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53D29EE\"/>
    </mc:Choice>
  </mc:AlternateContent>
  <xr:revisionPtr revIDLastSave="0" documentId="13_ncr:1_{4F319F56-09D3-4F49-A270-57AAC222C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CC Act. Fís. y Dep_PDI" sheetId="12" r:id="rId1"/>
    <sheet name="Grado CC Act. Fís. y Dep_Estud" sheetId="7" r:id="rId2"/>
    <sheet name="MU Inic. Rend. Dep._PDI" sheetId="13" r:id="rId3"/>
    <sheet name="MU Inic. Rend. Dep_Estud" sheetId="16" r:id="rId4"/>
    <sheet name="MUI CC Soc. y Jdcas_PDI" sheetId="3" r:id="rId5"/>
    <sheet name="MUI CC Soc. y Jdcas_Estud" sheetId="8" r:id="rId6"/>
    <sheet name="MU Prom. Salud. Act. Fís_PDI" sheetId="14" r:id="rId7"/>
    <sheet name="MU Prom. Salud. Act. Fís_Estud" sheetId="15" r:id="rId8"/>
    <sheet name="PAS_centro" sheetId="4" r:id="rId9"/>
    <sheet name="código preguntas PDI" sheetId="5" r:id="rId10"/>
    <sheet name="código preguntas PAS" sheetId="6" r:id="rId11"/>
    <sheet name="código preguntas Estud" sheetId="1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15" l="1"/>
  <c r="B20" i="15"/>
  <c r="B18" i="8"/>
  <c r="B20" i="8"/>
  <c r="B18" i="16"/>
  <c r="B20" i="16"/>
  <c r="B18" i="7"/>
  <c r="B20" i="7"/>
  <c r="B4" i="15"/>
  <c r="B4" i="14"/>
  <c r="B4" i="7"/>
  <c r="B4" i="12"/>
  <c r="B4" i="8"/>
  <c r="B4" i="16"/>
  <c r="B4" i="13"/>
  <c r="B4" i="3"/>
</calcChain>
</file>

<file path=xl/sharedStrings.xml><?xml version="1.0" encoding="utf-8"?>
<sst xmlns="http://schemas.openxmlformats.org/spreadsheetml/2006/main" count="502" uniqueCount="132">
  <si>
    <t>TITULACIÓN:</t>
  </si>
  <si>
    <t>CENTRO:</t>
  </si>
  <si>
    <t>Nombre del centro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</si>
  <si>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</si>
  <si>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</si>
  <si>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</si>
  <si>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</si>
  <si>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</si>
  <si>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</si>
  <si>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</si>
  <si>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</si>
  <si>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</si>
  <si>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</si>
  <si>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</si>
  <si>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</si>
  <si>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</si>
  <si>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</si>
  <si>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</si>
  <si>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</si>
  <si>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</si>
  <si>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</si>
  <si>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</si>
  <si>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</si>
  <si>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</si>
  <si>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</si>
  <si>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</si>
  <si>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</si>
  <si>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</si>
  <si>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</si>
  <si>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</si>
  <si>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</si>
  <si>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</si>
  <si>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</si>
  <si>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</si>
  <si>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</si>
  <si>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</si>
  <si>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</si>
  <si>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</si>
  <si>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</si>
  <si>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</si>
  <si>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</si>
  <si>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</si>
  <si>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</si>
  <si>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</si>
  <si>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</si>
  <si>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</si>
  <si>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</si>
  <si>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</si>
  <si>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</si>
  <si>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</si>
  <si>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</si>
  <si>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</si>
  <si>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</si>
  <si>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</si>
  <si>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</si>
  <si>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</si>
  <si>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</si>
  <si>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</si>
  <si>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</si>
  <si>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</si>
  <si>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</si>
  <si>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</si>
  <si>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</si>
  <si>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</si>
  <si>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</si>
  <si>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</si>
  <si>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</si>
  <si>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</si>
  <si>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</si>
  <si>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</si>
  <si>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</si>
  <si>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</si>
  <si>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</si>
  <si>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</si>
  <si>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</si>
  <si>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</si>
  <si>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</si>
  <si>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</si>
  <si>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</si>
  <si>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</si>
  <si>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</si>
  <si>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</si>
  <si>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</si>
  <si>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</si>
  <si>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</si>
  <si>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</si>
  <si>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</si>
  <si>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</si>
  <si>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</si>
  <si>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</si>
  <si>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</si>
  <si>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</si>
  <si>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</si>
  <si>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</si>
  <si>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</si>
  <si>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</si>
  <si>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</si>
  <si>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</si>
  <si>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</si>
  <si>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</si>
  <si>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</si>
  <si>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</si>
  <si>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</si>
  <si>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</si>
  <si>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</si>
  <si>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</si>
  <si>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</si>
  <si>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</si>
  <si>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</si>
  <si>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</si>
  <si>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</si>
  <si>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</si>
  <si>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</si>
  <si>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</si>
  <si>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</si>
  <si>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OBSERVACIONES Y SUGERENCIAS</t>
  </si>
  <si>
    <t>COMENTARIOS</t>
  </si>
  <si>
    <t>Aulas para actividades prácticas (salas de informática, laboratorios)</t>
  </si>
  <si>
    <t>Orientación y apoyo al estudiante (Plan de Acción Tutorial de la Titulación, Oficina de Atención al Estudiante, etc.).</t>
  </si>
  <si>
    <t>Todas las del Centro</t>
  </si>
  <si>
    <t>NS/NC</t>
  </si>
  <si>
    <t>Facultad de Ciencias del Deporte</t>
  </si>
  <si>
    <t>Grado en Ciencias de la Actividad Física y del Deporte</t>
  </si>
  <si>
    <t>Master Universitario en Investigación en Ciencias Sociales y Jurídicas</t>
  </si>
  <si>
    <t>Nº encuestados</t>
  </si>
  <si>
    <t>Tasa de Participación</t>
  </si>
  <si>
    <t>Master Universitario en Iniciación y Rendimiento en el Deporte</t>
  </si>
  <si>
    <t>Master Universitario en Promoción de la Salud mediante la Actividad Física</t>
  </si>
  <si>
    <t>P31</t>
  </si>
  <si>
    <t>Sistemas de evaluación empleados por los profesores</t>
  </si>
  <si>
    <t>2016/2017</t>
  </si>
  <si>
    <t>Total títulos solicitados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</si>
</sst>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65" fontId="0" fillId="2" borderId="1" xfId="0" applyNumberForma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122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PAS_centro!$B$4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21">
        <v>1</v>
      </c>
      <c r="B7" s="22">
        <v>2</v>
      </c>
      <c r="C7" s="22">
        <v>0</v>
      </c>
      <c r="D7" s="22">
        <v>1</v>
      </c>
      <c r="E7" s="22">
        <v>0</v>
      </c>
      <c r="F7" s="22">
        <v>0</v>
      </c>
      <c r="G7" s="22">
        <v>1</v>
      </c>
      <c r="H7" s="22">
        <v>0</v>
      </c>
      <c r="I7" s="22">
        <v>0</v>
      </c>
      <c r="J7" s="22">
        <v>0</v>
      </c>
      <c r="K7" s="22">
        <v>0</v>
      </c>
      <c r="L7" s="22">
        <v>1</v>
      </c>
      <c r="M7" s="22">
        <v>2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1</v>
      </c>
      <c r="W7" s="22">
        <v>1</v>
      </c>
      <c r="X7" s="22">
        <v>0</v>
      </c>
      <c r="Y7" s="22">
        <v>1</v>
      </c>
    </row>
    <row r="8" spans="1:25" x14ac:dyDescent="0.25">
      <c r="A8" s="21">
        <v>2</v>
      </c>
      <c r="B8" s="22">
        <v>3</v>
      </c>
      <c r="C8" s="22">
        <v>2</v>
      </c>
      <c r="D8" s="22">
        <v>2</v>
      </c>
      <c r="E8" s="22">
        <v>2</v>
      </c>
      <c r="F8" s="22">
        <v>0</v>
      </c>
      <c r="G8" s="22">
        <v>5</v>
      </c>
      <c r="H8" s="22">
        <v>1</v>
      </c>
      <c r="I8" s="22">
        <v>3</v>
      </c>
      <c r="J8" s="22">
        <v>4</v>
      </c>
      <c r="K8" s="22">
        <v>8</v>
      </c>
      <c r="L8" s="22">
        <v>2</v>
      </c>
      <c r="M8" s="22">
        <v>9</v>
      </c>
      <c r="N8" s="22">
        <v>1</v>
      </c>
      <c r="O8" s="22">
        <v>0</v>
      </c>
      <c r="P8" s="22">
        <v>0</v>
      </c>
      <c r="Q8" s="22">
        <v>0</v>
      </c>
      <c r="R8" s="22">
        <v>1</v>
      </c>
      <c r="S8" s="22">
        <v>1</v>
      </c>
      <c r="T8" s="22">
        <v>1</v>
      </c>
      <c r="U8" s="22">
        <v>0</v>
      </c>
      <c r="V8" s="22">
        <v>2</v>
      </c>
      <c r="W8" s="22">
        <v>2</v>
      </c>
      <c r="X8" s="22">
        <v>0</v>
      </c>
      <c r="Y8" s="22">
        <v>1</v>
      </c>
    </row>
    <row r="9" spans="1:25" x14ac:dyDescent="0.25">
      <c r="A9" s="21">
        <v>3</v>
      </c>
      <c r="B9" s="22">
        <v>8</v>
      </c>
      <c r="C9" s="22">
        <v>3</v>
      </c>
      <c r="D9" s="22">
        <v>2</v>
      </c>
      <c r="E9" s="22">
        <v>3</v>
      </c>
      <c r="F9" s="22">
        <v>8</v>
      </c>
      <c r="G9" s="22">
        <v>16</v>
      </c>
      <c r="H9" s="22">
        <v>13</v>
      </c>
      <c r="I9" s="22">
        <v>8</v>
      </c>
      <c r="J9" s="22">
        <v>12</v>
      </c>
      <c r="K9" s="22">
        <v>9</v>
      </c>
      <c r="L9" s="22">
        <v>5</v>
      </c>
      <c r="M9" s="22">
        <v>7</v>
      </c>
      <c r="N9" s="22">
        <v>10</v>
      </c>
      <c r="O9" s="22">
        <v>0</v>
      </c>
      <c r="P9" s="22">
        <v>2</v>
      </c>
      <c r="Q9" s="22">
        <v>1</v>
      </c>
      <c r="R9" s="22">
        <v>4</v>
      </c>
      <c r="S9" s="22">
        <v>1</v>
      </c>
      <c r="T9" s="22">
        <v>0</v>
      </c>
      <c r="U9" s="22">
        <v>1</v>
      </c>
      <c r="V9" s="22">
        <v>3</v>
      </c>
      <c r="W9" s="22">
        <v>1</v>
      </c>
      <c r="X9" s="22">
        <v>11</v>
      </c>
      <c r="Y9" s="22">
        <v>8</v>
      </c>
    </row>
    <row r="10" spans="1:25" x14ac:dyDescent="0.25">
      <c r="A10" s="21">
        <v>4</v>
      </c>
      <c r="B10" s="22">
        <v>8</v>
      </c>
      <c r="C10" s="22">
        <v>9</v>
      </c>
      <c r="D10" s="22">
        <v>9</v>
      </c>
      <c r="E10" s="22">
        <v>13</v>
      </c>
      <c r="F10" s="22">
        <v>13</v>
      </c>
      <c r="G10" s="22">
        <v>1</v>
      </c>
      <c r="H10" s="22">
        <v>8</v>
      </c>
      <c r="I10" s="22">
        <v>9</v>
      </c>
      <c r="J10" s="22">
        <v>6</v>
      </c>
      <c r="K10" s="22">
        <v>5</v>
      </c>
      <c r="L10" s="22">
        <v>7</v>
      </c>
      <c r="M10" s="22">
        <v>4</v>
      </c>
      <c r="N10" s="22">
        <v>10</v>
      </c>
      <c r="O10" s="22">
        <v>11</v>
      </c>
      <c r="P10" s="22">
        <v>9</v>
      </c>
      <c r="Q10" s="22">
        <v>9</v>
      </c>
      <c r="R10" s="22">
        <v>7</v>
      </c>
      <c r="S10" s="22">
        <v>9</v>
      </c>
      <c r="T10" s="22">
        <v>7</v>
      </c>
      <c r="U10" s="22">
        <v>10</v>
      </c>
      <c r="V10" s="22">
        <v>6</v>
      </c>
      <c r="W10" s="22">
        <v>15</v>
      </c>
      <c r="X10" s="22">
        <v>12</v>
      </c>
      <c r="Y10" s="22">
        <v>12</v>
      </c>
    </row>
    <row r="11" spans="1:25" x14ac:dyDescent="0.25">
      <c r="A11" s="21">
        <v>5</v>
      </c>
      <c r="B11" s="22">
        <v>2</v>
      </c>
      <c r="C11" s="22">
        <v>8</v>
      </c>
      <c r="D11" s="22">
        <v>6</v>
      </c>
      <c r="E11" s="22">
        <v>3</v>
      </c>
      <c r="F11" s="22">
        <v>1</v>
      </c>
      <c r="G11" s="22">
        <v>0</v>
      </c>
      <c r="H11" s="22">
        <v>1</v>
      </c>
      <c r="I11" s="22">
        <v>3</v>
      </c>
      <c r="J11" s="22">
        <v>1</v>
      </c>
      <c r="K11" s="22">
        <v>1</v>
      </c>
      <c r="L11" s="22">
        <v>2</v>
      </c>
      <c r="M11" s="22">
        <v>0</v>
      </c>
      <c r="N11" s="22">
        <v>2</v>
      </c>
      <c r="O11" s="22">
        <v>12</v>
      </c>
      <c r="P11" s="22">
        <v>12</v>
      </c>
      <c r="Q11" s="22">
        <v>13</v>
      </c>
      <c r="R11" s="22">
        <v>11</v>
      </c>
      <c r="S11" s="22">
        <v>12</v>
      </c>
      <c r="T11" s="22">
        <v>14</v>
      </c>
      <c r="U11" s="22">
        <v>12</v>
      </c>
      <c r="V11" s="22">
        <v>11</v>
      </c>
      <c r="W11" s="22">
        <v>4</v>
      </c>
      <c r="X11" s="22">
        <v>0</v>
      </c>
      <c r="Y11" s="22">
        <v>1</v>
      </c>
    </row>
    <row r="12" spans="1:25" x14ac:dyDescent="0.25">
      <c r="A12" s="21" t="s">
        <v>120</v>
      </c>
      <c r="B12" s="22">
        <v>0</v>
      </c>
      <c r="C12" s="22">
        <v>1</v>
      </c>
      <c r="D12" s="22">
        <v>3</v>
      </c>
      <c r="E12" s="22">
        <v>2</v>
      </c>
      <c r="F12" s="22">
        <v>1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6</v>
      </c>
      <c r="M12" s="22">
        <v>1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1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</row>
    <row r="13" spans="1:25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x14ac:dyDescent="0.25">
      <c r="A14" s="24" t="s">
        <v>37</v>
      </c>
      <c r="B14" s="25">
        <v>3.2173913043478262</v>
      </c>
      <c r="C14" s="25">
        <v>4.0454545454545459</v>
      </c>
      <c r="D14" s="25">
        <v>3.85</v>
      </c>
      <c r="E14" s="25">
        <v>3.8095238095238093</v>
      </c>
      <c r="F14" s="25">
        <v>3.6818181818181817</v>
      </c>
      <c r="G14" s="25">
        <v>2.7391304347826089</v>
      </c>
      <c r="H14" s="25">
        <v>3.3913043478260869</v>
      </c>
      <c r="I14" s="25">
        <v>3.5217391304347827</v>
      </c>
      <c r="J14" s="25">
        <v>3.1739130434782608</v>
      </c>
      <c r="K14" s="25">
        <v>2.9565217391304346</v>
      </c>
      <c r="L14" s="25">
        <v>3.4117647058823528</v>
      </c>
      <c r="M14" s="25">
        <v>2.5909090909090908</v>
      </c>
      <c r="N14" s="25">
        <v>3.5652173913043477</v>
      </c>
      <c r="O14" s="25">
        <v>4.5217391304347823</v>
      </c>
      <c r="P14" s="25">
        <v>4.4347826086956523</v>
      </c>
      <c r="Q14" s="25">
        <v>4.5217391304347823</v>
      </c>
      <c r="R14" s="25">
        <v>4.2173913043478262</v>
      </c>
      <c r="S14" s="25">
        <v>4.3913043478260869</v>
      </c>
      <c r="T14" s="25">
        <v>4.5454545454545459</v>
      </c>
      <c r="U14" s="25">
        <v>4.4782608695652177</v>
      </c>
      <c r="V14" s="25">
        <v>4.0434782608695654</v>
      </c>
      <c r="W14" s="25">
        <v>3.8260869565217392</v>
      </c>
      <c r="X14" s="25">
        <v>3.5217391304347827</v>
      </c>
      <c r="Y14" s="25">
        <v>3.4782608695652173</v>
      </c>
    </row>
    <row r="15" spans="1:25" x14ac:dyDescent="0.25">
      <c r="A15" s="24" t="s">
        <v>38</v>
      </c>
      <c r="B15" s="25">
        <v>1.0852951730511942</v>
      </c>
      <c r="C15" s="25">
        <v>0.95005126314183796</v>
      </c>
      <c r="D15" s="25">
        <v>1.1367080817685318</v>
      </c>
      <c r="E15" s="25">
        <v>0.81357529578076671</v>
      </c>
      <c r="F15" s="25">
        <v>0.56790036318954884</v>
      </c>
      <c r="G15" s="25">
        <v>0.61919238487417316</v>
      </c>
      <c r="H15" s="25">
        <v>0.65637644650435967</v>
      </c>
      <c r="I15" s="25">
        <v>0.89795551708975951</v>
      </c>
      <c r="J15" s="25">
        <v>0.77765228926812335</v>
      </c>
      <c r="K15" s="25">
        <v>0.87792424966069404</v>
      </c>
      <c r="L15" s="25">
        <v>1.0641207361838556</v>
      </c>
      <c r="M15" s="25">
        <v>0.90811636075743318</v>
      </c>
      <c r="N15" s="25">
        <v>0.72776663070980696</v>
      </c>
      <c r="O15" s="25">
        <v>0.51075391845524976</v>
      </c>
      <c r="P15" s="25">
        <v>0.66237087637185077</v>
      </c>
      <c r="Q15" s="25">
        <v>0.59310931212254869</v>
      </c>
      <c r="R15" s="25">
        <v>0.90234652379884406</v>
      </c>
      <c r="S15" s="25">
        <v>0.78271848153973744</v>
      </c>
      <c r="T15" s="25">
        <v>0.73854894587599595</v>
      </c>
      <c r="U15" s="25">
        <v>0.59310931212254869</v>
      </c>
      <c r="V15" s="25">
        <v>1.1862186242450963</v>
      </c>
      <c r="W15" s="25">
        <v>0.98406272495218283</v>
      </c>
      <c r="X15" s="25">
        <v>0.51075391845524976</v>
      </c>
      <c r="Y15" s="25">
        <v>0.84582209699371558</v>
      </c>
    </row>
    <row r="16" spans="1:25" x14ac:dyDescent="0.25">
      <c r="A16" s="24" t="s">
        <v>39</v>
      </c>
      <c r="B16" s="26">
        <v>23</v>
      </c>
      <c r="C16" s="26">
        <v>22</v>
      </c>
      <c r="D16" s="26">
        <v>20</v>
      </c>
      <c r="E16" s="26">
        <v>21</v>
      </c>
      <c r="F16" s="26">
        <v>22</v>
      </c>
      <c r="G16" s="26">
        <v>23</v>
      </c>
      <c r="H16" s="26">
        <v>23</v>
      </c>
      <c r="I16" s="26">
        <v>23</v>
      </c>
      <c r="J16" s="26">
        <v>23</v>
      </c>
      <c r="K16" s="26">
        <v>23</v>
      </c>
      <c r="L16" s="26">
        <v>17</v>
      </c>
      <c r="M16" s="26">
        <v>22</v>
      </c>
      <c r="N16" s="26">
        <v>23</v>
      </c>
      <c r="O16" s="26">
        <v>23</v>
      </c>
      <c r="P16" s="26">
        <v>23</v>
      </c>
      <c r="Q16" s="26">
        <v>23</v>
      </c>
      <c r="R16" s="26">
        <v>23</v>
      </c>
      <c r="S16" s="26">
        <v>23</v>
      </c>
      <c r="T16" s="26">
        <v>22</v>
      </c>
      <c r="U16" s="26">
        <v>23</v>
      </c>
      <c r="V16" s="26">
        <v>23</v>
      </c>
      <c r="W16" s="26">
        <v>23</v>
      </c>
      <c r="X16" s="26">
        <v>23</v>
      </c>
      <c r="Y16" s="26">
        <v>23</v>
      </c>
    </row>
  </sheetData>
  <phoneticPr fontId="0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0"/>
  <sheetViews>
    <sheetView workbookViewId="0"/>
  </sheetViews>
  <sheetFormatPr baseColWidth="10" defaultRowHeight="15" x14ac:dyDescent="0.25"/>
  <cols>
    <col min="1" max="1" width="20.8554687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122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PAS_centro!$B$4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128</v>
      </c>
    </row>
    <row r="7" spans="1:32" x14ac:dyDescent="0.25">
      <c r="A7" s="8">
        <v>1</v>
      </c>
      <c r="B7" s="3">
        <v>2</v>
      </c>
      <c r="C7" s="3">
        <v>1</v>
      </c>
      <c r="D7" s="3">
        <v>1</v>
      </c>
      <c r="E7" s="3">
        <v>1</v>
      </c>
      <c r="F7" s="3">
        <v>0</v>
      </c>
      <c r="G7" s="3">
        <v>1</v>
      </c>
      <c r="H7" s="3">
        <v>0</v>
      </c>
      <c r="I7" s="3">
        <v>2</v>
      </c>
      <c r="J7" s="3">
        <v>0</v>
      </c>
      <c r="K7" s="3">
        <v>0</v>
      </c>
      <c r="L7" s="3">
        <v>1</v>
      </c>
      <c r="M7" s="3">
        <v>2</v>
      </c>
      <c r="N7" s="3">
        <v>1</v>
      </c>
      <c r="O7" s="3">
        <v>1</v>
      </c>
      <c r="P7" s="3">
        <v>0</v>
      </c>
      <c r="Q7" s="3">
        <v>1</v>
      </c>
      <c r="R7" s="3">
        <v>0</v>
      </c>
      <c r="S7" s="3">
        <v>3</v>
      </c>
      <c r="T7" s="3">
        <v>0</v>
      </c>
      <c r="U7" s="3">
        <v>1</v>
      </c>
      <c r="V7" s="3">
        <v>1</v>
      </c>
      <c r="W7" s="3">
        <v>1</v>
      </c>
      <c r="X7" s="3">
        <v>1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4</v>
      </c>
      <c r="C8" s="3">
        <v>7</v>
      </c>
      <c r="D8" s="3">
        <v>4</v>
      </c>
      <c r="E8" s="3">
        <v>4</v>
      </c>
      <c r="F8" s="3">
        <v>2</v>
      </c>
      <c r="G8" s="3">
        <v>0</v>
      </c>
      <c r="H8" s="3">
        <v>1</v>
      </c>
      <c r="I8" s="3">
        <v>6</v>
      </c>
      <c r="J8" s="3">
        <v>2</v>
      </c>
      <c r="K8" s="3">
        <v>3</v>
      </c>
      <c r="L8" s="3">
        <v>1</v>
      </c>
      <c r="M8" s="3">
        <v>4</v>
      </c>
      <c r="N8" s="3">
        <v>3</v>
      </c>
      <c r="O8" s="3">
        <v>5</v>
      </c>
      <c r="P8" s="3">
        <v>8</v>
      </c>
      <c r="Q8" s="3">
        <v>3</v>
      </c>
      <c r="R8" s="3">
        <v>3</v>
      </c>
      <c r="S8" s="3">
        <v>7</v>
      </c>
      <c r="T8" s="3">
        <v>1</v>
      </c>
      <c r="U8" s="3">
        <v>4</v>
      </c>
      <c r="V8" s="3">
        <v>3</v>
      </c>
      <c r="W8" s="3">
        <v>2</v>
      </c>
      <c r="X8" s="3">
        <v>0</v>
      </c>
      <c r="Y8" s="3">
        <v>1</v>
      </c>
      <c r="Z8" s="3">
        <v>0</v>
      </c>
      <c r="AA8" s="3">
        <v>1</v>
      </c>
      <c r="AB8" s="3">
        <v>0</v>
      </c>
      <c r="AC8" s="3">
        <v>0</v>
      </c>
      <c r="AD8" s="3">
        <v>2</v>
      </c>
      <c r="AE8" s="3">
        <v>1</v>
      </c>
      <c r="AF8" s="3">
        <v>3</v>
      </c>
    </row>
    <row r="9" spans="1:32" x14ac:dyDescent="0.25">
      <c r="A9" s="8">
        <v>3</v>
      </c>
      <c r="B9" s="3">
        <v>12</v>
      </c>
      <c r="C9" s="3">
        <v>8</v>
      </c>
      <c r="D9" s="3">
        <v>9</v>
      </c>
      <c r="E9" s="3">
        <v>7</v>
      </c>
      <c r="F9" s="3">
        <v>9</v>
      </c>
      <c r="G9" s="3">
        <v>6</v>
      </c>
      <c r="H9" s="3">
        <v>13</v>
      </c>
      <c r="I9" s="3">
        <v>9</v>
      </c>
      <c r="J9" s="3">
        <v>8</v>
      </c>
      <c r="K9" s="3">
        <v>4</v>
      </c>
      <c r="L9" s="3">
        <v>6</v>
      </c>
      <c r="M9" s="3">
        <v>6</v>
      </c>
      <c r="N9" s="3">
        <v>4</v>
      </c>
      <c r="O9" s="3">
        <v>10</v>
      </c>
      <c r="P9" s="3">
        <v>8</v>
      </c>
      <c r="Q9" s="3">
        <v>7</v>
      </c>
      <c r="R9" s="3">
        <v>14</v>
      </c>
      <c r="S9" s="3">
        <v>8</v>
      </c>
      <c r="T9" s="3">
        <v>11</v>
      </c>
      <c r="U9" s="3">
        <v>7</v>
      </c>
      <c r="V9" s="3">
        <v>7</v>
      </c>
      <c r="W9" s="3">
        <v>11</v>
      </c>
      <c r="X9" s="3">
        <v>3</v>
      </c>
      <c r="Y9" s="3">
        <v>4</v>
      </c>
      <c r="Z9" s="3">
        <v>2</v>
      </c>
      <c r="AA9" s="3">
        <v>5</v>
      </c>
      <c r="AB9" s="3">
        <v>7</v>
      </c>
      <c r="AC9" s="3">
        <v>2</v>
      </c>
      <c r="AD9" s="3">
        <v>4</v>
      </c>
      <c r="AE9" s="3">
        <v>5</v>
      </c>
      <c r="AF9" s="3">
        <v>9</v>
      </c>
    </row>
    <row r="10" spans="1:32" x14ac:dyDescent="0.25">
      <c r="A10" s="8">
        <v>4</v>
      </c>
      <c r="B10" s="3">
        <v>3</v>
      </c>
      <c r="C10" s="3">
        <v>5</v>
      </c>
      <c r="D10" s="3">
        <v>8</v>
      </c>
      <c r="E10" s="3">
        <v>5</v>
      </c>
      <c r="F10" s="3">
        <v>5</v>
      </c>
      <c r="G10" s="3">
        <v>13</v>
      </c>
      <c r="H10" s="3">
        <v>6</v>
      </c>
      <c r="I10" s="3">
        <v>2</v>
      </c>
      <c r="J10" s="3">
        <v>9</v>
      </c>
      <c r="K10" s="3">
        <v>7</v>
      </c>
      <c r="L10" s="3">
        <v>8</v>
      </c>
      <c r="M10" s="3">
        <v>5</v>
      </c>
      <c r="N10" s="3">
        <v>11</v>
      </c>
      <c r="O10" s="3">
        <v>6</v>
      </c>
      <c r="P10" s="3">
        <v>4</v>
      </c>
      <c r="Q10" s="3">
        <v>9</v>
      </c>
      <c r="R10" s="3">
        <v>4</v>
      </c>
      <c r="S10" s="3">
        <v>2</v>
      </c>
      <c r="T10" s="3">
        <v>8</v>
      </c>
      <c r="U10" s="3">
        <v>9</v>
      </c>
      <c r="V10" s="3">
        <v>9</v>
      </c>
      <c r="W10" s="3">
        <v>7</v>
      </c>
      <c r="X10" s="3">
        <v>10</v>
      </c>
      <c r="Y10" s="3">
        <v>10</v>
      </c>
      <c r="Z10" s="3">
        <v>6</v>
      </c>
      <c r="AA10" s="3">
        <v>9</v>
      </c>
      <c r="AB10" s="3">
        <v>10</v>
      </c>
      <c r="AC10" s="3">
        <v>11</v>
      </c>
      <c r="AD10" s="3">
        <v>1</v>
      </c>
      <c r="AE10" s="3">
        <v>6</v>
      </c>
      <c r="AF10" s="3">
        <v>9</v>
      </c>
    </row>
    <row r="11" spans="1:32" x14ac:dyDescent="0.25">
      <c r="A11" s="8">
        <v>5</v>
      </c>
      <c r="B11" s="3">
        <v>1</v>
      </c>
      <c r="C11" s="3">
        <v>0</v>
      </c>
      <c r="D11" s="3">
        <v>0</v>
      </c>
      <c r="E11" s="3">
        <v>4</v>
      </c>
      <c r="F11" s="3">
        <v>6</v>
      </c>
      <c r="G11" s="3">
        <v>2</v>
      </c>
      <c r="H11" s="3">
        <v>2</v>
      </c>
      <c r="I11" s="3">
        <v>2</v>
      </c>
      <c r="J11" s="3">
        <v>3</v>
      </c>
      <c r="K11" s="3">
        <v>8</v>
      </c>
      <c r="L11" s="3">
        <v>5</v>
      </c>
      <c r="M11" s="3">
        <v>4</v>
      </c>
      <c r="N11" s="3">
        <v>2</v>
      </c>
      <c r="O11" s="3">
        <v>0</v>
      </c>
      <c r="P11" s="3">
        <v>2</v>
      </c>
      <c r="Q11" s="3">
        <v>1</v>
      </c>
      <c r="R11" s="3">
        <v>1</v>
      </c>
      <c r="S11" s="3">
        <v>2</v>
      </c>
      <c r="T11" s="3">
        <v>2</v>
      </c>
      <c r="U11" s="3">
        <v>1</v>
      </c>
      <c r="V11" s="3">
        <v>2</v>
      </c>
      <c r="W11" s="3">
        <v>1</v>
      </c>
      <c r="X11" s="3">
        <v>8</v>
      </c>
      <c r="Y11" s="3">
        <v>7</v>
      </c>
      <c r="Z11" s="3">
        <v>13</v>
      </c>
      <c r="AA11" s="3">
        <v>7</v>
      </c>
      <c r="AB11" s="3">
        <v>5</v>
      </c>
      <c r="AC11" s="3">
        <v>9</v>
      </c>
      <c r="AD11" s="3">
        <v>2</v>
      </c>
      <c r="AE11" s="3">
        <v>3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1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1</v>
      </c>
      <c r="O12" s="3">
        <v>0</v>
      </c>
      <c r="P12" s="3">
        <v>0</v>
      </c>
      <c r="Q12" s="3">
        <v>1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1</v>
      </c>
      <c r="AA12" s="3">
        <v>0</v>
      </c>
      <c r="AB12" s="3">
        <v>0</v>
      </c>
      <c r="AC12" s="3">
        <v>0</v>
      </c>
      <c r="AD12" s="3">
        <v>13</v>
      </c>
      <c r="AE12" s="3">
        <v>7</v>
      </c>
      <c r="AF12" s="3">
        <v>1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2.8636363636363638</v>
      </c>
      <c r="C14" s="18">
        <v>2.8095238095238093</v>
      </c>
      <c r="D14" s="18">
        <v>3.0909090909090908</v>
      </c>
      <c r="E14" s="18">
        <v>3.3333333333333335</v>
      </c>
      <c r="F14" s="18">
        <v>3.6818181818181817</v>
      </c>
      <c r="G14" s="18">
        <v>3.6818181818181817</v>
      </c>
      <c r="H14" s="18">
        <v>3.4090909090909092</v>
      </c>
      <c r="I14" s="18">
        <v>2.8095238095238093</v>
      </c>
      <c r="J14" s="18">
        <v>3.5909090909090908</v>
      </c>
      <c r="K14" s="18">
        <v>3.9090909090909092</v>
      </c>
      <c r="L14" s="18">
        <v>3.7142857142857144</v>
      </c>
      <c r="M14" s="18">
        <v>3.2380952380952381</v>
      </c>
      <c r="N14" s="18">
        <v>3.4761904761904763</v>
      </c>
      <c r="O14" s="18">
        <v>2.9545454545454546</v>
      </c>
      <c r="P14" s="18">
        <v>3</v>
      </c>
      <c r="Q14" s="18">
        <v>3.2857142857142856</v>
      </c>
      <c r="R14" s="18">
        <v>3.1363636363636362</v>
      </c>
      <c r="S14" s="18">
        <v>2.6818181818181817</v>
      </c>
      <c r="T14" s="18">
        <v>3.5</v>
      </c>
      <c r="U14" s="18">
        <v>3.2272727272727271</v>
      </c>
      <c r="V14" s="18">
        <v>3.3636363636363638</v>
      </c>
      <c r="W14" s="18">
        <v>3.2272727272727271</v>
      </c>
      <c r="X14" s="18">
        <v>4.0909090909090908</v>
      </c>
      <c r="Y14" s="18">
        <v>4.0454545454545459</v>
      </c>
      <c r="Z14" s="18">
        <v>4.5238095238095237</v>
      </c>
      <c r="AA14" s="18">
        <v>4</v>
      </c>
      <c r="AB14" s="18">
        <v>3.9090909090909092</v>
      </c>
      <c r="AC14" s="18">
        <v>4.3181818181818183</v>
      </c>
      <c r="AD14" s="18">
        <v>3.3333333333333335</v>
      </c>
      <c r="AE14" s="18">
        <v>3.7333333333333334</v>
      </c>
      <c r="AF14" s="18">
        <v>3.2857142857142856</v>
      </c>
    </row>
    <row r="15" spans="1:32" x14ac:dyDescent="0.25">
      <c r="A15" s="5" t="s">
        <v>38</v>
      </c>
      <c r="B15" s="18">
        <v>0.94089392881524403</v>
      </c>
      <c r="C15" s="18">
        <v>0.87287156094396967</v>
      </c>
      <c r="D15" s="18">
        <v>0.86789789333005818</v>
      </c>
      <c r="E15" s="18">
        <v>1.1547005383792512</v>
      </c>
      <c r="F15" s="18">
        <v>0.99457402398086392</v>
      </c>
      <c r="G15" s="18">
        <v>0.83872713290032685</v>
      </c>
      <c r="H15" s="18">
        <v>0.73413965903024114</v>
      </c>
      <c r="I15" s="18">
        <v>1.0779168622415933</v>
      </c>
      <c r="J15" s="18">
        <v>0.85407097447298208</v>
      </c>
      <c r="K15" s="18">
        <v>1.0649878563622845</v>
      </c>
      <c r="L15" s="18">
        <v>1.055597325823495</v>
      </c>
      <c r="M15" s="18">
        <v>1.2611408289624872</v>
      </c>
      <c r="N15" s="18">
        <v>1.0304876330673562</v>
      </c>
      <c r="O15" s="18">
        <v>0.84387274640268639</v>
      </c>
      <c r="P15" s="18">
        <v>0.9759000729485332</v>
      </c>
      <c r="Q15" s="18">
        <v>0.95618288746751467</v>
      </c>
      <c r="R15" s="18">
        <v>0.71016125234273686</v>
      </c>
      <c r="S15" s="18">
        <v>1.1291110551632091</v>
      </c>
      <c r="T15" s="18">
        <v>0.74001286990095494</v>
      </c>
      <c r="U15" s="18">
        <v>0.97256745055931537</v>
      </c>
      <c r="V15" s="18">
        <v>1.0021621646864367</v>
      </c>
      <c r="W15" s="18">
        <v>0.86914397852787073</v>
      </c>
      <c r="X15" s="18">
        <v>0.97145403582616485</v>
      </c>
      <c r="Y15" s="18">
        <v>0.84387274640268561</v>
      </c>
      <c r="Z15" s="18">
        <v>0.67963575678797394</v>
      </c>
      <c r="AA15" s="18">
        <v>0.87287156094396945</v>
      </c>
      <c r="AB15" s="18">
        <v>0.75018035349545276</v>
      </c>
      <c r="AC15" s="18">
        <v>0.64633498880140838</v>
      </c>
      <c r="AD15" s="18">
        <v>1.1180339887498949</v>
      </c>
      <c r="AE15" s="18">
        <v>0.88371510168853695</v>
      </c>
      <c r="AF15" s="18">
        <v>0.7171371656006359</v>
      </c>
    </row>
    <row r="16" spans="1:32" x14ac:dyDescent="0.25">
      <c r="A16" s="5" t="s">
        <v>39</v>
      </c>
      <c r="B16" s="19">
        <v>22</v>
      </c>
      <c r="C16" s="19">
        <v>21</v>
      </c>
      <c r="D16" s="19">
        <v>22</v>
      </c>
      <c r="E16" s="19">
        <v>21</v>
      </c>
      <c r="F16" s="19">
        <v>22</v>
      </c>
      <c r="G16" s="19">
        <v>22</v>
      </c>
      <c r="H16" s="19">
        <v>22</v>
      </c>
      <c r="I16" s="19">
        <v>21</v>
      </c>
      <c r="J16" s="19">
        <v>22</v>
      </c>
      <c r="K16" s="19">
        <v>22</v>
      </c>
      <c r="L16" s="19">
        <v>21</v>
      </c>
      <c r="M16" s="19">
        <v>21</v>
      </c>
      <c r="N16" s="19">
        <v>21</v>
      </c>
      <c r="O16" s="19">
        <v>22</v>
      </c>
      <c r="P16" s="19">
        <v>22</v>
      </c>
      <c r="Q16" s="19">
        <v>21</v>
      </c>
      <c r="R16" s="19">
        <v>22</v>
      </c>
      <c r="S16" s="19">
        <v>22</v>
      </c>
      <c r="T16" s="19">
        <v>22</v>
      </c>
      <c r="U16" s="19">
        <v>22</v>
      </c>
      <c r="V16" s="19">
        <v>22</v>
      </c>
      <c r="W16" s="19">
        <v>22</v>
      </c>
      <c r="X16" s="19">
        <v>22</v>
      </c>
      <c r="Y16" s="19">
        <v>22</v>
      </c>
      <c r="Z16" s="19">
        <v>21</v>
      </c>
      <c r="AA16" s="19">
        <v>22</v>
      </c>
      <c r="AB16" s="19">
        <v>22</v>
      </c>
      <c r="AC16" s="19">
        <v>22</v>
      </c>
      <c r="AD16" s="19">
        <v>9</v>
      </c>
      <c r="AE16" s="19">
        <v>15</v>
      </c>
      <c r="AF16" s="19">
        <v>21</v>
      </c>
    </row>
    <row r="18" spans="1:2" x14ac:dyDescent="0.25">
      <c r="A18" s="5" t="s">
        <v>124</v>
      </c>
      <c r="B18" s="5">
        <f>SUM(B7:B12)</f>
        <v>22</v>
      </c>
    </row>
    <row r="19" spans="1:2" x14ac:dyDescent="0.25">
      <c r="A19" s="5" t="s">
        <v>131</v>
      </c>
      <c r="B19" s="5">
        <v>84</v>
      </c>
    </row>
    <row r="20" spans="1:2" x14ac:dyDescent="0.25">
      <c r="A20" s="5" t="s">
        <v>125</v>
      </c>
      <c r="B20" s="20">
        <f>B18/B19</f>
        <v>0.26190476190476192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126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PAS_centro!$B$4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4</v>
      </c>
      <c r="C9" s="3">
        <v>0</v>
      </c>
      <c r="D9" s="3">
        <v>4</v>
      </c>
      <c r="E9" s="3">
        <v>2</v>
      </c>
      <c r="F9" s="3">
        <v>2</v>
      </c>
      <c r="G9" s="3">
        <v>5</v>
      </c>
      <c r="H9" s="3">
        <v>1</v>
      </c>
      <c r="I9" s="3">
        <v>2</v>
      </c>
      <c r="J9" s="3">
        <v>3</v>
      </c>
      <c r="K9" s="3">
        <v>1</v>
      </c>
      <c r="L9" s="3">
        <v>1</v>
      </c>
      <c r="M9" s="3">
        <v>6</v>
      </c>
      <c r="N9" s="3">
        <v>2</v>
      </c>
      <c r="O9" s="3">
        <v>0</v>
      </c>
      <c r="P9" s="3">
        <v>0</v>
      </c>
      <c r="Q9" s="3">
        <v>0</v>
      </c>
      <c r="R9" s="3">
        <v>1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1</v>
      </c>
    </row>
    <row r="10" spans="1:25" x14ac:dyDescent="0.25">
      <c r="A10" s="8">
        <v>4</v>
      </c>
      <c r="B10" s="3">
        <v>2</v>
      </c>
      <c r="C10" s="3">
        <v>2</v>
      </c>
      <c r="D10" s="3">
        <v>2</v>
      </c>
      <c r="E10" s="3">
        <v>4</v>
      </c>
      <c r="F10" s="3">
        <v>4</v>
      </c>
      <c r="G10" s="3">
        <v>1</v>
      </c>
      <c r="H10" s="3">
        <v>3</v>
      </c>
      <c r="I10" s="3">
        <v>2</v>
      </c>
      <c r="J10" s="3">
        <v>4</v>
      </c>
      <c r="K10" s="3">
        <v>4</v>
      </c>
      <c r="L10" s="3">
        <v>2</v>
      </c>
      <c r="M10" s="3">
        <v>0</v>
      </c>
      <c r="N10" s="3">
        <v>4</v>
      </c>
      <c r="O10" s="3">
        <v>1</v>
      </c>
      <c r="P10" s="3">
        <v>2</v>
      </c>
      <c r="Q10" s="3">
        <v>1</v>
      </c>
      <c r="R10" s="3">
        <v>1</v>
      </c>
      <c r="S10" s="3">
        <v>0</v>
      </c>
      <c r="T10" s="3">
        <v>1</v>
      </c>
      <c r="U10" s="3">
        <v>1</v>
      </c>
      <c r="V10" s="3">
        <v>1</v>
      </c>
      <c r="W10" s="3">
        <v>3</v>
      </c>
      <c r="X10" s="3">
        <v>4</v>
      </c>
      <c r="Y10" s="3">
        <v>5</v>
      </c>
    </row>
    <row r="11" spans="1:25" x14ac:dyDescent="0.25">
      <c r="A11" s="8">
        <v>5</v>
      </c>
      <c r="B11" s="3">
        <v>1</v>
      </c>
      <c r="C11" s="3">
        <v>5</v>
      </c>
      <c r="D11" s="3">
        <v>1</v>
      </c>
      <c r="E11" s="3">
        <v>1</v>
      </c>
      <c r="F11" s="3">
        <v>1</v>
      </c>
      <c r="G11" s="3">
        <v>0</v>
      </c>
      <c r="H11" s="3">
        <v>3</v>
      </c>
      <c r="I11" s="3">
        <v>3</v>
      </c>
      <c r="J11" s="3">
        <v>0</v>
      </c>
      <c r="K11" s="3">
        <v>2</v>
      </c>
      <c r="L11" s="3">
        <v>3</v>
      </c>
      <c r="M11" s="3">
        <v>0</v>
      </c>
      <c r="N11" s="3">
        <v>1</v>
      </c>
      <c r="O11" s="3">
        <v>6</v>
      </c>
      <c r="P11" s="3">
        <v>5</v>
      </c>
      <c r="Q11" s="3">
        <v>6</v>
      </c>
      <c r="R11" s="3">
        <v>5</v>
      </c>
      <c r="S11" s="3">
        <v>7</v>
      </c>
      <c r="T11" s="3">
        <v>6</v>
      </c>
      <c r="U11" s="3">
        <v>6</v>
      </c>
      <c r="V11" s="3">
        <v>6</v>
      </c>
      <c r="W11" s="3">
        <v>4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3.5714285714285716</v>
      </c>
      <c r="C14" s="18">
        <v>4.7142857142857144</v>
      </c>
      <c r="D14" s="18">
        <v>3.5714285714285716</v>
      </c>
      <c r="E14" s="18">
        <v>3.8571428571428572</v>
      </c>
      <c r="F14" s="18">
        <v>3.8571428571428572</v>
      </c>
      <c r="G14" s="18">
        <v>3</v>
      </c>
      <c r="H14" s="18">
        <v>4.2857142857142856</v>
      </c>
      <c r="I14" s="18">
        <v>4.1428571428571432</v>
      </c>
      <c r="J14" s="18">
        <v>3.5714285714285716</v>
      </c>
      <c r="K14" s="18">
        <v>4.1428571428571432</v>
      </c>
      <c r="L14" s="18">
        <v>4</v>
      </c>
      <c r="M14" s="18">
        <v>2.8571428571428572</v>
      </c>
      <c r="N14" s="18">
        <v>3.8571428571428572</v>
      </c>
      <c r="O14" s="18">
        <v>4.8571428571428568</v>
      </c>
      <c r="P14" s="18">
        <v>4.7142857142857144</v>
      </c>
      <c r="Q14" s="18">
        <v>4.8571428571428568</v>
      </c>
      <c r="R14" s="18">
        <v>4.5714285714285712</v>
      </c>
      <c r="S14" s="18">
        <v>5</v>
      </c>
      <c r="T14" s="18">
        <v>4.8571428571428568</v>
      </c>
      <c r="U14" s="18">
        <v>4.8571428571428568</v>
      </c>
      <c r="V14" s="18">
        <v>4.8571428571428568</v>
      </c>
      <c r="W14" s="18">
        <v>4.5714285714285712</v>
      </c>
      <c r="X14" s="18">
        <v>3.8571428571428572</v>
      </c>
      <c r="Y14" s="18">
        <v>4</v>
      </c>
    </row>
    <row r="15" spans="1:25" x14ac:dyDescent="0.25">
      <c r="A15" s="5" t="s">
        <v>38</v>
      </c>
      <c r="B15" s="18">
        <v>0.78679579246944253</v>
      </c>
      <c r="C15" s="18">
        <v>0.48795003647426655</v>
      </c>
      <c r="D15" s="18">
        <v>0.78679579246944253</v>
      </c>
      <c r="E15" s="18">
        <v>0.6900655593423547</v>
      </c>
      <c r="F15" s="18">
        <v>0.6900655593423547</v>
      </c>
      <c r="G15" s="18">
        <v>0.57735026918962573</v>
      </c>
      <c r="H15" s="18">
        <v>0.75592894601845306</v>
      </c>
      <c r="I15" s="18">
        <v>0.89973541084243769</v>
      </c>
      <c r="J15" s="18">
        <v>0.53452248382484779</v>
      </c>
      <c r="K15" s="18">
        <v>0.6900655593423547</v>
      </c>
      <c r="L15" s="18">
        <v>1.1547005383792515</v>
      </c>
      <c r="M15" s="18">
        <v>0.37796447300922653</v>
      </c>
      <c r="N15" s="18">
        <v>0.6900655593423547</v>
      </c>
      <c r="O15" s="18">
        <v>0.37796447300922725</v>
      </c>
      <c r="P15" s="18">
        <v>0.48795003647426666</v>
      </c>
      <c r="Q15" s="18">
        <v>0.37796447300922725</v>
      </c>
      <c r="R15" s="18">
        <v>0.78679579246944398</v>
      </c>
      <c r="S15" s="18">
        <v>0</v>
      </c>
      <c r="T15" s="18">
        <v>0.37796447300922725</v>
      </c>
      <c r="U15" s="18">
        <v>0.37796447300922725</v>
      </c>
      <c r="V15" s="18">
        <v>0.37796447300922725</v>
      </c>
      <c r="W15" s="18">
        <v>0.53452248382485001</v>
      </c>
      <c r="X15" s="18">
        <v>0.6900655593423547</v>
      </c>
      <c r="Y15" s="18">
        <v>0.57735026918962573</v>
      </c>
    </row>
    <row r="16" spans="1:25" x14ac:dyDescent="0.25">
      <c r="A16" s="5" t="s">
        <v>39</v>
      </c>
      <c r="B16" s="19">
        <v>7</v>
      </c>
      <c r="C16" s="19">
        <v>7</v>
      </c>
      <c r="D16" s="19">
        <v>7</v>
      </c>
      <c r="E16" s="19">
        <v>7</v>
      </c>
      <c r="F16" s="19">
        <v>7</v>
      </c>
      <c r="G16" s="19">
        <v>7</v>
      </c>
      <c r="H16" s="19">
        <v>7</v>
      </c>
      <c r="I16" s="19">
        <v>7</v>
      </c>
      <c r="J16" s="19">
        <v>7</v>
      </c>
      <c r="K16" s="19">
        <v>7</v>
      </c>
      <c r="L16" s="19">
        <v>7</v>
      </c>
      <c r="M16" s="19">
        <v>7</v>
      </c>
      <c r="N16" s="19">
        <v>7</v>
      </c>
      <c r="O16" s="19">
        <v>7</v>
      </c>
      <c r="P16" s="19">
        <v>7</v>
      </c>
      <c r="Q16" s="19">
        <v>7</v>
      </c>
      <c r="R16" s="19">
        <v>7</v>
      </c>
      <c r="S16" s="19">
        <v>7</v>
      </c>
      <c r="T16" s="19">
        <v>7</v>
      </c>
      <c r="U16" s="19">
        <v>7</v>
      </c>
      <c r="V16" s="19">
        <v>7</v>
      </c>
      <c r="W16" s="19">
        <v>7</v>
      </c>
      <c r="X16" s="19">
        <v>7</v>
      </c>
      <c r="Y16" s="19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20"/>
  <sheetViews>
    <sheetView workbookViewId="0"/>
  </sheetViews>
  <sheetFormatPr baseColWidth="10" defaultRowHeight="15" x14ac:dyDescent="0.25"/>
  <cols>
    <col min="1" max="1" width="21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126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PAS_centro!$B$4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128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1</v>
      </c>
      <c r="Q8" s="3">
        <v>0</v>
      </c>
      <c r="R8" s="3">
        <v>0</v>
      </c>
      <c r="S8" s="3">
        <v>2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</row>
    <row r="9" spans="1:32" x14ac:dyDescent="0.25">
      <c r="A9" s="8">
        <v>3</v>
      </c>
      <c r="B9" s="3">
        <v>2</v>
      </c>
      <c r="C9" s="3">
        <v>2</v>
      </c>
      <c r="D9" s="3">
        <v>1</v>
      </c>
      <c r="E9" s="3">
        <v>0</v>
      </c>
      <c r="F9" s="3">
        <v>1</v>
      </c>
      <c r="G9" s="3">
        <v>0</v>
      </c>
      <c r="H9" s="3">
        <v>1</v>
      </c>
      <c r="I9" s="3">
        <v>1</v>
      </c>
      <c r="J9" s="3">
        <v>1</v>
      </c>
      <c r="K9" s="3">
        <v>0</v>
      </c>
      <c r="L9" s="3">
        <v>1</v>
      </c>
      <c r="M9" s="3">
        <v>0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1</v>
      </c>
      <c r="V9" s="3">
        <v>1</v>
      </c>
      <c r="W9" s="3">
        <v>0</v>
      </c>
      <c r="X9" s="3">
        <v>1</v>
      </c>
      <c r="Y9" s="3">
        <v>2</v>
      </c>
      <c r="Z9" s="3">
        <v>0</v>
      </c>
      <c r="AA9" s="3">
        <v>1</v>
      </c>
      <c r="AB9" s="3">
        <v>2</v>
      </c>
      <c r="AC9" s="3">
        <v>1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0</v>
      </c>
      <c r="C10" s="3">
        <v>0</v>
      </c>
      <c r="D10" s="3">
        <v>1</v>
      </c>
      <c r="E10" s="3">
        <v>1</v>
      </c>
      <c r="F10" s="3">
        <v>0</v>
      </c>
      <c r="G10" s="3">
        <v>2</v>
      </c>
      <c r="H10" s="3">
        <v>1</v>
      </c>
      <c r="I10" s="3">
        <v>0</v>
      </c>
      <c r="J10" s="3">
        <v>1</v>
      </c>
      <c r="K10" s="3">
        <v>1</v>
      </c>
      <c r="L10" s="3">
        <v>0</v>
      </c>
      <c r="M10" s="3">
        <v>1</v>
      </c>
      <c r="N10" s="3">
        <v>1</v>
      </c>
      <c r="O10" s="3">
        <v>1</v>
      </c>
      <c r="P10" s="3">
        <v>0</v>
      </c>
      <c r="Q10" s="3">
        <v>1</v>
      </c>
      <c r="R10" s="3">
        <v>1</v>
      </c>
      <c r="S10" s="3">
        <v>0</v>
      </c>
      <c r="T10" s="3">
        <v>1</v>
      </c>
      <c r="U10" s="3">
        <v>0</v>
      </c>
      <c r="V10" s="3">
        <v>0</v>
      </c>
      <c r="W10" s="3">
        <v>2</v>
      </c>
      <c r="X10" s="3">
        <v>1</v>
      </c>
      <c r="Y10" s="3">
        <v>0</v>
      </c>
      <c r="Z10" s="3">
        <v>2</v>
      </c>
      <c r="AA10" s="3">
        <v>0</v>
      </c>
      <c r="AB10" s="3">
        <v>0</v>
      </c>
      <c r="AC10" s="3">
        <v>1</v>
      </c>
      <c r="AD10" s="3">
        <v>0</v>
      </c>
      <c r="AE10" s="3">
        <v>1</v>
      </c>
      <c r="AF10" s="3">
        <v>1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0</v>
      </c>
      <c r="F11" s="3">
        <v>1</v>
      </c>
      <c r="G11" s="3">
        <v>0</v>
      </c>
      <c r="H11" s="3">
        <v>0</v>
      </c>
      <c r="I11" s="3">
        <v>1</v>
      </c>
      <c r="J11" s="3">
        <v>0</v>
      </c>
      <c r="K11" s="3">
        <v>1</v>
      </c>
      <c r="L11" s="3">
        <v>1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1</v>
      </c>
      <c r="V11" s="3">
        <v>1</v>
      </c>
      <c r="W11" s="3">
        <v>0</v>
      </c>
      <c r="X11" s="3">
        <v>0</v>
      </c>
      <c r="Y11" s="3">
        <v>0</v>
      </c>
      <c r="Z11" s="3">
        <v>0</v>
      </c>
      <c r="AA11" s="3">
        <v>1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0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3</v>
      </c>
      <c r="C14" s="18">
        <v>3</v>
      </c>
      <c r="D14" s="18">
        <v>3.5</v>
      </c>
      <c r="E14" s="18">
        <v>4</v>
      </c>
      <c r="F14" s="18">
        <v>4</v>
      </c>
      <c r="G14" s="18">
        <v>4</v>
      </c>
      <c r="H14" s="18">
        <v>3.5</v>
      </c>
      <c r="I14" s="18">
        <v>4</v>
      </c>
      <c r="J14" s="18">
        <v>3.5</v>
      </c>
      <c r="K14" s="18">
        <v>4.5</v>
      </c>
      <c r="L14" s="18">
        <v>4</v>
      </c>
      <c r="M14" s="18">
        <v>4.5</v>
      </c>
      <c r="N14" s="18">
        <v>4</v>
      </c>
      <c r="O14" s="18">
        <v>3.5</v>
      </c>
      <c r="P14" s="18">
        <v>2.5</v>
      </c>
      <c r="Q14" s="18">
        <v>3.5</v>
      </c>
      <c r="R14" s="18">
        <v>3.5</v>
      </c>
      <c r="S14" s="18">
        <v>2</v>
      </c>
      <c r="T14" s="18">
        <v>3.5</v>
      </c>
      <c r="U14" s="18">
        <v>4</v>
      </c>
      <c r="V14" s="18">
        <v>4</v>
      </c>
      <c r="W14" s="18">
        <v>4</v>
      </c>
      <c r="X14" s="18">
        <v>3.5</v>
      </c>
      <c r="Y14" s="18">
        <v>3</v>
      </c>
      <c r="Z14" s="18">
        <v>4</v>
      </c>
      <c r="AA14" s="18">
        <v>4</v>
      </c>
      <c r="AB14" s="18">
        <v>3</v>
      </c>
      <c r="AC14" s="18">
        <v>3.5</v>
      </c>
      <c r="AD14" s="18"/>
      <c r="AE14" s="18">
        <v>3.5</v>
      </c>
      <c r="AF14" s="18">
        <v>3.5</v>
      </c>
    </row>
    <row r="15" spans="1:32" x14ac:dyDescent="0.25">
      <c r="A15" s="5" t="s">
        <v>38</v>
      </c>
      <c r="B15" s="18">
        <v>0</v>
      </c>
      <c r="C15" s="18">
        <v>0</v>
      </c>
      <c r="D15" s="18">
        <v>0.70710678118654757</v>
      </c>
      <c r="E15" s="18"/>
      <c r="F15" s="18">
        <v>1.4142135623730951</v>
      </c>
      <c r="G15" s="18">
        <v>0</v>
      </c>
      <c r="H15" s="18">
        <v>0.70710678118654757</v>
      </c>
      <c r="I15" s="18">
        <v>1.4142135623730951</v>
      </c>
      <c r="J15" s="18">
        <v>0.70710678118654757</v>
      </c>
      <c r="K15" s="18">
        <v>0.70710678118654757</v>
      </c>
      <c r="L15" s="18">
        <v>1.4142135623730951</v>
      </c>
      <c r="M15" s="18">
        <v>0.70710678118654757</v>
      </c>
      <c r="N15" s="18"/>
      <c r="O15" s="18">
        <v>0.70710678118654757</v>
      </c>
      <c r="P15" s="18">
        <v>0.70710678118654757</v>
      </c>
      <c r="Q15" s="18">
        <v>0.70710678118654757</v>
      </c>
      <c r="R15" s="18">
        <v>0.70710678118654757</v>
      </c>
      <c r="S15" s="18">
        <v>0</v>
      </c>
      <c r="T15" s="18">
        <v>0.70710678118654757</v>
      </c>
      <c r="U15" s="18">
        <v>1.4142135623730951</v>
      </c>
      <c r="V15" s="18">
        <v>1.4142135623730951</v>
      </c>
      <c r="W15" s="18">
        <v>0</v>
      </c>
      <c r="X15" s="18">
        <v>0.70710678118654757</v>
      </c>
      <c r="Y15" s="18">
        <v>0</v>
      </c>
      <c r="Z15" s="18">
        <v>0</v>
      </c>
      <c r="AA15" s="18">
        <v>1.4142135623730951</v>
      </c>
      <c r="AB15" s="18">
        <v>0</v>
      </c>
      <c r="AC15" s="18">
        <v>0.70710678118654757</v>
      </c>
      <c r="AD15" s="18"/>
      <c r="AE15" s="18">
        <v>0.70710678118654757</v>
      </c>
      <c r="AF15" s="18">
        <v>0.70710678118654757</v>
      </c>
    </row>
    <row r="16" spans="1:32" x14ac:dyDescent="0.25">
      <c r="A16" s="5" t="s">
        <v>39</v>
      </c>
      <c r="B16" s="19">
        <v>2</v>
      </c>
      <c r="C16" s="19">
        <v>2</v>
      </c>
      <c r="D16" s="19">
        <v>2</v>
      </c>
      <c r="E16" s="19">
        <v>1</v>
      </c>
      <c r="F16" s="19">
        <v>2</v>
      </c>
      <c r="G16" s="19">
        <v>2</v>
      </c>
      <c r="H16" s="19">
        <v>2</v>
      </c>
      <c r="I16" s="19">
        <v>2</v>
      </c>
      <c r="J16" s="19">
        <v>2</v>
      </c>
      <c r="K16" s="19">
        <v>2</v>
      </c>
      <c r="L16" s="19">
        <v>2</v>
      </c>
      <c r="M16" s="19">
        <v>2</v>
      </c>
      <c r="N16" s="19">
        <v>1</v>
      </c>
      <c r="O16" s="19">
        <v>2</v>
      </c>
      <c r="P16" s="19">
        <v>2</v>
      </c>
      <c r="Q16" s="19">
        <v>2</v>
      </c>
      <c r="R16" s="19">
        <v>2</v>
      </c>
      <c r="S16" s="19">
        <v>2</v>
      </c>
      <c r="T16" s="19">
        <v>2</v>
      </c>
      <c r="U16" s="19">
        <v>2</v>
      </c>
      <c r="V16" s="19">
        <v>2</v>
      </c>
      <c r="W16" s="19">
        <v>2</v>
      </c>
      <c r="X16" s="19">
        <v>2</v>
      </c>
      <c r="Y16" s="19">
        <v>2</v>
      </c>
      <c r="Z16" s="19">
        <v>2</v>
      </c>
      <c r="AA16" s="19">
        <v>2</v>
      </c>
      <c r="AB16" s="19">
        <v>2</v>
      </c>
      <c r="AC16" s="19">
        <v>2</v>
      </c>
      <c r="AD16" s="19">
        <v>0</v>
      </c>
      <c r="AE16" s="19">
        <v>2</v>
      </c>
      <c r="AF16" s="19">
        <v>2</v>
      </c>
    </row>
    <row r="18" spans="1:2" x14ac:dyDescent="0.25">
      <c r="A18" s="5" t="s">
        <v>124</v>
      </c>
      <c r="B18" s="5">
        <f>SUM(B7:B12)</f>
        <v>2</v>
      </c>
    </row>
    <row r="19" spans="1:2" x14ac:dyDescent="0.25">
      <c r="A19" s="5" t="s">
        <v>131</v>
      </c>
      <c r="B19" s="5">
        <v>8</v>
      </c>
    </row>
    <row r="20" spans="1:2" x14ac:dyDescent="0.25">
      <c r="A20" s="5" t="s">
        <v>125</v>
      </c>
      <c r="B20" s="20">
        <f>B18/B19</f>
        <v>0.25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123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PAS_centro!$B$4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x14ac:dyDescent="0.25">
      <c r="A8" s="8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x14ac:dyDescent="0.25">
      <c r="A9" s="8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x14ac:dyDescent="0.25">
      <c r="A10" s="8">
        <v>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x14ac:dyDescent="0.25">
      <c r="A11" s="8">
        <v>5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x14ac:dyDescent="0.25">
      <c r="A12" s="8" t="s">
        <v>120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x14ac:dyDescent="0.25">
      <c r="A15" s="5" t="s">
        <v>38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</row>
    <row r="16" spans="1:25" x14ac:dyDescent="0.25">
      <c r="A16" s="5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20"/>
  <sheetViews>
    <sheetView workbookViewId="0"/>
  </sheetViews>
  <sheetFormatPr baseColWidth="10" defaultRowHeight="15" x14ac:dyDescent="0.25"/>
  <cols>
    <col min="1" max="1" width="21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123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PAS_centro!$B$4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128</v>
      </c>
    </row>
    <row r="7" spans="1:32" x14ac:dyDescent="0.25">
      <c r="A7" s="21">
        <v>1</v>
      </c>
      <c r="B7" s="22">
        <v>1</v>
      </c>
      <c r="C7" s="22">
        <v>0</v>
      </c>
      <c r="D7" s="22">
        <v>0</v>
      </c>
      <c r="E7" s="22">
        <v>0</v>
      </c>
      <c r="F7" s="22">
        <v>0</v>
      </c>
      <c r="G7" s="22">
        <v>1</v>
      </c>
      <c r="H7" s="22">
        <v>0</v>
      </c>
      <c r="I7" s="22">
        <v>1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2">
        <v>0</v>
      </c>
      <c r="AA7" s="22">
        <v>0</v>
      </c>
      <c r="AB7" s="22">
        <v>0</v>
      </c>
      <c r="AC7" s="22">
        <v>0</v>
      </c>
      <c r="AD7" s="22">
        <v>0</v>
      </c>
      <c r="AE7" s="22">
        <v>0</v>
      </c>
      <c r="AF7" s="22">
        <v>0</v>
      </c>
    </row>
    <row r="8" spans="1:32" x14ac:dyDescent="0.25">
      <c r="A8" s="21">
        <v>2</v>
      </c>
      <c r="B8" s="22">
        <v>0</v>
      </c>
      <c r="C8" s="22">
        <v>1</v>
      </c>
      <c r="D8" s="22">
        <v>0</v>
      </c>
      <c r="E8" s="22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1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2">
        <v>0</v>
      </c>
      <c r="AA8" s="22">
        <v>0</v>
      </c>
      <c r="AB8" s="22">
        <v>0</v>
      </c>
      <c r="AC8" s="22">
        <v>0</v>
      </c>
      <c r="AD8" s="22">
        <v>0</v>
      </c>
      <c r="AE8" s="22">
        <v>0</v>
      </c>
      <c r="AF8" s="22">
        <v>0</v>
      </c>
    </row>
    <row r="9" spans="1:32" x14ac:dyDescent="0.25">
      <c r="A9" s="21">
        <v>3</v>
      </c>
      <c r="B9" s="22">
        <v>0</v>
      </c>
      <c r="C9" s="22">
        <v>0</v>
      </c>
      <c r="D9" s="22">
        <v>1</v>
      </c>
      <c r="E9" s="22">
        <v>1</v>
      </c>
      <c r="F9" s="22">
        <v>1</v>
      </c>
      <c r="G9" s="22">
        <v>0</v>
      </c>
      <c r="H9" s="22">
        <v>1</v>
      </c>
      <c r="I9" s="22">
        <v>0</v>
      </c>
      <c r="J9" s="22">
        <v>1</v>
      </c>
      <c r="K9" s="22">
        <v>1</v>
      </c>
      <c r="L9" s="22">
        <v>0</v>
      </c>
      <c r="M9" s="22">
        <v>1</v>
      </c>
      <c r="N9" s="22">
        <v>1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2">
        <v>0</v>
      </c>
      <c r="AA9" s="22">
        <v>0</v>
      </c>
      <c r="AB9" s="22">
        <v>0</v>
      </c>
      <c r="AC9" s="22">
        <v>0</v>
      </c>
      <c r="AD9" s="22">
        <v>0</v>
      </c>
      <c r="AE9" s="22">
        <v>1</v>
      </c>
      <c r="AF9" s="22">
        <v>1</v>
      </c>
    </row>
    <row r="10" spans="1:32" x14ac:dyDescent="0.25">
      <c r="A10" s="21">
        <v>4</v>
      </c>
      <c r="B10" s="22">
        <v>1</v>
      </c>
      <c r="C10" s="22">
        <v>0</v>
      </c>
      <c r="D10" s="22">
        <v>0</v>
      </c>
      <c r="E10" s="22">
        <v>1</v>
      </c>
      <c r="F10" s="22">
        <v>1</v>
      </c>
      <c r="G10" s="22">
        <v>0</v>
      </c>
      <c r="H10" s="22">
        <v>0</v>
      </c>
      <c r="I10" s="22">
        <v>1</v>
      </c>
      <c r="J10" s="22">
        <v>0</v>
      </c>
      <c r="K10" s="22">
        <v>0</v>
      </c>
      <c r="L10" s="22">
        <v>1</v>
      </c>
      <c r="M10" s="22">
        <v>0</v>
      </c>
      <c r="N10" s="22">
        <v>1</v>
      </c>
      <c r="O10" s="22">
        <v>2</v>
      </c>
      <c r="P10" s="22">
        <v>2</v>
      </c>
      <c r="Q10" s="22">
        <v>1</v>
      </c>
      <c r="R10" s="22">
        <v>1</v>
      </c>
      <c r="S10" s="22">
        <v>1</v>
      </c>
      <c r="T10" s="22">
        <v>1</v>
      </c>
      <c r="U10" s="22">
        <v>2</v>
      </c>
      <c r="V10" s="22">
        <v>2</v>
      </c>
      <c r="W10" s="22">
        <v>1</v>
      </c>
      <c r="X10" s="22">
        <v>0</v>
      </c>
      <c r="Y10" s="22">
        <v>0</v>
      </c>
      <c r="Z10" s="22">
        <v>0</v>
      </c>
      <c r="AA10" s="22">
        <v>1</v>
      </c>
      <c r="AB10" s="22">
        <v>1</v>
      </c>
      <c r="AC10" s="22">
        <v>0</v>
      </c>
      <c r="AD10" s="22">
        <v>1</v>
      </c>
      <c r="AE10" s="22">
        <v>1</v>
      </c>
      <c r="AF10" s="22">
        <v>1</v>
      </c>
    </row>
    <row r="11" spans="1:32" x14ac:dyDescent="0.25">
      <c r="A11" s="21">
        <v>5</v>
      </c>
      <c r="B11" s="22">
        <v>0</v>
      </c>
      <c r="C11" s="22">
        <v>1</v>
      </c>
      <c r="D11" s="22">
        <v>1</v>
      </c>
      <c r="E11" s="22">
        <v>0</v>
      </c>
      <c r="F11" s="22">
        <v>0</v>
      </c>
      <c r="G11" s="22">
        <v>1</v>
      </c>
      <c r="H11" s="22">
        <v>1</v>
      </c>
      <c r="I11" s="22">
        <v>0</v>
      </c>
      <c r="J11" s="22">
        <v>1</v>
      </c>
      <c r="K11" s="22">
        <v>1</v>
      </c>
      <c r="L11" s="22">
        <v>1</v>
      </c>
      <c r="M11" s="22">
        <v>0</v>
      </c>
      <c r="N11" s="22">
        <v>0</v>
      </c>
      <c r="O11" s="22">
        <v>0</v>
      </c>
      <c r="P11" s="22">
        <v>0</v>
      </c>
      <c r="Q11" s="22">
        <v>1</v>
      </c>
      <c r="R11" s="22">
        <v>1</v>
      </c>
      <c r="S11" s="22">
        <v>1</v>
      </c>
      <c r="T11" s="22">
        <v>1</v>
      </c>
      <c r="U11" s="22">
        <v>0</v>
      </c>
      <c r="V11" s="22">
        <v>0</v>
      </c>
      <c r="W11" s="22">
        <v>1</v>
      </c>
      <c r="X11" s="22">
        <v>2</v>
      </c>
      <c r="Y11" s="22">
        <v>2</v>
      </c>
      <c r="Z11" s="22">
        <v>2</v>
      </c>
      <c r="AA11" s="22">
        <v>1</v>
      </c>
      <c r="AB11" s="22">
        <v>1</v>
      </c>
      <c r="AC11" s="22">
        <v>1</v>
      </c>
      <c r="AD11" s="22">
        <v>0</v>
      </c>
      <c r="AE11" s="22">
        <v>0</v>
      </c>
      <c r="AF11" s="22">
        <v>0</v>
      </c>
    </row>
    <row r="12" spans="1:32" x14ac:dyDescent="0.25">
      <c r="A12" s="21" t="s">
        <v>120</v>
      </c>
      <c r="B12" s="22">
        <v>0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2">
        <v>0</v>
      </c>
      <c r="AA12" s="22">
        <v>0</v>
      </c>
      <c r="AB12" s="22">
        <v>0</v>
      </c>
      <c r="AC12" s="22">
        <v>1</v>
      </c>
      <c r="AD12" s="22">
        <v>1</v>
      </c>
      <c r="AE12" s="22">
        <v>0</v>
      </c>
      <c r="AF12" s="22">
        <v>0</v>
      </c>
    </row>
    <row r="13" spans="1:32" x14ac:dyDescent="0.25">
      <c r="A13" s="21" t="s">
        <v>36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</row>
    <row r="14" spans="1:32" x14ac:dyDescent="0.25">
      <c r="A14" s="24" t="s">
        <v>37</v>
      </c>
      <c r="B14" s="25">
        <v>2.5</v>
      </c>
      <c r="C14" s="25">
        <v>3.5</v>
      </c>
      <c r="D14" s="25">
        <v>4</v>
      </c>
      <c r="E14" s="25">
        <v>3.5</v>
      </c>
      <c r="F14" s="25">
        <v>3.5</v>
      </c>
      <c r="G14" s="25">
        <v>3</v>
      </c>
      <c r="H14" s="25">
        <v>4</v>
      </c>
      <c r="I14" s="25">
        <v>2.5</v>
      </c>
      <c r="J14" s="25">
        <v>4</v>
      </c>
      <c r="K14" s="25">
        <v>4</v>
      </c>
      <c r="L14" s="25">
        <v>4.5</v>
      </c>
      <c r="M14" s="25">
        <v>2.5</v>
      </c>
      <c r="N14" s="25">
        <v>3.5</v>
      </c>
      <c r="O14" s="25">
        <v>4</v>
      </c>
      <c r="P14" s="25">
        <v>4</v>
      </c>
      <c r="Q14" s="25">
        <v>4.5</v>
      </c>
      <c r="R14" s="25">
        <v>4.5</v>
      </c>
      <c r="S14" s="25">
        <v>4.5</v>
      </c>
      <c r="T14" s="25">
        <v>4.5</v>
      </c>
      <c r="U14" s="25">
        <v>4</v>
      </c>
      <c r="V14" s="25">
        <v>4</v>
      </c>
      <c r="W14" s="25">
        <v>4.5</v>
      </c>
      <c r="X14" s="25">
        <v>5</v>
      </c>
      <c r="Y14" s="25">
        <v>5</v>
      </c>
      <c r="Z14" s="25">
        <v>5</v>
      </c>
      <c r="AA14" s="25">
        <v>4.5</v>
      </c>
      <c r="AB14" s="25">
        <v>4.5</v>
      </c>
      <c r="AC14" s="25">
        <v>5</v>
      </c>
      <c r="AD14" s="25">
        <v>4</v>
      </c>
      <c r="AE14" s="25">
        <v>3.5</v>
      </c>
      <c r="AF14" s="25">
        <v>3.5</v>
      </c>
    </row>
    <row r="15" spans="1:32" x14ac:dyDescent="0.25">
      <c r="A15" s="24" t="s">
        <v>38</v>
      </c>
      <c r="B15" s="25">
        <v>2.1213203435596424</v>
      </c>
      <c r="C15" s="25">
        <v>2.1213203435596424</v>
      </c>
      <c r="D15" s="25">
        <v>1.4142135623730951</v>
      </c>
      <c r="E15" s="25">
        <v>0.70710678118654757</v>
      </c>
      <c r="F15" s="25">
        <v>0.70710678118654757</v>
      </c>
      <c r="G15" s="25">
        <v>2.8284271247461903</v>
      </c>
      <c r="H15" s="25">
        <v>1.4142135623730951</v>
      </c>
      <c r="I15" s="25">
        <v>2.1213203435596424</v>
      </c>
      <c r="J15" s="25">
        <v>1.4142135623730951</v>
      </c>
      <c r="K15" s="25">
        <v>1.4142135623730951</v>
      </c>
      <c r="L15" s="25">
        <v>0.70710678118654757</v>
      </c>
      <c r="M15" s="25">
        <v>0.70710678118654757</v>
      </c>
      <c r="N15" s="25">
        <v>0.70710678118654757</v>
      </c>
      <c r="O15" s="25">
        <v>0</v>
      </c>
      <c r="P15" s="25">
        <v>0</v>
      </c>
      <c r="Q15" s="25">
        <v>0.70710678118654757</v>
      </c>
      <c r="R15" s="25">
        <v>0.70710678118654757</v>
      </c>
      <c r="S15" s="25">
        <v>0.70710678118654757</v>
      </c>
      <c r="T15" s="25">
        <v>0.70710678118654757</v>
      </c>
      <c r="U15" s="25">
        <v>0</v>
      </c>
      <c r="V15" s="25">
        <v>0</v>
      </c>
      <c r="W15" s="25">
        <v>0.70710678118654757</v>
      </c>
      <c r="X15" s="25">
        <v>0</v>
      </c>
      <c r="Y15" s="25">
        <v>0</v>
      </c>
      <c r="Z15" s="25">
        <v>0</v>
      </c>
      <c r="AA15" s="25">
        <v>0.70710678118654757</v>
      </c>
      <c r="AB15" s="25">
        <v>0.70710678118654757</v>
      </c>
      <c r="AC15" s="25"/>
      <c r="AD15" s="25"/>
      <c r="AE15" s="25">
        <v>0.70710678118654757</v>
      </c>
      <c r="AF15" s="25">
        <v>0.70710678118654757</v>
      </c>
    </row>
    <row r="16" spans="1:32" x14ac:dyDescent="0.25">
      <c r="A16" s="24" t="s">
        <v>39</v>
      </c>
      <c r="B16" s="26">
        <v>2</v>
      </c>
      <c r="C16" s="26">
        <v>2</v>
      </c>
      <c r="D16" s="26">
        <v>2</v>
      </c>
      <c r="E16" s="26">
        <v>2</v>
      </c>
      <c r="F16" s="26">
        <v>2</v>
      </c>
      <c r="G16" s="26">
        <v>2</v>
      </c>
      <c r="H16" s="26">
        <v>2</v>
      </c>
      <c r="I16" s="26">
        <v>2</v>
      </c>
      <c r="J16" s="26">
        <v>2</v>
      </c>
      <c r="K16" s="26">
        <v>2</v>
      </c>
      <c r="L16" s="26">
        <v>2</v>
      </c>
      <c r="M16" s="26">
        <v>2</v>
      </c>
      <c r="N16" s="26">
        <v>2</v>
      </c>
      <c r="O16" s="26">
        <v>2</v>
      </c>
      <c r="P16" s="26">
        <v>2</v>
      </c>
      <c r="Q16" s="26">
        <v>2</v>
      </c>
      <c r="R16" s="26">
        <v>2</v>
      </c>
      <c r="S16" s="26">
        <v>2</v>
      </c>
      <c r="T16" s="26">
        <v>2</v>
      </c>
      <c r="U16" s="26">
        <v>2</v>
      </c>
      <c r="V16" s="26">
        <v>2</v>
      </c>
      <c r="W16" s="26">
        <v>2</v>
      </c>
      <c r="X16" s="26">
        <v>2</v>
      </c>
      <c r="Y16" s="26">
        <v>2</v>
      </c>
      <c r="Z16" s="26">
        <v>2</v>
      </c>
      <c r="AA16" s="26">
        <v>2</v>
      </c>
      <c r="AB16" s="26">
        <v>2</v>
      </c>
      <c r="AC16" s="26">
        <v>1</v>
      </c>
      <c r="AD16" s="26">
        <v>1</v>
      </c>
      <c r="AE16" s="26">
        <v>2</v>
      </c>
      <c r="AF16" s="26">
        <v>2</v>
      </c>
    </row>
    <row r="17" spans="1:32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</row>
    <row r="18" spans="1:32" x14ac:dyDescent="0.25">
      <c r="A18" s="24" t="s">
        <v>124</v>
      </c>
      <c r="B18" s="5">
        <f>SUM(B7:B12)</f>
        <v>2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</row>
    <row r="19" spans="1:32" ht="30" x14ac:dyDescent="0.25">
      <c r="A19" s="24" t="s">
        <v>131</v>
      </c>
      <c r="B19" s="24">
        <v>3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</row>
    <row r="20" spans="1:32" x14ac:dyDescent="0.25">
      <c r="A20" s="24" t="s">
        <v>125</v>
      </c>
      <c r="B20" s="27">
        <f>B18/B19</f>
        <v>0.66666666666666663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42</v>
      </c>
    </row>
    <row r="2" spans="1:25" x14ac:dyDescent="0.25">
      <c r="A2" s="1" t="s">
        <v>0</v>
      </c>
      <c r="B2" t="s">
        <v>127</v>
      </c>
    </row>
    <row r="3" spans="1:25" x14ac:dyDescent="0.25">
      <c r="A3" s="1" t="s">
        <v>1</v>
      </c>
      <c r="B3" t="s">
        <v>121</v>
      </c>
    </row>
    <row r="4" spans="1:25" x14ac:dyDescent="0.25">
      <c r="A4" s="1" t="s">
        <v>3</v>
      </c>
      <c r="B4" t="str">
        <f>PAS_centro!$B$4</f>
        <v>2016/2017</v>
      </c>
    </row>
    <row r="6" spans="1:25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2</v>
      </c>
      <c r="E8" s="3">
        <v>2</v>
      </c>
      <c r="F8" s="3">
        <v>0</v>
      </c>
      <c r="G8" s="3">
        <v>0</v>
      </c>
      <c r="H8" s="3">
        <v>1</v>
      </c>
      <c r="I8" s="3">
        <v>0</v>
      </c>
      <c r="J8" s="3">
        <v>0</v>
      </c>
      <c r="K8" s="3">
        <v>0</v>
      </c>
      <c r="L8" s="3">
        <v>0</v>
      </c>
      <c r="M8" s="3">
        <v>1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3</v>
      </c>
      <c r="C9" s="3">
        <v>3</v>
      </c>
      <c r="D9" s="3">
        <v>5</v>
      </c>
      <c r="E9" s="3">
        <v>2</v>
      </c>
      <c r="F9" s="3">
        <v>4</v>
      </c>
      <c r="G9" s="3">
        <v>3</v>
      </c>
      <c r="H9" s="3">
        <v>4</v>
      </c>
      <c r="I9" s="3">
        <v>0</v>
      </c>
      <c r="J9" s="3">
        <v>4</v>
      </c>
      <c r="K9" s="3">
        <v>3</v>
      </c>
      <c r="L9" s="3">
        <v>3</v>
      </c>
      <c r="M9" s="3">
        <v>5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2</v>
      </c>
      <c r="Y9" s="3">
        <v>2</v>
      </c>
    </row>
    <row r="10" spans="1:25" x14ac:dyDescent="0.25">
      <c r="A10" s="8">
        <v>4</v>
      </c>
      <c r="B10" s="3">
        <v>5</v>
      </c>
      <c r="C10" s="3">
        <v>4</v>
      </c>
      <c r="D10" s="3">
        <v>2</v>
      </c>
      <c r="E10" s="3">
        <v>3</v>
      </c>
      <c r="F10" s="3">
        <v>5</v>
      </c>
      <c r="G10" s="3">
        <v>6</v>
      </c>
      <c r="H10" s="3">
        <v>3</v>
      </c>
      <c r="I10" s="3">
        <v>6</v>
      </c>
      <c r="J10" s="3">
        <v>5</v>
      </c>
      <c r="K10" s="3">
        <v>5</v>
      </c>
      <c r="L10" s="3">
        <v>3</v>
      </c>
      <c r="M10" s="3">
        <v>3</v>
      </c>
      <c r="N10" s="3">
        <v>8</v>
      </c>
      <c r="O10" s="3">
        <v>4</v>
      </c>
      <c r="P10" s="3">
        <v>5</v>
      </c>
      <c r="Q10" s="3">
        <v>4</v>
      </c>
      <c r="R10" s="3">
        <v>4</v>
      </c>
      <c r="S10" s="3">
        <v>5</v>
      </c>
      <c r="T10" s="3">
        <v>4</v>
      </c>
      <c r="U10" s="3">
        <v>3</v>
      </c>
      <c r="V10" s="3">
        <v>4</v>
      </c>
      <c r="W10" s="3">
        <v>7</v>
      </c>
      <c r="X10" s="3">
        <v>6</v>
      </c>
      <c r="Y10" s="3">
        <v>6</v>
      </c>
    </row>
    <row r="11" spans="1:25" x14ac:dyDescent="0.25">
      <c r="A11" s="8">
        <v>5</v>
      </c>
      <c r="B11" s="3">
        <v>1</v>
      </c>
      <c r="C11" s="3">
        <v>2</v>
      </c>
      <c r="D11" s="3">
        <v>0</v>
      </c>
      <c r="E11" s="3">
        <v>2</v>
      </c>
      <c r="F11" s="3">
        <v>0</v>
      </c>
      <c r="G11" s="3">
        <v>0</v>
      </c>
      <c r="H11" s="3">
        <v>1</v>
      </c>
      <c r="I11" s="3">
        <v>3</v>
      </c>
      <c r="J11" s="3">
        <v>0</v>
      </c>
      <c r="K11" s="3">
        <v>1</v>
      </c>
      <c r="L11" s="3">
        <v>0</v>
      </c>
      <c r="M11" s="3">
        <v>0</v>
      </c>
      <c r="N11" s="3">
        <v>1</v>
      </c>
      <c r="O11" s="3">
        <v>4</v>
      </c>
      <c r="P11" s="3">
        <v>4</v>
      </c>
      <c r="Q11" s="3">
        <v>5</v>
      </c>
      <c r="R11" s="3">
        <v>5</v>
      </c>
      <c r="S11" s="3">
        <v>4</v>
      </c>
      <c r="T11" s="3">
        <v>5</v>
      </c>
      <c r="U11" s="3">
        <v>5</v>
      </c>
      <c r="V11" s="3">
        <v>5</v>
      </c>
      <c r="W11" s="3">
        <v>2</v>
      </c>
      <c r="X11" s="3">
        <v>1</v>
      </c>
      <c r="Y11" s="3">
        <v>1</v>
      </c>
    </row>
    <row r="12" spans="1:25" x14ac:dyDescent="0.25">
      <c r="A12" s="8" t="s">
        <v>120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37</v>
      </c>
      <c r="B14" s="18">
        <v>3.7777777777777777</v>
      </c>
      <c r="C14" s="18">
        <v>3.8888888888888888</v>
      </c>
      <c r="D14" s="18">
        <v>3</v>
      </c>
      <c r="E14" s="18">
        <v>3.5555555555555554</v>
      </c>
      <c r="F14" s="18">
        <v>3.5555555555555554</v>
      </c>
      <c r="G14" s="18">
        <v>3.6666666666666665</v>
      </c>
      <c r="H14" s="18">
        <v>3.4444444444444446</v>
      </c>
      <c r="I14" s="18">
        <v>4.333333333333333</v>
      </c>
      <c r="J14" s="18">
        <v>3.5555555555555554</v>
      </c>
      <c r="K14" s="18">
        <v>3.7777777777777777</v>
      </c>
      <c r="L14" s="18">
        <v>3.5</v>
      </c>
      <c r="M14" s="18">
        <v>3.2222222222222223</v>
      </c>
      <c r="N14" s="18">
        <v>4.1111111111111107</v>
      </c>
      <c r="O14" s="18">
        <v>4.5</v>
      </c>
      <c r="P14" s="18">
        <v>4.4444444444444446</v>
      </c>
      <c r="Q14" s="18">
        <v>4.5555555555555554</v>
      </c>
      <c r="R14" s="18">
        <v>4.5555555555555554</v>
      </c>
      <c r="S14" s="18">
        <v>4.4444444444444446</v>
      </c>
      <c r="T14" s="18">
        <v>4.5555555555555554</v>
      </c>
      <c r="U14" s="18">
        <v>4.625</v>
      </c>
      <c r="V14" s="18">
        <v>4.5555555555555554</v>
      </c>
      <c r="W14" s="18">
        <v>4.2222222222222223</v>
      </c>
      <c r="X14" s="18">
        <v>3.8888888888888888</v>
      </c>
      <c r="Y14" s="18">
        <v>3.8888888888888888</v>
      </c>
    </row>
    <row r="15" spans="1:25" x14ac:dyDescent="0.25">
      <c r="A15" s="5" t="s">
        <v>38</v>
      </c>
      <c r="B15" s="18">
        <v>0.66666666666666552</v>
      </c>
      <c r="C15" s="18">
        <v>0.78173595997057133</v>
      </c>
      <c r="D15" s="18">
        <v>0.70710678118654757</v>
      </c>
      <c r="E15" s="18">
        <v>1.1303883305208784</v>
      </c>
      <c r="F15" s="18">
        <v>0.52704627669473059</v>
      </c>
      <c r="G15" s="18">
        <v>0.5</v>
      </c>
      <c r="H15" s="18">
        <v>0.88191710368819731</v>
      </c>
      <c r="I15" s="18">
        <v>0.5</v>
      </c>
      <c r="J15" s="18">
        <v>0.52704627669473059</v>
      </c>
      <c r="K15" s="18">
        <v>0.66666666666666552</v>
      </c>
      <c r="L15" s="18">
        <v>0.54772255750516607</v>
      </c>
      <c r="M15" s="18">
        <v>0.66666666666666685</v>
      </c>
      <c r="N15" s="18">
        <v>0.33333333333333337</v>
      </c>
      <c r="O15" s="18">
        <v>0.53452248382484879</v>
      </c>
      <c r="P15" s="18">
        <v>0.52704627669473059</v>
      </c>
      <c r="Q15" s="18">
        <v>0.52704627669473059</v>
      </c>
      <c r="R15" s="18">
        <v>0.52704627669473059</v>
      </c>
      <c r="S15" s="18">
        <v>0.52704627669473059</v>
      </c>
      <c r="T15" s="18">
        <v>0.52704627669473059</v>
      </c>
      <c r="U15" s="18">
        <v>0.51754916950676566</v>
      </c>
      <c r="V15" s="18">
        <v>0.52704627669473059</v>
      </c>
      <c r="W15" s="18">
        <v>0.44095855184409838</v>
      </c>
      <c r="X15" s="18">
        <v>0.60092521257733122</v>
      </c>
      <c r="Y15" s="18">
        <v>0.60092521257733122</v>
      </c>
    </row>
    <row r="16" spans="1:25" x14ac:dyDescent="0.25">
      <c r="A16" s="5" t="s">
        <v>39</v>
      </c>
      <c r="B16" s="19">
        <v>9</v>
      </c>
      <c r="C16" s="19">
        <v>9</v>
      </c>
      <c r="D16" s="19">
        <v>9</v>
      </c>
      <c r="E16" s="19">
        <v>9</v>
      </c>
      <c r="F16" s="19">
        <v>9</v>
      </c>
      <c r="G16" s="19">
        <v>9</v>
      </c>
      <c r="H16" s="19">
        <v>9</v>
      </c>
      <c r="I16" s="19">
        <v>9</v>
      </c>
      <c r="J16" s="19">
        <v>9</v>
      </c>
      <c r="K16" s="19">
        <v>9</v>
      </c>
      <c r="L16" s="19">
        <v>6</v>
      </c>
      <c r="M16" s="19">
        <v>9</v>
      </c>
      <c r="N16" s="19">
        <v>9</v>
      </c>
      <c r="O16" s="19">
        <v>8</v>
      </c>
      <c r="P16" s="19">
        <v>9</v>
      </c>
      <c r="Q16" s="19">
        <v>9</v>
      </c>
      <c r="R16" s="19">
        <v>9</v>
      </c>
      <c r="S16" s="19">
        <v>9</v>
      </c>
      <c r="T16" s="19">
        <v>9</v>
      </c>
      <c r="U16" s="19">
        <v>8</v>
      </c>
      <c r="V16" s="19">
        <v>9</v>
      </c>
      <c r="W16" s="19">
        <v>9</v>
      </c>
      <c r="X16" s="19">
        <v>9</v>
      </c>
      <c r="Y16" s="19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20"/>
  <sheetViews>
    <sheetView workbookViewId="0"/>
  </sheetViews>
  <sheetFormatPr baseColWidth="10" defaultRowHeight="15" x14ac:dyDescent="0.25"/>
  <cols>
    <col min="1" max="1" width="21.140625" customWidth="1"/>
    <col min="32" max="32" width="11.42578125" customWidth="1"/>
  </cols>
  <sheetData>
    <row r="1" spans="1:32" x14ac:dyDescent="0.25">
      <c r="A1" s="2" t="s">
        <v>84</v>
      </c>
    </row>
    <row r="2" spans="1:32" x14ac:dyDescent="0.25">
      <c r="A2" s="1" t="s">
        <v>0</v>
      </c>
      <c r="B2" t="s">
        <v>127</v>
      </c>
    </row>
    <row r="3" spans="1:32" x14ac:dyDescent="0.25">
      <c r="A3" s="1" t="s">
        <v>1</v>
      </c>
      <c r="B3" t="s">
        <v>121</v>
      </c>
    </row>
    <row r="4" spans="1:32" x14ac:dyDescent="0.25">
      <c r="A4" s="1" t="s">
        <v>3</v>
      </c>
      <c r="B4" t="str">
        <f>PAS_centro!$B$4</f>
        <v>2016/2017</v>
      </c>
    </row>
    <row r="6" spans="1:32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  <c r="K6" s="10" t="s">
        <v>14</v>
      </c>
      <c r="L6" s="10" t="s">
        <v>15</v>
      </c>
      <c r="M6" s="10" t="s">
        <v>16</v>
      </c>
      <c r="N6" s="10" t="s">
        <v>17</v>
      </c>
      <c r="O6" s="10" t="s">
        <v>18</v>
      </c>
      <c r="P6" s="10" t="s">
        <v>19</v>
      </c>
      <c r="Q6" s="10" t="s">
        <v>20</v>
      </c>
      <c r="R6" s="10" t="s">
        <v>21</v>
      </c>
      <c r="S6" s="10" t="s">
        <v>22</v>
      </c>
      <c r="T6" s="10" t="s">
        <v>23</v>
      </c>
      <c r="U6" s="10" t="s">
        <v>24</v>
      </c>
      <c r="V6" s="10" t="s">
        <v>25</v>
      </c>
      <c r="W6" s="10" t="s">
        <v>26</v>
      </c>
      <c r="X6" s="10" t="s">
        <v>27</v>
      </c>
      <c r="Y6" s="10" t="s">
        <v>28</v>
      </c>
      <c r="Z6" s="10" t="s">
        <v>85</v>
      </c>
      <c r="AA6" s="10" t="s">
        <v>86</v>
      </c>
      <c r="AB6" s="10" t="s">
        <v>87</v>
      </c>
      <c r="AC6" s="10" t="s">
        <v>88</v>
      </c>
      <c r="AD6" s="10" t="s">
        <v>89</v>
      </c>
      <c r="AE6" s="10" t="s">
        <v>114</v>
      </c>
      <c r="AF6" s="10" t="s">
        <v>128</v>
      </c>
    </row>
    <row r="7" spans="1:32" x14ac:dyDescent="0.25">
      <c r="A7" s="8">
        <v>1</v>
      </c>
      <c r="B7" s="3">
        <v>2</v>
      </c>
      <c r="C7" s="3">
        <v>2</v>
      </c>
      <c r="D7" s="3">
        <v>3</v>
      </c>
      <c r="E7" s="3">
        <v>1</v>
      </c>
      <c r="F7" s="3">
        <v>0</v>
      </c>
      <c r="G7" s="3">
        <v>0</v>
      </c>
      <c r="H7" s="3">
        <v>2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1</v>
      </c>
      <c r="P7" s="3">
        <v>2</v>
      </c>
      <c r="Q7" s="3">
        <v>0</v>
      </c>
      <c r="R7" s="3">
        <v>1</v>
      </c>
      <c r="S7" s="3">
        <v>1</v>
      </c>
      <c r="T7" s="3">
        <v>0</v>
      </c>
      <c r="U7" s="3">
        <v>1</v>
      </c>
      <c r="V7" s="3">
        <v>0</v>
      </c>
      <c r="W7" s="3">
        <v>1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1</v>
      </c>
    </row>
    <row r="8" spans="1:32" x14ac:dyDescent="0.25">
      <c r="A8" s="8">
        <v>2</v>
      </c>
      <c r="B8" s="3">
        <v>1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0</v>
      </c>
      <c r="Q8" s="3">
        <v>0</v>
      </c>
      <c r="R8" s="3">
        <v>1</v>
      </c>
      <c r="S8" s="3">
        <v>2</v>
      </c>
      <c r="T8" s="3">
        <v>0</v>
      </c>
      <c r="U8" s="3">
        <v>0</v>
      </c>
      <c r="V8" s="3">
        <v>0</v>
      </c>
      <c r="W8" s="3">
        <v>1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2</v>
      </c>
      <c r="G9" s="3">
        <v>1</v>
      </c>
      <c r="H9" s="3">
        <v>1</v>
      </c>
      <c r="I9" s="3">
        <v>1</v>
      </c>
      <c r="J9" s="3">
        <v>3</v>
      </c>
      <c r="K9" s="3">
        <v>0</v>
      </c>
      <c r="L9" s="3">
        <v>1</v>
      </c>
      <c r="M9" s="3">
        <v>0</v>
      </c>
      <c r="N9" s="3">
        <v>0</v>
      </c>
      <c r="O9" s="3">
        <v>0</v>
      </c>
      <c r="P9" s="3">
        <v>1</v>
      </c>
      <c r="Q9" s="3">
        <v>3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1</v>
      </c>
      <c r="AC9" s="3">
        <v>0</v>
      </c>
      <c r="AD9" s="3">
        <v>0</v>
      </c>
      <c r="AE9" s="3">
        <v>0</v>
      </c>
      <c r="AF9" s="3">
        <v>0</v>
      </c>
    </row>
    <row r="10" spans="1:32" x14ac:dyDescent="0.25">
      <c r="A10" s="8">
        <v>4</v>
      </c>
      <c r="B10" s="3">
        <v>0</v>
      </c>
      <c r="C10" s="3">
        <v>1</v>
      </c>
      <c r="D10" s="3">
        <v>0</v>
      </c>
      <c r="E10" s="3">
        <v>0</v>
      </c>
      <c r="F10" s="3">
        <v>0</v>
      </c>
      <c r="G10" s="3">
        <v>2</v>
      </c>
      <c r="H10" s="3">
        <v>0</v>
      </c>
      <c r="I10" s="3">
        <v>0</v>
      </c>
      <c r="J10" s="3">
        <v>0</v>
      </c>
      <c r="K10" s="3">
        <v>2</v>
      </c>
      <c r="L10" s="3">
        <v>0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  <c r="T10" s="3">
        <v>1</v>
      </c>
      <c r="U10" s="3">
        <v>1</v>
      </c>
      <c r="V10" s="3">
        <v>0</v>
      </c>
      <c r="W10" s="3">
        <v>0</v>
      </c>
      <c r="X10" s="3">
        <v>2</v>
      </c>
      <c r="Y10" s="3">
        <v>2</v>
      </c>
      <c r="Z10" s="3">
        <v>0</v>
      </c>
      <c r="AA10" s="3">
        <v>1</v>
      </c>
      <c r="AB10" s="3">
        <v>1</v>
      </c>
      <c r="AC10" s="3">
        <v>0</v>
      </c>
      <c r="AD10" s="3">
        <v>0</v>
      </c>
      <c r="AE10" s="3">
        <v>1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0</v>
      </c>
      <c r="E11" s="3">
        <v>1</v>
      </c>
      <c r="F11" s="3">
        <v>1</v>
      </c>
      <c r="G11" s="3">
        <v>0</v>
      </c>
      <c r="H11" s="3">
        <v>0</v>
      </c>
      <c r="I11" s="3">
        <v>0</v>
      </c>
      <c r="J11" s="3">
        <v>0</v>
      </c>
      <c r="K11" s="3">
        <v>1</v>
      </c>
      <c r="L11" s="3">
        <v>1</v>
      </c>
      <c r="M11" s="3">
        <v>2</v>
      </c>
      <c r="N11" s="3">
        <v>1</v>
      </c>
      <c r="O11" s="3">
        <v>0</v>
      </c>
      <c r="P11" s="3">
        <v>0</v>
      </c>
      <c r="Q11" s="3">
        <v>0</v>
      </c>
      <c r="R11" s="3">
        <v>1</v>
      </c>
      <c r="S11" s="3">
        <v>0</v>
      </c>
      <c r="T11" s="3">
        <v>2</v>
      </c>
      <c r="U11" s="3">
        <v>1</v>
      </c>
      <c r="V11" s="3">
        <v>2</v>
      </c>
      <c r="W11" s="3">
        <v>1</v>
      </c>
      <c r="X11" s="3">
        <v>1</v>
      </c>
      <c r="Y11" s="3">
        <v>1</v>
      </c>
      <c r="Z11" s="3">
        <v>3</v>
      </c>
      <c r="AA11" s="3">
        <v>2</v>
      </c>
      <c r="AB11" s="3">
        <v>1</v>
      </c>
      <c r="AC11" s="3">
        <v>3</v>
      </c>
      <c r="AD11" s="3">
        <v>1</v>
      </c>
      <c r="AE11" s="3">
        <v>1</v>
      </c>
      <c r="AF11" s="3">
        <v>0</v>
      </c>
    </row>
    <row r="12" spans="1:32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0</v>
      </c>
      <c r="G12" s="3">
        <v>0</v>
      </c>
      <c r="H12" s="3">
        <v>0</v>
      </c>
      <c r="I12" s="3">
        <v>1</v>
      </c>
      <c r="J12" s="3">
        <v>0</v>
      </c>
      <c r="K12" s="3">
        <v>0</v>
      </c>
      <c r="L12" s="3">
        <v>0</v>
      </c>
      <c r="M12" s="3">
        <v>0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1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2</v>
      </c>
      <c r="AE12" s="3">
        <v>1</v>
      </c>
      <c r="AF12" s="3">
        <v>0</v>
      </c>
    </row>
    <row r="13" spans="1:32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37</v>
      </c>
      <c r="B14" s="18">
        <v>1.3333333333333333</v>
      </c>
      <c r="C14" s="18">
        <v>2</v>
      </c>
      <c r="D14" s="18">
        <v>1</v>
      </c>
      <c r="E14" s="18">
        <v>3</v>
      </c>
      <c r="F14" s="18">
        <v>3.6666666666666665</v>
      </c>
      <c r="G14" s="18">
        <v>3.6666666666666665</v>
      </c>
      <c r="H14" s="18">
        <v>1.6666666666666667</v>
      </c>
      <c r="I14" s="18">
        <v>2</v>
      </c>
      <c r="J14" s="18">
        <v>3</v>
      </c>
      <c r="K14" s="18">
        <v>4.333333333333333</v>
      </c>
      <c r="L14" s="18">
        <v>3</v>
      </c>
      <c r="M14" s="18">
        <v>3.6666666666666665</v>
      </c>
      <c r="N14" s="18">
        <v>4.5</v>
      </c>
      <c r="O14" s="18">
        <v>2.3333333333333335</v>
      </c>
      <c r="P14" s="18">
        <v>1.6666666666666667</v>
      </c>
      <c r="Q14" s="18">
        <v>3</v>
      </c>
      <c r="R14" s="18">
        <v>2.6666666666666665</v>
      </c>
      <c r="S14" s="18">
        <v>1.6666666666666667</v>
      </c>
      <c r="T14" s="18">
        <v>4.666666666666667</v>
      </c>
      <c r="U14" s="18">
        <v>3.3333333333333335</v>
      </c>
      <c r="V14" s="18">
        <v>5</v>
      </c>
      <c r="W14" s="18">
        <v>2.6666666666666665</v>
      </c>
      <c r="X14" s="18">
        <v>4.333333333333333</v>
      </c>
      <c r="Y14" s="18">
        <v>4.333333333333333</v>
      </c>
      <c r="Z14" s="18">
        <v>5</v>
      </c>
      <c r="AA14" s="18">
        <v>4.666666666666667</v>
      </c>
      <c r="AB14" s="18">
        <v>4</v>
      </c>
      <c r="AC14" s="18">
        <v>5</v>
      </c>
      <c r="AD14" s="18">
        <v>5</v>
      </c>
      <c r="AE14" s="18">
        <v>4.5</v>
      </c>
      <c r="AF14" s="18">
        <v>1.6666666666666667</v>
      </c>
    </row>
    <row r="15" spans="1:32" x14ac:dyDescent="0.25">
      <c r="A15" s="5" t="s">
        <v>38</v>
      </c>
      <c r="B15" s="18">
        <v>0.57735026918962584</v>
      </c>
      <c r="C15" s="18">
        <v>1.7320508075688772</v>
      </c>
      <c r="D15" s="18">
        <v>0</v>
      </c>
      <c r="E15" s="18">
        <v>2.8284271247461903</v>
      </c>
      <c r="F15" s="18">
        <v>1.154700538379251</v>
      </c>
      <c r="G15" s="18">
        <v>0.57735026918962473</v>
      </c>
      <c r="H15" s="18">
        <v>1.1547005383792515</v>
      </c>
      <c r="I15" s="18">
        <v>1.4142135623730951</v>
      </c>
      <c r="J15" s="18">
        <v>0</v>
      </c>
      <c r="K15" s="18">
        <v>0.57735026918962473</v>
      </c>
      <c r="L15" s="18">
        <v>2</v>
      </c>
      <c r="M15" s="18">
        <v>2.3094010767585029</v>
      </c>
      <c r="N15" s="18">
        <v>0.70710678118654757</v>
      </c>
      <c r="O15" s="18">
        <v>1.5275252316519468</v>
      </c>
      <c r="P15" s="18">
        <v>1.1547005383792515</v>
      </c>
      <c r="Q15" s="18">
        <v>0</v>
      </c>
      <c r="R15" s="18">
        <v>2.0816659994661331</v>
      </c>
      <c r="S15" s="18">
        <v>0.57735026918962551</v>
      </c>
      <c r="T15" s="18">
        <v>0.57735026918962784</v>
      </c>
      <c r="U15" s="18">
        <v>2.0816659994661326</v>
      </c>
      <c r="V15" s="18">
        <v>0</v>
      </c>
      <c r="W15" s="18">
        <v>2.0816659994661331</v>
      </c>
      <c r="X15" s="18">
        <v>0.57735026918962473</v>
      </c>
      <c r="Y15" s="18">
        <v>0.57735026918962473</v>
      </c>
      <c r="Z15" s="18">
        <v>0</v>
      </c>
      <c r="AA15" s="18">
        <v>0.57735026918962784</v>
      </c>
      <c r="AB15" s="18">
        <v>1</v>
      </c>
      <c r="AC15" s="18">
        <v>0</v>
      </c>
      <c r="AD15" s="18"/>
      <c r="AE15" s="18">
        <v>0.70710678118654757</v>
      </c>
      <c r="AF15" s="18">
        <v>0.57735026918962551</v>
      </c>
    </row>
    <row r="16" spans="1:32" x14ac:dyDescent="0.25">
      <c r="A16" s="5" t="s">
        <v>39</v>
      </c>
      <c r="B16" s="19">
        <v>3</v>
      </c>
      <c r="C16" s="19">
        <v>3</v>
      </c>
      <c r="D16" s="19">
        <v>3</v>
      </c>
      <c r="E16" s="19">
        <v>2</v>
      </c>
      <c r="F16" s="19">
        <v>3</v>
      </c>
      <c r="G16" s="19">
        <v>3</v>
      </c>
      <c r="H16" s="19">
        <v>3</v>
      </c>
      <c r="I16" s="19">
        <v>2</v>
      </c>
      <c r="J16" s="19">
        <v>3</v>
      </c>
      <c r="K16" s="19">
        <v>3</v>
      </c>
      <c r="L16" s="19">
        <v>3</v>
      </c>
      <c r="M16" s="19">
        <v>3</v>
      </c>
      <c r="N16" s="19">
        <v>2</v>
      </c>
      <c r="O16" s="19">
        <v>3</v>
      </c>
      <c r="P16" s="19">
        <v>3</v>
      </c>
      <c r="Q16" s="19">
        <v>3</v>
      </c>
      <c r="R16" s="19">
        <v>3</v>
      </c>
      <c r="S16" s="19">
        <v>3</v>
      </c>
      <c r="T16" s="19">
        <v>3</v>
      </c>
      <c r="U16" s="19">
        <v>3</v>
      </c>
      <c r="V16" s="19">
        <v>2</v>
      </c>
      <c r="W16" s="19">
        <v>3</v>
      </c>
      <c r="X16" s="19">
        <v>3</v>
      </c>
      <c r="Y16" s="19">
        <v>3</v>
      </c>
      <c r="Z16" s="19">
        <v>3</v>
      </c>
      <c r="AA16" s="19">
        <v>3</v>
      </c>
      <c r="AB16" s="19">
        <v>3</v>
      </c>
      <c r="AC16" s="19">
        <v>3</v>
      </c>
      <c r="AD16" s="19">
        <v>1</v>
      </c>
      <c r="AE16" s="19">
        <v>2</v>
      </c>
      <c r="AF16" s="19">
        <v>3</v>
      </c>
    </row>
    <row r="18" spans="1:2" x14ac:dyDescent="0.25">
      <c r="A18" s="5" t="s">
        <v>124</v>
      </c>
      <c r="B18" s="5">
        <f>SUM(B7:B12)</f>
        <v>3</v>
      </c>
    </row>
    <row r="19" spans="1:2" x14ac:dyDescent="0.25">
      <c r="A19" s="5" t="s">
        <v>131</v>
      </c>
      <c r="B19" s="5">
        <v>12</v>
      </c>
    </row>
    <row r="20" spans="1:2" x14ac:dyDescent="0.25">
      <c r="A20" s="5" t="s">
        <v>125</v>
      </c>
      <c r="B20" s="20">
        <f>B18/B19</f>
        <v>0.25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16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41</v>
      </c>
    </row>
    <row r="2" spans="1:10" x14ac:dyDescent="0.25">
      <c r="A2" s="1" t="s">
        <v>0</v>
      </c>
      <c r="B2" t="s">
        <v>119</v>
      </c>
    </row>
    <row r="3" spans="1:10" x14ac:dyDescent="0.25">
      <c r="A3" s="1" t="s">
        <v>1</v>
      </c>
      <c r="B3" t="s">
        <v>2</v>
      </c>
    </row>
    <row r="4" spans="1:10" x14ac:dyDescent="0.25">
      <c r="A4" s="1" t="s">
        <v>3</v>
      </c>
      <c r="B4" t="s">
        <v>130</v>
      </c>
    </row>
    <row r="6" spans="1:10" x14ac:dyDescent="0.25">
      <c r="A6" s="9" t="s">
        <v>4</v>
      </c>
      <c r="B6" s="10" t="s">
        <v>5</v>
      </c>
      <c r="C6" s="10" t="s">
        <v>6</v>
      </c>
      <c r="D6" s="10" t="s">
        <v>7</v>
      </c>
      <c r="E6" s="10" t="s">
        <v>8</v>
      </c>
      <c r="F6" s="10" t="s">
        <v>9</v>
      </c>
      <c r="G6" s="10" t="s">
        <v>10</v>
      </c>
      <c r="H6" s="10" t="s">
        <v>11</v>
      </c>
      <c r="I6" s="10" t="s">
        <v>12</v>
      </c>
      <c r="J6" s="10" t="s">
        <v>13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0</v>
      </c>
      <c r="C9" s="3">
        <v>0</v>
      </c>
      <c r="D9" s="3">
        <v>1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</row>
    <row r="10" spans="1:10" x14ac:dyDescent="0.25">
      <c r="A10" s="8">
        <v>4</v>
      </c>
      <c r="B10" s="3">
        <v>4</v>
      </c>
      <c r="C10" s="3">
        <v>6</v>
      </c>
      <c r="D10" s="3">
        <v>4</v>
      </c>
      <c r="E10" s="3">
        <v>3</v>
      </c>
      <c r="F10" s="3">
        <v>3</v>
      </c>
      <c r="G10" s="3">
        <v>5</v>
      </c>
      <c r="H10" s="3">
        <v>6</v>
      </c>
      <c r="I10" s="3">
        <v>6</v>
      </c>
      <c r="J10" s="3">
        <v>5</v>
      </c>
    </row>
    <row r="11" spans="1:10" x14ac:dyDescent="0.25">
      <c r="A11" s="8">
        <v>5</v>
      </c>
      <c r="B11" s="3">
        <v>2</v>
      </c>
      <c r="C11" s="3">
        <v>0</v>
      </c>
      <c r="D11" s="3">
        <v>1</v>
      </c>
      <c r="E11" s="3">
        <v>2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120</v>
      </c>
      <c r="B12" s="3">
        <v>0</v>
      </c>
      <c r="C12" s="3">
        <v>0</v>
      </c>
      <c r="D12" s="3">
        <v>0</v>
      </c>
      <c r="E12" s="3">
        <v>1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</row>
    <row r="13" spans="1:10" x14ac:dyDescent="0.25">
      <c r="A13" s="8" t="s">
        <v>36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43</v>
      </c>
      <c r="B14" s="18">
        <v>4.333333333333333</v>
      </c>
      <c r="C14" s="18">
        <v>4</v>
      </c>
      <c r="D14" s="18">
        <v>4</v>
      </c>
      <c r="E14" s="18">
        <v>4.4000000000000004</v>
      </c>
      <c r="F14" s="18">
        <v>3.75</v>
      </c>
      <c r="G14" s="18">
        <v>3.8333333333333335</v>
      </c>
      <c r="H14" s="18">
        <v>4</v>
      </c>
      <c r="I14" s="18">
        <v>4</v>
      </c>
      <c r="J14" s="18">
        <v>4</v>
      </c>
    </row>
    <row r="15" spans="1:10" x14ac:dyDescent="0.25">
      <c r="A15" s="5" t="s">
        <v>38</v>
      </c>
      <c r="B15" s="18">
        <v>0.51639777949432131</v>
      </c>
      <c r="C15" s="18">
        <v>0</v>
      </c>
      <c r="D15" s="18">
        <v>0.63245553203367588</v>
      </c>
      <c r="E15" s="18">
        <v>0.54772255750516674</v>
      </c>
      <c r="F15" s="18">
        <v>0.5</v>
      </c>
      <c r="G15" s="18">
        <v>0.40824829046386296</v>
      </c>
      <c r="H15" s="18">
        <v>0</v>
      </c>
      <c r="I15" s="18">
        <v>0</v>
      </c>
      <c r="J15" s="18">
        <v>0</v>
      </c>
    </row>
    <row r="16" spans="1:10" x14ac:dyDescent="0.25">
      <c r="A16" s="5" t="s">
        <v>39</v>
      </c>
      <c r="B16" s="19">
        <v>6</v>
      </c>
      <c r="C16" s="19">
        <v>6</v>
      </c>
      <c r="D16" s="19">
        <v>6</v>
      </c>
      <c r="E16" s="19">
        <v>5</v>
      </c>
      <c r="F16" s="19">
        <v>4</v>
      </c>
      <c r="G16" s="19">
        <v>6</v>
      </c>
      <c r="H16" s="19">
        <v>6</v>
      </c>
      <c r="I16" s="19">
        <v>6</v>
      </c>
      <c r="J16" s="19">
        <v>5</v>
      </c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35</v>
      </c>
    </row>
    <row r="4" spans="1:2" ht="30" x14ac:dyDescent="0.25">
      <c r="A4" s="13" t="s">
        <v>5</v>
      </c>
      <c r="B4" s="4" t="s">
        <v>72</v>
      </c>
    </row>
    <row r="5" spans="1:2" x14ac:dyDescent="0.25">
      <c r="A5" s="13" t="s">
        <v>6</v>
      </c>
      <c r="B5" s="14" t="s">
        <v>44</v>
      </c>
    </row>
    <row r="6" spans="1:2" x14ac:dyDescent="0.25">
      <c r="A6" s="13" t="s">
        <v>7</v>
      </c>
      <c r="B6" s="14" t="s">
        <v>45</v>
      </c>
    </row>
    <row r="7" spans="1:2" x14ac:dyDescent="0.25">
      <c r="A7" s="13" t="s">
        <v>8</v>
      </c>
      <c r="B7" s="14" t="s">
        <v>46</v>
      </c>
    </row>
    <row r="8" spans="1:2" x14ac:dyDescent="0.25">
      <c r="A8" s="13" t="s">
        <v>9</v>
      </c>
      <c r="B8" s="14" t="s">
        <v>47</v>
      </c>
    </row>
    <row r="9" spans="1:2" x14ac:dyDescent="0.25">
      <c r="A9" s="13" t="s">
        <v>10</v>
      </c>
      <c r="B9" s="4" t="s">
        <v>48</v>
      </c>
    </row>
    <row r="10" spans="1:2" x14ac:dyDescent="0.25">
      <c r="A10" s="13" t="s">
        <v>11</v>
      </c>
      <c r="B10" s="14" t="s">
        <v>49</v>
      </c>
    </row>
    <row r="11" spans="1:2" x14ac:dyDescent="0.25">
      <c r="A11" s="13" t="s">
        <v>12</v>
      </c>
      <c r="B11" s="14" t="s">
        <v>50</v>
      </c>
    </row>
    <row r="12" spans="1:2" x14ac:dyDescent="0.25">
      <c r="A12" s="13" t="s">
        <v>13</v>
      </c>
      <c r="B12" s="14" t="s">
        <v>51</v>
      </c>
    </row>
    <row r="13" spans="1:2" ht="30" x14ac:dyDescent="0.25">
      <c r="A13" s="13" t="s">
        <v>14</v>
      </c>
      <c r="B13" s="14" t="s">
        <v>52</v>
      </c>
    </row>
    <row r="14" spans="1:2" x14ac:dyDescent="0.25">
      <c r="A14" s="13" t="s">
        <v>15</v>
      </c>
      <c r="B14" s="14" t="s">
        <v>53</v>
      </c>
    </row>
    <row r="15" spans="1:2" x14ac:dyDescent="0.25">
      <c r="A15" s="13" t="s">
        <v>16</v>
      </c>
      <c r="B15" s="14" t="s">
        <v>54</v>
      </c>
    </row>
    <row r="16" spans="1:2" x14ac:dyDescent="0.25">
      <c r="A16" s="13" t="s">
        <v>17</v>
      </c>
      <c r="B16" s="14" t="s">
        <v>55</v>
      </c>
    </row>
    <row r="17" spans="1:2" x14ac:dyDescent="0.25">
      <c r="A17" s="13" t="s">
        <v>18</v>
      </c>
      <c r="B17" s="14" t="s">
        <v>56</v>
      </c>
    </row>
    <row r="18" spans="1:2" x14ac:dyDescent="0.25">
      <c r="A18" s="13" t="s">
        <v>19</v>
      </c>
      <c r="B18" s="14" t="s">
        <v>57</v>
      </c>
    </row>
    <row r="19" spans="1:2" x14ac:dyDescent="0.25">
      <c r="A19" s="13" t="s">
        <v>20</v>
      </c>
      <c r="B19" s="4" t="s">
        <v>58</v>
      </c>
    </row>
    <row r="20" spans="1:2" x14ac:dyDescent="0.25">
      <c r="A20" s="13" t="s">
        <v>21</v>
      </c>
      <c r="B20" s="4" t="s">
        <v>59</v>
      </c>
    </row>
    <row r="21" spans="1:2" x14ac:dyDescent="0.25">
      <c r="A21" s="13" t="s">
        <v>22</v>
      </c>
      <c r="B21" s="14" t="s">
        <v>60</v>
      </c>
    </row>
    <row r="22" spans="1:2" x14ac:dyDescent="0.25">
      <c r="A22" s="13" t="s">
        <v>23</v>
      </c>
      <c r="B22" s="4" t="s">
        <v>61</v>
      </c>
    </row>
    <row r="23" spans="1:2" x14ac:dyDescent="0.25">
      <c r="A23" s="13" t="s">
        <v>24</v>
      </c>
      <c r="B23" s="14" t="s">
        <v>62</v>
      </c>
    </row>
    <row r="24" spans="1:2" x14ac:dyDescent="0.25">
      <c r="A24" s="13" t="s">
        <v>25</v>
      </c>
      <c r="B24" s="14" t="s">
        <v>63</v>
      </c>
    </row>
    <row r="25" spans="1:2" x14ac:dyDescent="0.25">
      <c r="A25" s="13" t="s">
        <v>26</v>
      </c>
      <c r="B25" s="14" t="s">
        <v>64</v>
      </c>
    </row>
    <row r="26" spans="1:2" x14ac:dyDescent="0.25">
      <c r="A26" s="13" t="s">
        <v>27</v>
      </c>
      <c r="B26" s="14" t="s">
        <v>65</v>
      </c>
    </row>
    <row r="27" spans="1:2" x14ac:dyDescent="0.25">
      <c r="A27" s="13" t="s">
        <v>28</v>
      </c>
      <c r="B27" s="14" t="s">
        <v>66</v>
      </c>
    </row>
    <row r="28" spans="1:2" x14ac:dyDescent="0.25">
      <c r="A28" s="13" t="s">
        <v>29</v>
      </c>
      <c r="B28" s="15" t="s">
        <v>67</v>
      </c>
    </row>
    <row r="29" spans="1:2" x14ac:dyDescent="0.25">
      <c r="A29" s="13" t="s">
        <v>30</v>
      </c>
      <c r="B29" s="15" t="s">
        <v>68</v>
      </c>
    </row>
    <row r="30" spans="1:2" x14ac:dyDescent="0.25">
      <c r="A30" s="13" t="s">
        <v>31</v>
      </c>
      <c r="B30" s="15" t="s">
        <v>69</v>
      </c>
    </row>
    <row r="31" spans="1:2" x14ac:dyDescent="0.25">
      <c r="A31" s="13" t="s">
        <v>32</v>
      </c>
      <c r="B31" s="15" t="s">
        <v>70</v>
      </c>
    </row>
    <row r="32" spans="1:2" x14ac:dyDescent="0.25">
      <c r="A32" s="13" t="s">
        <v>33</v>
      </c>
      <c r="B32" s="15" t="s">
        <v>71</v>
      </c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34</v>
      </c>
    </row>
    <row r="2" spans="1:2" x14ac:dyDescent="0.25">
      <c r="A2" s="2" t="s">
        <v>40</v>
      </c>
    </row>
    <row r="4" spans="1:2" ht="26.25" x14ac:dyDescent="0.25">
      <c r="A4" s="6" t="s">
        <v>5</v>
      </c>
      <c r="B4" s="11" t="s">
        <v>73</v>
      </c>
    </row>
    <row r="5" spans="1:2" x14ac:dyDescent="0.25">
      <c r="A5" s="6" t="s">
        <v>6</v>
      </c>
      <c r="B5" s="11" t="s">
        <v>74</v>
      </c>
    </row>
    <row r="6" spans="1:2" x14ac:dyDescent="0.25">
      <c r="A6" s="6" t="s">
        <v>7</v>
      </c>
      <c r="B6" s="11" t="s">
        <v>75</v>
      </c>
    </row>
    <row r="7" spans="1:2" ht="26.25" x14ac:dyDescent="0.25">
      <c r="A7" s="6" t="s">
        <v>8</v>
      </c>
      <c r="B7" s="11" t="s">
        <v>76</v>
      </c>
    </row>
    <row r="8" spans="1:2" ht="26.25" x14ac:dyDescent="0.25">
      <c r="A8" s="6" t="s">
        <v>9</v>
      </c>
      <c r="B8" s="11" t="s">
        <v>59</v>
      </c>
    </row>
    <row r="9" spans="1:2" x14ac:dyDescent="0.25">
      <c r="A9" s="6" t="s">
        <v>10</v>
      </c>
      <c r="B9" s="11" t="s">
        <v>78</v>
      </c>
    </row>
    <row r="10" spans="1:2" ht="26.25" x14ac:dyDescent="0.25">
      <c r="A10" s="6" t="s">
        <v>11</v>
      </c>
      <c r="B10" s="11" t="s">
        <v>79</v>
      </c>
    </row>
    <row r="11" spans="1:2" x14ac:dyDescent="0.25">
      <c r="A11" s="6" t="s">
        <v>12</v>
      </c>
      <c r="B11" s="11" t="s">
        <v>80</v>
      </c>
    </row>
    <row r="12" spans="1:2" x14ac:dyDescent="0.25">
      <c r="A12" s="6" t="s">
        <v>13</v>
      </c>
      <c r="B12" s="12" t="s">
        <v>83</v>
      </c>
    </row>
    <row r="13" spans="1:2" x14ac:dyDescent="0.25">
      <c r="A13" s="7" t="s">
        <v>31</v>
      </c>
      <c r="B13" s="3" t="s">
        <v>77</v>
      </c>
    </row>
    <row r="14" spans="1:2" x14ac:dyDescent="0.25">
      <c r="A14" s="7" t="s">
        <v>32</v>
      </c>
      <c r="B14" s="3" t="s">
        <v>81</v>
      </c>
    </row>
    <row r="15" spans="1:2" x14ac:dyDescent="0.25">
      <c r="A15" s="7" t="s">
        <v>33</v>
      </c>
      <c r="B15" s="3" t="s">
        <v>82</v>
      </c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35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34</v>
      </c>
    </row>
    <row r="2" spans="1:2" x14ac:dyDescent="0.25">
      <c r="A2" s="2" t="s">
        <v>90</v>
      </c>
    </row>
    <row r="4" spans="1:2" ht="24.75" x14ac:dyDescent="0.25">
      <c r="A4" s="13" t="s">
        <v>5</v>
      </c>
      <c r="B4" s="16" t="s">
        <v>72</v>
      </c>
    </row>
    <row r="5" spans="1:2" x14ac:dyDescent="0.25">
      <c r="A5" s="13" t="s">
        <v>6</v>
      </c>
      <c r="B5" s="16" t="s">
        <v>91</v>
      </c>
    </row>
    <row r="6" spans="1:2" x14ac:dyDescent="0.25">
      <c r="A6" s="13" t="s">
        <v>7</v>
      </c>
      <c r="B6" s="16" t="s">
        <v>92</v>
      </c>
    </row>
    <row r="7" spans="1:2" x14ac:dyDescent="0.25">
      <c r="A7" s="13" t="s">
        <v>8</v>
      </c>
      <c r="B7" s="16" t="s">
        <v>93</v>
      </c>
    </row>
    <row r="8" spans="1:2" x14ac:dyDescent="0.25">
      <c r="A8" s="13" t="s">
        <v>9</v>
      </c>
      <c r="B8" s="16" t="s">
        <v>94</v>
      </c>
    </row>
    <row r="9" spans="1:2" x14ac:dyDescent="0.25">
      <c r="A9" s="13" t="s">
        <v>10</v>
      </c>
      <c r="B9" s="16" t="s">
        <v>95</v>
      </c>
    </row>
    <row r="10" spans="1:2" x14ac:dyDescent="0.25">
      <c r="A10" s="13" t="s">
        <v>11</v>
      </c>
      <c r="B10" s="16" t="s">
        <v>96</v>
      </c>
    </row>
    <row r="11" spans="1:2" x14ac:dyDescent="0.25">
      <c r="A11" s="13" t="s">
        <v>12</v>
      </c>
      <c r="B11" s="16" t="s">
        <v>97</v>
      </c>
    </row>
    <row r="12" spans="1:2" x14ac:dyDescent="0.25">
      <c r="A12" s="13" t="s">
        <v>13</v>
      </c>
      <c r="B12" s="16" t="s">
        <v>98</v>
      </c>
    </row>
    <row r="13" spans="1:2" x14ac:dyDescent="0.25">
      <c r="A13" s="13" t="s">
        <v>14</v>
      </c>
      <c r="B13" s="16" t="s">
        <v>99</v>
      </c>
    </row>
    <row r="14" spans="1:2" x14ac:dyDescent="0.25">
      <c r="A14" s="13" t="s">
        <v>15</v>
      </c>
      <c r="B14" s="16" t="s">
        <v>100</v>
      </c>
    </row>
    <row r="15" spans="1:2" x14ac:dyDescent="0.25">
      <c r="A15" s="13" t="s">
        <v>16</v>
      </c>
      <c r="B15" s="16" t="s">
        <v>101</v>
      </c>
    </row>
    <row r="16" spans="1:2" x14ac:dyDescent="0.25">
      <c r="A16" s="13" t="s">
        <v>17</v>
      </c>
      <c r="B16" s="16" t="s">
        <v>102</v>
      </c>
    </row>
    <row r="17" spans="1:2" x14ac:dyDescent="0.25">
      <c r="A17" s="13" t="s">
        <v>18</v>
      </c>
      <c r="B17" s="16" t="s">
        <v>103</v>
      </c>
    </row>
    <row r="18" spans="1:2" x14ac:dyDescent="0.25">
      <c r="A18" s="13" t="s">
        <v>19</v>
      </c>
      <c r="B18" s="16" t="s">
        <v>104</v>
      </c>
    </row>
    <row r="19" spans="1:2" x14ac:dyDescent="0.25">
      <c r="A19" s="13" t="s">
        <v>20</v>
      </c>
      <c r="B19" s="16" t="s">
        <v>105</v>
      </c>
    </row>
    <row r="20" spans="1:2" x14ac:dyDescent="0.25">
      <c r="A20" s="13" t="s">
        <v>21</v>
      </c>
      <c r="B20" s="16" t="s">
        <v>129</v>
      </c>
    </row>
    <row r="21" spans="1:2" x14ac:dyDescent="0.25">
      <c r="A21" s="13" t="s">
        <v>22</v>
      </c>
      <c r="B21" s="16" t="s">
        <v>106</v>
      </c>
    </row>
    <row r="22" spans="1:2" x14ac:dyDescent="0.25">
      <c r="A22" s="13" t="s">
        <v>23</v>
      </c>
      <c r="B22" s="16" t="s">
        <v>107</v>
      </c>
    </row>
    <row r="23" spans="1:2" x14ac:dyDescent="0.25">
      <c r="A23" s="13" t="s">
        <v>24</v>
      </c>
      <c r="B23" s="16" t="s">
        <v>108</v>
      </c>
    </row>
    <row r="24" spans="1:2" x14ac:dyDescent="0.25">
      <c r="A24" s="13" t="s">
        <v>25</v>
      </c>
      <c r="B24" s="16" t="s">
        <v>109</v>
      </c>
    </row>
    <row r="25" spans="1:2" x14ac:dyDescent="0.25">
      <c r="A25" s="13" t="s">
        <v>26</v>
      </c>
      <c r="B25" s="16" t="s">
        <v>110</v>
      </c>
    </row>
    <row r="26" spans="1:2" x14ac:dyDescent="0.25">
      <c r="A26" s="13" t="s">
        <v>27</v>
      </c>
      <c r="B26" s="16" t="s">
        <v>111</v>
      </c>
    </row>
    <row r="27" spans="1:2" x14ac:dyDescent="0.25">
      <c r="A27" s="6" t="s">
        <v>28</v>
      </c>
      <c r="B27" s="16" t="s">
        <v>62</v>
      </c>
    </row>
    <row r="28" spans="1:2" x14ac:dyDescent="0.25">
      <c r="A28" s="6" t="s">
        <v>85</v>
      </c>
      <c r="B28" s="16" t="s">
        <v>117</v>
      </c>
    </row>
    <row r="29" spans="1:2" x14ac:dyDescent="0.25">
      <c r="A29" s="6" t="s">
        <v>86</v>
      </c>
      <c r="B29" s="16" t="s">
        <v>112</v>
      </c>
    </row>
    <row r="30" spans="1:2" x14ac:dyDescent="0.25">
      <c r="A30" s="6" t="s">
        <v>87</v>
      </c>
      <c r="B30" s="16" t="s">
        <v>56</v>
      </c>
    </row>
    <row r="31" spans="1:2" x14ac:dyDescent="0.25">
      <c r="A31" s="6" t="s">
        <v>88</v>
      </c>
      <c r="B31" s="16" t="s">
        <v>57</v>
      </c>
    </row>
    <row r="32" spans="1:2" x14ac:dyDescent="0.25">
      <c r="A32" s="6" t="s">
        <v>89</v>
      </c>
      <c r="B32" s="16" t="s">
        <v>113</v>
      </c>
    </row>
    <row r="33" spans="1:2" x14ac:dyDescent="0.25">
      <c r="A33" s="6" t="s">
        <v>114</v>
      </c>
      <c r="B33" s="16" t="s">
        <v>118</v>
      </c>
    </row>
    <row r="34" spans="1:2" x14ac:dyDescent="0.25">
      <c r="A34" s="6" t="s">
        <v>128</v>
      </c>
      <c r="B34" s="17" t="s">
        <v>66</v>
      </c>
    </row>
    <row r="35" spans="1:2" x14ac:dyDescent="0.25">
      <c r="A35" s="6" t="s">
        <v>116</v>
      </c>
      <c r="B35" s="17" t="s">
        <v>115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Grado CC Act. Fís. y Dep_PDI</vt:lpstr>
      <vt:lpstr>Grado CC Act. Fís. y Dep_Estud</vt:lpstr>
      <vt:lpstr>MU Inic. Rend. Dep._PDI</vt:lpstr>
      <vt:lpstr>MU Inic. Rend. Dep_Estud</vt:lpstr>
      <vt:lpstr>MUI CC Soc. y Jdcas_PDI</vt:lpstr>
      <vt:lpstr>MUI CC Soc. y Jdcas_Estud</vt:lpstr>
      <vt:lpstr>MU Prom. Salud. Act. Fís_PDI</vt:lpstr>
      <vt:lpstr>MU Prom. Salud. Act. Fís_Estud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2023-11-13T11:10:51Z</dcterms:modified>
</cp:coreProperties>
</file>