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5504F\"/>
    </mc:Choice>
  </mc:AlternateContent>
  <xr:revisionPtr revIDLastSave="0" documentId="13_ncr:1_{3C61FB6A-D421-4601-ACF3-87846ACA14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ADE_PDI" sheetId="3" r:id="rId1"/>
    <sheet name="Grado ADE_Estud" sheetId="8" r:id="rId2"/>
    <sheet name="Grado Economía_PDI" sheetId="16" r:id="rId3"/>
    <sheet name="Grado Economía_Estud" sheetId="37" r:id="rId4"/>
    <sheet name="Grado Rel. Lab. y RR.HH._PDI" sheetId="13" r:id="rId5"/>
    <sheet name="Grado Rel. Lab. y RR.HH._Estud" sheetId="36" r:id="rId6"/>
    <sheet name="MU Creación Emp e Innov_PDI" sheetId="44" r:id="rId7"/>
    <sheet name="MUI Creación Emp e Innov_Estud" sheetId="45" r:id="rId8"/>
    <sheet name="MU Dirección Marketing_PDI" sheetId="46" r:id="rId9"/>
    <sheet name="MU Dirección Marketing_Estud" sheetId="47" r:id="rId10"/>
    <sheet name="MU Mark e Inv Merc_PDI" sheetId="25" r:id="rId11"/>
    <sheet name="MUI Mark e Inv Merc_Estud" sheetId="40" r:id="rId12"/>
    <sheet name="MUI CC Soc y Jdcas_PDI" sheetId="23" r:id="rId13"/>
    <sheet name="MUI CC Soc y Jdcas_Estud" sheetId="39" r:id="rId14"/>
    <sheet name="MUI Econ, Gest y Com_PDI" sheetId="21" r:id="rId15"/>
    <sheet name="MUI Econ, Gest y Com_Estud" sheetId="38" r:id="rId16"/>
    <sheet name="PCEO ADE-Dcho_PDI" sheetId="29" r:id="rId17"/>
    <sheet name="PCEO ADE-Dcho_Estud" sheetId="41" r:id="rId18"/>
    <sheet name="PCEO ADE-Econom_PDI" sheetId="34" r:id="rId19"/>
    <sheet name="PCEO ADE-Econom_Estud" sheetId="42" r:id="rId20"/>
    <sheet name="PCEO ADE-RRLL y RRHH_PDI" sheetId="31" r:id="rId21"/>
    <sheet name="PCEO ADE-RRLL y RRHH_Estud" sheetId="43" r:id="rId22"/>
    <sheet name="PAS_centro" sheetId="4" r:id="rId23"/>
    <sheet name="código preguntas PDI" sheetId="5" r:id="rId24"/>
    <sheet name="código preguntas PAS" sheetId="6" r:id="rId25"/>
    <sheet name="código preguntas Estud" sheetId="48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8" l="1"/>
  <c r="B20" i="8"/>
  <c r="B18" i="45"/>
  <c r="B20" i="45"/>
  <c r="B18" i="43"/>
  <c r="B18" i="42"/>
  <c r="B18" i="41"/>
  <c r="B18" i="40"/>
  <c r="B20" i="40"/>
  <c r="B18" i="39"/>
  <c r="B20" i="39"/>
  <c r="B4" i="47"/>
  <c r="B4" i="41"/>
  <c r="B4" i="44"/>
  <c r="B4" i="13"/>
  <c r="B4" i="46"/>
  <c r="B4" i="25"/>
  <c r="B4" i="31"/>
  <c r="B4" i="34"/>
  <c r="B4" i="16"/>
  <c r="B4" i="23"/>
  <c r="B4" i="40"/>
  <c r="B4" i="43"/>
  <c r="B4" i="8"/>
  <c r="B4" i="39"/>
  <c r="B4" i="45"/>
  <c r="B4" i="29"/>
  <c r="B4" i="21"/>
  <c r="B4" i="42"/>
  <c r="B4" i="38"/>
  <c r="B4" i="37"/>
  <c r="B4" i="36"/>
  <c r="B18" i="38"/>
  <c r="B20" i="38"/>
  <c r="B18" i="36"/>
  <c r="B20" i="36"/>
  <c r="B18" i="37"/>
  <c r="B20" i="37"/>
</calcChain>
</file>

<file path=xl/sharedStrings.xml><?xml version="1.0" encoding="utf-8"?>
<sst xmlns="http://schemas.openxmlformats.org/spreadsheetml/2006/main" count="1080" uniqueCount="139">
  <si>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</si>
  <si>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</si>
  <si>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</si>
  <si>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</si>
  <si>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</si>
  <si>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</si>
  <si>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</si>
  <si>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</si>
  <si>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</si>
  <si>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</si>
  <si>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</si>
  <si>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</si>
  <si>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</si>
  <si>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</si>
  <si>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</si>
  <si>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</si>
  <si>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</si>
  <si>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</si>
  <si>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</si>
  <si>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</si>
  <si>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</si>
  <si>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</si>
  <si>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</si>
  <si>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</si>
  <si>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</si>
  <si>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</si>
  <si>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</si>
  <si>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</si>
  <si>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</si>
  <si>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</si>
  <si>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</si>
  <si>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</si>
  <si>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</si>
  <si>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</si>
  <si>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</si>
  <si>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</si>
  <si>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</si>
  <si>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</si>
  <si>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</si>
  <si>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</si>
  <si>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</si>
  <si>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</si>
  <si>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</si>
  <si>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</si>
  <si>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</si>
  <si>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</si>
  <si>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</si>
  <si>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</si>
  <si>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</si>
  <si>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</si>
  <si>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</si>
  <si>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</si>
  <si>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</si>
  <si>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</si>
  <si>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</si>
  <si>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</si>
  <si>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</si>
  <si>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</si>
  <si>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</si>
  <si>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</si>
  <si>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</si>
  <si>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</si>
  <si>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</si>
  <si>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</si>
  <si>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</si>
  <si>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</si>
  <si>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</si>
  <si>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</si>
  <si>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</si>
  <si>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</si>
  <si>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</si>
  <si>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</si>
  <si>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</si>
  <si>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</si>
  <si>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</si>
  <si>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</si>
  <si>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</si>
  <si>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</si>
  <si>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</si>
  <si>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</si>
  <si>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</si>
  <si>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</si>
  <si>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</si>
  <si>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</si>
  <si>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</si>
  <si>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</si>
  <si>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</si>
  <si>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</si>
  <si>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</si>
  <si>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</si>
  <si>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</si>
  <si>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</si>
  <si>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</si>
  <si>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</si>
  <si>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</si>
  <si>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</si>
  <si>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</si>
  <si>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</si>
  <si>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</si>
  <si>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</si>
  <si>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</si>
  <si>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</si>
  <si>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</si>
  <si>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</si>
  <si>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</si>
  <si>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</si>
  <si>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</si>
  <si>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</si>
  <si>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</si>
  <si>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</si>
  <si>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</si>
  <si>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</si>
  <si>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</si>
  <si>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</si>
  <si>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</si>
  <si>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</si>
  <si>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</si>
  <si>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</si>
  <si>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</si>
  <si>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Ciencias Económicas y Empresariales</t>
  </si>
  <si>
    <t>Media Centro</t>
  </si>
  <si>
    <t>Grado en Economía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</si>
  <si>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</si>
  <si>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</si>
  <si>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</si>
  <si>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P.C.E.O. Administración y Dirección de Empresas / Derecho</t>
  </si>
  <si>
    <t>Grado en Administración y Dirección de Empresas</t>
  </si>
  <si>
    <t>P.C.E.O. Administración y Dirección de Empresas / Economía</t>
  </si>
  <si>
    <t>Nº encuestados</t>
  </si>
  <si>
    <t>Total egresados</t>
  </si>
  <si>
    <t>Tasa de Participación</t>
  </si>
  <si>
    <t>Grado en Relaciones Laborales y Recursos Humanos</t>
  </si>
  <si>
    <t>P.C.E.O. Administración y Dirección de Empresas / Relaciones Laborales y RR.HH.</t>
  </si>
  <si>
    <t>P31</t>
  </si>
  <si>
    <t>Máster Universitario en Creación de Empresas e Innovación</t>
  </si>
  <si>
    <t>Sistemas de evaluación empleados por los profesores</t>
  </si>
  <si>
    <t>2016/2017</t>
  </si>
  <si>
    <t>Total títulos solicitados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</si>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</sst>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/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2</v>
      </c>
      <c r="F7" s="3">
        <v>1</v>
      </c>
      <c r="G7" s="3">
        <v>2</v>
      </c>
      <c r="H7" s="3">
        <v>2</v>
      </c>
      <c r="I7" s="3">
        <v>3</v>
      </c>
      <c r="J7" s="3">
        <v>4</v>
      </c>
      <c r="K7" s="3">
        <v>6</v>
      </c>
      <c r="L7" s="3">
        <v>2</v>
      </c>
      <c r="M7" s="3">
        <v>4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1</v>
      </c>
    </row>
    <row r="8" spans="1:25" x14ac:dyDescent="0.25">
      <c r="A8" s="8">
        <v>2</v>
      </c>
      <c r="B8" s="3">
        <v>2</v>
      </c>
      <c r="C8" s="3">
        <v>1</v>
      </c>
      <c r="D8" s="3">
        <v>0</v>
      </c>
      <c r="E8" s="3">
        <v>4</v>
      </c>
      <c r="F8" s="3">
        <v>1</v>
      </c>
      <c r="G8" s="3">
        <v>12</v>
      </c>
      <c r="H8" s="3">
        <v>14</v>
      </c>
      <c r="I8" s="3">
        <v>11</v>
      </c>
      <c r="J8" s="3">
        <v>11</v>
      </c>
      <c r="K8" s="3">
        <v>10</v>
      </c>
      <c r="L8" s="3">
        <v>8</v>
      </c>
      <c r="M8" s="3">
        <v>12</v>
      </c>
      <c r="N8" s="3">
        <v>6</v>
      </c>
      <c r="O8" s="3">
        <v>1</v>
      </c>
      <c r="P8" s="3">
        <v>1</v>
      </c>
      <c r="Q8" s="3">
        <v>0</v>
      </c>
      <c r="R8" s="3">
        <v>0</v>
      </c>
      <c r="S8" s="3">
        <v>1</v>
      </c>
      <c r="T8" s="3">
        <v>1</v>
      </c>
      <c r="U8" s="3">
        <v>0</v>
      </c>
      <c r="V8" s="3">
        <v>1</v>
      </c>
      <c r="W8" s="3">
        <v>0</v>
      </c>
      <c r="X8" s="3">
        <v>8</v>
      </c>
      <c r="Y8" s="3">
        <v>1</v>
      </c>
    </row>
    <row r="9" spans="1:25" x14ac:dyDescent="0.25">
      <c r="A9" s="8">
        <v>3</v>
      </c>
      <c r="B9" s="3">
        <v>12</v>
      </c>
      <c r="C9" s="3">
        <v>7</v>
      </c>
      <c r="D9" s="3">
        <v>16</v>
      </c>
      <c r="E9" s="3">
        <v>11</v>
      </c>
      <c r="F9" s="3">
        <v>9</v>
      </c>
      <c r="G9" s="3">
        <v>11</v>
      </c>
      <c r="H9" s="3">
        <v>5</v>
      </c>
      <c r="I9" s="3">
        <v>10</v>
      </c>
      <c r="J9" s="3">
        <v>10</v>
      </c>
      <c r="K9" s="3">
        <v>9</v>
      </c>
      <c r="L9" s="3">
        <v>7</v>
      </c>
      <c r="M9" s="3">
        <v>10</v>
      </c>
      <c r="N9" s="3">
        <v>15</v>
      </c>
      <c r="O9" s="3">
        <v>5</v>
      </c>
      <c r="P9" s="3">
        <v>6</v>
      </c>
      <c r="Q9" s="3">
        <v>4</v>
      </c>
      <c r="R9" s="3">
        <v>12</v>
      </c>
      <c r="S9" s="3">
        <v>8</v>
      </c>
      <c r="T9" s="3">
        <v>4</v>
      </c>
      <c r="U9" s="3">
        <v>5</v>
      </c>
      <c r="V9" s="3">
        <v>13</v>
      </c>
      <c r="W9" s="3">
        <v>7</v>
      </c>
      <c r="X9" s="3">
        <v>13</v>
      </c>
      <c r="Y9" s="3">
        <v>10</v>
      </c>
    </row>
    <row r="10" spans="1:25" x14ac:dyDescent="0.25">
      <c r="A10" s="8">
        <v>4</v>
      </c>
      <c r="B10" s="3">
        <v>13</v>
      </c>
      <c r="C10" s="3">
        <v>15</v>
      </c>
      <c r="D10" s="3">
        <v>8</v>
      </c>
      <c r="E10" s="3">
        <v>10</v>
      </c>
      <c r="F10" s="3">
        <v>13</v>
      </c>
      <c r="G10" s="3">
        <v>4</v>
      </c>
      <c r="H10" s="3">
        <v>7</v>
      </c>
      <c r="I10" s="3">
        <v>4</v>
      </c>
      <c r="J10" s="3">
        <v>2</v>
      </c>
      <c r="K10" s="3">
        <v>3</v>
      </c>
      <c r="L10" s="3">
        <v>3</v>
      </c>
      <c r="M10" s="3">
        <v>3</v>
      </c>
      <c r="N10" s="3">
        <v>4</v>
      </c>
      <c r="O10" s="3">
        <v>18</v>
      </c>
      <c r="P10" s="3">
        <v>15</v>
      </c>
      <c r="Q10" s="3">
        <v>15</v>
      </c>
      <c r="R10" s="3">
        <v>10</v>
      </c>
      <c r="S10" s="3">
        <v>13</v>
      </c>
      <c r="T10" s="3">
        <v>17</v>
      </c>
      <c r="U10" s="3">
        <v>17</v>
      </c>
      <c r="V10" s="3">
        <v>12</v>
      </c>
      <c r="W10" s="3">
        <v>16</v>
      </c>
      <c r="X10" s="3">
        <v>5</v>
      </c>
      <c r="Y10" s="3">
        <v>14</v>
      </c>
    </row>
    <row r="11" spans="1:25" x14ac:dyDescent="0.25">
      <c r="A11" s="8">
        <v>5</v>
      </c>
      <c r="B11" s="3">
        <v>2</v>
      </c>
      <c r="C11" s="3">
        <v>7</v>
      </c>
      <c r="D11" s="3">
        <v>5</v>
      </c>
      <c r="E11" s="3">
        <v>3</v>
      </c>
      <c r="F11" s="3">
        <v>6</v>
      </c>
      <c r="G11" s="3">
        <v>1</v>
      </c>
      <c r="H11" s="3">
        <v>2</v>
      </c>
      <c r="I11" s="3">
        <v>2</v>
      </c>
      <c r="J11" s="3">
        <v>2</v>
      </c>
      <c r="K11" s="3">
        <v>2</v>
      </c>
      <c r="L11" s="3">
        <v>0</v>
      </c>
      <c r="M11" s="3">
        <v>1</v>
      </c>
      <c r="N11" s="3">
        <v>3</v>
      </c>
      <c r="O11" s="3">
        <v>6</v>
      </c>
      <c r="P11" s="3">
        <v>8</v>
      </c>
      <c r="Q11" s="3">
        <v>11</v>
      </c>
      <c r="R11" s="3">
        <v>6</v>
      </c>
      <c r="S11" s="3">
        <v>8</v>
      </c>
      <c r="T11" s="3">
        <v>8</v>
      </c>
      <c r="U11" s="3">
        <v>6</v>
      </c>
      <c r="V11" s="3">
        <v>2</v>
      </c>
      <c r="W11" s="3">
        <v>6</v>
      </c>
      <c r="X11" s="3">
        <v>3</v>
      </c>
      <c r="Y11" s="3">
        <v>4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10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2</v>
      </c>
      <c r="V12" s="3">
        <v>2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3.4333333333333331</v>
      </c>
      <c r="C14" s="18">
        <v>3.9333333333333331</v>
      </c>
      <c r="D14" s="18">
        <v>3.5333333333333332</v>
      </c>
      <c r="E14" s="18">
        <v>3.2666666666666666</v>
      </c>
      <c r="F14" s="18">
        <v>3.7333333333333334</v>
      </c>
      <c r="G14" s="18">
        <v>2.6666666666666665</v>
      </c>
      <c r="H14" s="18">
        <v>2.7666666666666666</v>
      </c>
      <c r="I14" s="18">
        <v>2.7</v>
      </c>
      <c r="J14" s="18">
        <v>2.5517241379310347</v>
      </c>
      <c r="K14" s="18">
        <v>2.5</v>
      </c>
      <c r="L14" s="18">
        <v>2.5499999999999998</v>
      </c>
      <c r="M14" s="18">
        <v>2.5</v>
      </c>
      <c r="N14" s="18">
        <v>3</v>
      </c>
      <c r="O14" s="18">
        <v>3.9666666666666668</v>
      </c>
      <c r="P14" s="18">
        <v>4</v>
      </c>
      <c r="Q14" s="18">
        <v>4.2333333333333334</v>
      </c>
      <c r="R14" s="18">
        <v>3.7857142857142856</v>
      </c>
      <c r="S14" s="18">
        <v>3.9333333333333331</v>
      </c>
      <c r="T14" s="18">
        <v>4.0666666666666664</v>
      </c>
      <c r="U14" s="18">
        <v>4.0357142857142856</v>
      </c>
      <c r="V14" s="18">
        <v>3.5357142857142856</v>
      </c>
      <c r="W14" s="18">
        <v>3.8666666666666667</v>
      </c>
      <c r="X14" s="18">
        <v>3.0333333333333332</v>
      </c>
      <c r="Y14" s="18">
        <v>3.6333333333333333</v>
      </c>
    </row>
    <row r="15" spans="1:25" x14ac:dyDescent="0.25">
      <c r="A15" s="5" t="s">
        <v>37</v>
      </c>
      <c r="B15" s="18">
        <v>0.85835983666257509</v>
      </c>
      <c r="C15" s="18">
        <v>0.78491525276490126</v>
      </c>
      <c r="D15" s="18">
        <v>0.89955289021760676</v>
      </c>
      <c r="E15" s="18">
        <v>1.0482607379429243</v>
      </c>
      <c r="F15" s="18">
        <v>0.9444331755018488</v>
      </c>
      <c r="G15" s="18">
        <v>0.92226607475482791</v>
      </c>
      <c r="H15" s="18">
        <v>1.1043279539543758</v>
      </c>
      <c r="I15" s="18">
        <v>1.0553639672872464</v>
      </c>
      <c r="J15" s="18">
        <v>1.0551305571401284</v>
      </c>
      <c r="K15" s="18">
        <v>1.1371470653683551</v>
      </c>
      <c r="L15" s="18">
        <v>0.88704120832301658</v>
      </c>
      <c r="M15" s="18">
        <v>0.97379456872020265</v>
      </c>
      <c r="N15" s="18">
        <v>1.0170952554312156</v>
      </c>
      <c r="O15" s="18">
        <v>0.71839540228413734</v>
      </c>
      <c r="P15" s="18">
        <v>0.78783859715833537</v>
      </c>
      <c r="Q15" s="18">
        <v>0.67891055392436295</v>
      </c>
      <c r="R15" s="18">
        <v>0.78679579246944342</v>
      </c>
      <c r="S15" s="18">
        <v>0.82768198679466753</v>
      </c>
      <c r="T15" s="18">
        <v>0.7396799556440673</v>
      </c>
      <c r="U15" s="18">
        <v>0.63724771956018511</v>
      </c>
      <c r="V15" s="18">
        <v>0.69293486718358344</v>
      </c>
      <c r="W15" s="18">
        <v>0.8603661343041521</v>
      </c>
      <c r="X15" s="18">
        <v>0.99942512211402945</v>
      </c>
      <c r="Y15" s="18">
        <v>0.88991798666422339</v>
      </c>
    </row>
    <row r="16" spans="1:25" x14ac:dyDescent="0.25">
      <c r="A16" s="5" t="s">
        <v>38</v>
      </c>
      <c r="B16" s="19">
        <v>30</v>
      </c>
      <c r="C16" s="19">
        <v>30</v>
      </c>
      <c r="D16" s="19">
        <v>30</v>
      </c>
      <c r="E16" s="19">
        <v>30</v>
      </c>
      <c r="F16" s="19">
        <v>30</v>
      </c>
      <c r="G16" s="19">
        <v>30</v>
      </c>
      <c r="H16" s="19">
        <v>30</v>
      </c>
      <c r="I16" s="19">
        <v>30</v>
      </c>
      <c r="J16" s="19">
        <v>29</v>
      </c>
      <c r="K16" s="19">
        <v>30</v>
      </c>
      <c r="L16" s="19">
        <v>20</v>
      </c>
      <c r="M16" s="19">
        <v>30</v>
      </c>
      <c r="N16" s="19">
        <v>30</v>
      </c>
      <c r="O16" s="19">
        <v>30</v>
      </c>
      <c r="P16" s="19">
        <v>30</v>
      </c>
      <c r="Q16" s="19">
        <v>30</v>
      </c>
      <c r="R16" s="19">
        <v>28</v>
      </c>
      <c r="S16" s="19">
        <v>30</v>
      </c>
      <c r="T16" s="19">
        <v>30</v>
      </c>
      <c r="U16" s="19">
        <v>28</v>
      </c>
      <c r="V16" s="19">
        <v>28</v>
      </c>
      <c r="W16" s="19">
        <v>30</v>
      </c>
      <c r="X16" s="19">
        <v>30</v>
      </c>
      <c r="Y16" s="19">
        <v>30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1.57031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126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tr">
        <f>'Grado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133</v>
      </c>
    </row>
    <row r="7" spans="1:32" x14ac:dyDescent="0.25">
      <c r="A7" s="23">
        <v>1</v>
      </c>
      <c r="B7" s="24">
        <v>1</v>
      </c>
      <c r="C7" s="24">
        <v>3</v>
      </c>
      <c r="D7" s="24">
        <v>11</v>
      </c>
      <c r="E7" s="24">
        <v>7</v>
      </c>
      <c r="F7" s="24">
        <v>6</v>
      </c>
      <c r="G7" s="24">
        <v>4</v>
      </c>
      <c r="H7" s="24">
        <v>3</v>
      </c>
      <c r="I7" s="24">
        <v>7</v>
      </c>
      <c r="J7" s="24">
        <v>3</v>
      </c>
      <c r="K7" s="24">
        <v>6</v>
      </c>
      <c r="L7" s="24">
        <v>4</v>
      </c>
      <c r="M7" s="24">
        <v>9</v>
      </c>
      <c r="N7" s="24">
        <v>4</v>
      </c>
      <c r="O7" s="24">
        <v>6</v>
      </c>
      <c r="P7" s="24">
        <v>11</v>
      </c>
      <c r="Q7" s="24">
        <v>3</v>
      </c>
      <c r="R7" s="24">
        <v>9</v>
      </c>
      <c r="S7" s="24">
        <v>37</v>
      </c>
      <c r="T7" s="24">
        <v>1</v>
      </c>
      <c r="U7" s="24">
        <v>3</v>
      </c>
      <c r="V7" s="24">
        <v>8</v>
      </c>
      <c r="W7" s="24">
        <v>8</v>
      </c>
      <c r="X7" s="24">
        <v>1</v>
      </c>
      <c r="Y7" s="24">
        <v>1</v>
      </c>
      <c r="Z7" s="24">
        <v>4</v>
      </c>
      <c r="AA7" s="24">
        <v>2</v>
      </c>
      <c r="AB7" s="24">
        <v>4</v>
      </c>
      <c r="AC7" s="24">
        <v>3</v>
      </c>
      <c r="AD7" s="24">
        <v>2</v>
      </c>
      <c r="AE7" s="24">
        <v>4</v>
      </c>
      <c r="AF7" s="24">
        <v>3</v>
      </c>
    </row>
    <row r="8" spans="1:32" x14ac:dyDescent="0.25">
      <c r="A8" s="23">
        <v>2</v>
      </c>
      <c r="B8" s="24">
        <v>9</v>
      </c>
      <c r="C8" s="24">
        <v>16</v>
      </c>
      <c r="D8" s="24">
        <v>17</v>
      </c>
      <c r="E8" s="24">
        <v>13</v>
      </c>
      <c r="F8" s="24">
        <v>10</v>
      </c>
      <c r="G8" s="24">
        <v>6</v>
      </c>
      <c r="H8" s="24">
        <v>5</v>
      </c>
      <c r="I8" s="24">
        <v>28</v>
      </c>
      <c r="J8" s="24">
        <v>7</v>
      </c>
      <c r="K8" s="24">
        <v>12</v>
      </c>
      <c r="L8" s="24">
        <v>23</v>
      </c>
      <c r="M8" s="24">
        <v>6</v>
      </c>
      <c r="N8" s="24">
        <v>11</v>
      </c>
      <c r="O8" s="24">
        <v>22</v>
      </c>
      <c r="P8" s="24">
        <v>33</v>
      </c>
      <c r="Q8" s="24">
        <v>12</v>
      </c>
      <c r="R8" s="24">
        <v>19</v>
      </c>
      <c r="S8" s="24">
        <v>27</v>
      </c>
      <c r="T8" s="24">
        <v>7</v>
      </c>
      <c r="U8" s="24">
        <v>11</v>
      </c>
      <c r="V8" s="24">
        <v>25</v>
      </c>
      <c r="W8" s="24">
        <v>11</v>
      </c>
      <c r="X8" s="24">
        <v>16</v>
      </c>
      <c r="Y8" s="24">
        <v>4</v>
      </c>
      <c r="Z8" s="24">
        <v>13</v>
      </c>
      <c r="AA8" s="24">
        <v>10</v>
      </c>
      <c r="AB8" s="24">
        <v>4</v>
      </c>
      <c r="AC8" s="24">
        <v>5</v>
      </c>
      <c r="AD8" s="24">
        <v>5</v>
      </c>
      <c r="AE8" s="24">
        <v>9</v>
      </c>
      <c r="AF8" s="24">
        <v>8</v>
      </c>
    </row>
    <row r="9" spans="1:32" x14ac:dyDescent="0.25">
      <c r="A9" s="23">
        <v>3</v>
      </c>
      <c r="B9" s="24">
        <v>49</v>
      </c>
      <c r="C9" s="24">
        <v>45</v>
      </c>
      <c r="D9" s="24">
        <v>26</v>
      </c>
      <c r="E9" s="24">
        <v>31</v>
      </c>
      <c r="F9" s="24">
        <v>36</v>
      </c>
      <c r="G9" s="24">
        <v>30</v>
      </c>
      <c r="H9" s="24">
        <v>49</v>
      </c>
      <c r="I9" s="24">
        <v>34</v>
      </c>
      <c r="J9" s="24">
        <v>54</v>
      </c>
      <c r="K9" s="24">
        <v>34</v>
      </c>
      <c r="L9" s="24">
        <v>24</v>
      </c>
      <c r="M9" s="24">
        <v>34</v>
      </c>
      <c r="N9" s="24">
        <v>26</v>
      </c>
      <c r="O9" s="24">
        <v>46</v>
      </c>
      <c r="P9" s="24">
        <v>36</v>
      </c>
      <c r="Q9" s="24">
        <v>42</v>
      </c>
      <c r="R9" s="24">
        <v>53</v>
      </c>
      <c r="S9" s="24">
        <v>27</v>
      </c>
      <c r="T9" s="24">
        <v>35</v>
      </c>
      <c r="U9" s="24">
        <v>34</v>
      </c>
      <c r="V9" s="24">
        <v>33</v>
      </c>
      <c r="W9" s="24">
        <v>41</v>
      </c>
      <c r="X9" s="24">
        <v>26</v>
      </c>
      <c r="Y9" s="24">
        <v>29</v>
      </c>
      <c r="Z9" s="24">
        <v>34</v>
      </c>
      <c r="AA9" s="24">
        <v>34</v>
      </c>
      <c r="AB9" s="24">
        <v>28</v>
      </c>
      <c r="AC9" s="24">
        <v>32</v>
      </c>
      <c r="AD9" s="24">
        <v>15</v>
      </c>
      <c r="AE9" s="24">
        <v>23</v>
      </c>
      <c r="AF9" s="24">
        <v>40</v>
      </c>
    </row>
    <row r="10" spans="1:32" x14ac:dyDescent="0.25">
      <c r="A10" s="23">
        <v>4</v>
      </c>
      <c r="B10" s="24">
        <v>49</v>
      </c>
      <c r="C10" s="24">
        <v>41</v>
      </c>
      <c r="D10" s="24">
        <v>22</v>
      </c>
      <c r="E10" s="24">
        <v>33</v>
      </c>
      <c r="F10" s="24">
        <v>37</v>
      </c>
      <c r="G10" s="24">
        <v>59</v>
      </c>
      <c r="H10" s="24">
        <v>47</v>
      </c>
      <c r="I10" s="24">
        <v>35</v>
      </c>
      <c r="J10" s="24">
        <v>41</v>
      </c>
      <c r="K10" s="24">
        <v>38</v>
      </c>
      <c r="L10" s="24">
        <v>32</v>
      </c>
      <c r="M10" s="24">
        <v>42</v>
      </c>
      <c r="N10" s="24">
        <v>37</v>
      </c>
      <c r="O10" s="24">
        <v>35</v>
      </c>
      <c r="P10" s="24">
        <v>30</v>
      </c>
      <c r="Q10" s="24">
        <v>42</v>
      </c>
      <c r="R10" s="24">
        <v>25</v>
      </c>
      <c r="S10" s="24">
        <v>13</v>
      </c>
      <c r="T10" s="24">
        <v>49</v>
      </c>
      <c r="U10" s="24">
        <v>45</v>
      </c>
      <c r="V10" s="24">
        <v>32</v>
      </c>
      <c r="W10" s="24">
        <v>48</v>
      </c>
      <c r="X10" s="24">
        <v>54</v>
      </c>
      <c r="Y10" s="24">
        <v>48</v>
      </c>
      <c r="Z10" s="24">
        <v>43</v>
      </c>
      <c r="AA10" s="24">
        <v>39</v>
      </c>
      <c r="AB10" s="24">
        <v>51</v>
      </c>
      <c r="AC10" s="24">
        <v>45</v>
      </c>
      <c r="AD10" s="24">
        <v>35</v>
      </c>
      <c r="AE10" s="24">
        <v>35</v>
      </c>
      <c r="AF10" s="24">
        <v>52</v>
      </c>
    </row>
    <row r="11" spans="1:32" x14ac:dyDescent="0.25">
      <c r="A11" s="23">
        <v>5</v>
      </c>
      <c r="B11" s="24">
        <v>5</v>
      </c>
      <c r="C11" s="24">
        <v>8</v>
      </c>
      <c r="D11" s="24">
        <v>13</v>
      </c>
      <c r="E11" s="24">
        <v>27</v>
      </c>
      <c r="F11" s="24">
        <v>22</v>
      </c>
      <c r="G11" s="24">
        <v>14</v>
      </c>
      <c r="H11" s="24">
        <v>9</v>
      </c>
      <c r="I11" s="24">
        <v>7</v>
      </c>
      <c r="J11" s="24">
        <v>6</v>
      </c>
      <c r="K11" s="24">
        <v>18</v>
      </c>
      <c r="L11" s="24">
        <v>30</v>
      </c>
      <c r="M11" s="24">
        <v>10</v>
      </c>
      <c r="N11" s="24">
        <v>29</v>
      </c>
      <c r="O11" s="24">
        <v>4</v>
      </c>
      <c r="P11" s="24">
        <v>3</v>
      </c>
      <c r="Q11" s="24">
        <v>14</v>
      </c>
      <c r="R11" s="24">
        <v>5</v>
      </c>
      <c r="S11" s="24">
        <v>6</v>
      </c>
      <c r="T11" s="24">
        <v>18</v>
      </c>
      <c r="U11" s="24">
        <v>18</v>
      </c>
      <c r="V11" s="24">
        <v>9</v>
      </c>
      <c r="W11" s="24">
        <v>4</v>
      </c>
      <c r="X11" s="24">
        <v>16</v>
      </c>
      <c r="Y11" s="24">
        <v>30</v>
      </c>
      <c r="Z11" s="24">
        <v>13</v>
      </c>
      <c r="AA11" s="24">
        <v>27</v>
      </c>
      <c r="AB11" s="24">
        <v>25</v>
      </c>
      <c r="AC11" s="24">
        <v>26</v>
      </c>
      <c r="AD11" s="24">
        <v>15</v>
      </c>
      <c r="AE11" s="24">
        <v>12</v>
      </c>
      <c r="AF11" s="24">
        <v>11</v>
      </c>
    </row>
    <row r="12" spans="1:32" x14ac:dyDescent="0.25">
      <c r="A12" s="23" t="s">
        <v>118</v>
      </c>
      <c r="B12" s="24">
        <v>1</v>
      </c>
      <c r="C12" s="24">
        <v>1</v>
      </c>
      <c r="D12" s="24">
        <v>25</v>
      </c>
      <c r="E12" s="24">
        <v>3</v>
      </c>
      <c r="F12" s="24">
        <v>3</v>
      </c>
      <c r="G12" s="24">
        <v>1</v>
      </c>
      <c r="H12" s="24">
        <v>1</v>
      </c>
      <c r="I12" s="24">
        <v>3</v>
      </c>
      <c r="J12" s="24">
        <v>3</v>
      </c>
      <c r="K12" s="24">
        <v>6</v>
      </c>
      <c r="L12" s="24">
        <v>1</v>
      </c>
      <c r="M12" s="24">
        <v>13</v>
      </c>
      <c r="N12" s="24">
        <v>7</v>
      </c>
      <c r="O12" s="24">
        <v>1</v>
      </c>
      <c r="P12" s="24">
        <v>1</v>
      </c>
      <c r="Q12" s="24">
        <v>1</v>
      </c>
      <c r="R12" s="24">
        <v>3</v>
      </c>
      <c r="S12" s="24">
        <v>4</v>
      </c>
      <c r="T12" s="24">
        <v>4</v>
      </c>
      <c r="U12" s="24">
        <v>3</v>
      </c>
      <c r="V12" s="24">
        <v>7</v>
      </c>
      <c r="W12" s="24">
        <v>2</v>
      </c>
      <c r="X12" s="24">
        <v>1</v>
      </c>
      <c r="Y12" s="24">
        <v>2</v>
      </c>
      <c r="Z12" s="24">
        <v>7</v>
      </c>
      <c r="AA12" s="24">
        <v>2</v>
      </c>
      <c r="AB12" s="24">
        <v>2</v>
      </c>
      <c r="AC12" s="24">
        <v>3</v>
      </c>
      <c r="AD12" s="24">
        <v>42</v>
      </c>
      <c r="AE12" s="24">
        <v>31</v>
      </c>
      <c r="AF12" s="24">
        <v>0</v>
      </c>
    </row>
    <row r="13" spans="1:32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x14ac:dyDescent="0.25">
      <c r="A14" s="25" t="s">
        <v>36</v>
      </c>
      <c r="B14" s="26">
        <v>3.4247787610619471</v>
      </c>
      <c r="C14" s="26">
        <v>3.3097345132743361</v>
      </c>
      <c r="D14" s="26">
        <v>3.101123595505618</v>
      </c>
      <c r="E14" s="26">
        <v>3.5405405405405403</v>
      </c>
      <c r="F14" s="26">
        <v>3.5315315315315314</v>
      </c>
      <c r="G14" s="26">
        <v>3.6460176991150441</v>
      </c>
      <c r="H14" s="26">
        <v>3.4778761061946901</v>
      </c>
      <c r="I14" s="26">
        <v>3.0630630630630629</v>
      </c>
      <c r="J14" s="26">
        <v>3.3603603603603602</v>
      </c>
      <c r="K14" s="26">
        <v>3.4629629629629628</v>
      </c>
      <c r="L14" s="26">
        <v>3.5398230088495577</v>
      </c>
      <c r="M14" s="26">
        <v>3.3762376237623761</v>
      </c>
      <c r="N14" s="26">
        <v>3.7102803738317758</v>
      </c>
      <c r="O14" s="26">
        <v>3.0796460176991149</v>
      </c>
      <c r="P14" s="26">
        <v>2.831858407079646</v>
      </c>
      <c r="Q14" s="26">
        <v>3.4601769911504423</v>
      </c>
      <c r="R14" s="26">
        <v>2.9819819819819822</v>
      </c>
      <c r="S14" s="26">
        <v>2.3090909090909091</v>
      </c>
      <c r="T14" s="26">
        <v>3.6909090909090909</v>
      </c>
      <c r="U14" s="26">
        <v>3.5765765765765765</v>
      </c>
      <c r="V14" s="26">
        <v>3.0841121495327104</v>
      </c>
      <c r="W14" s="26">
        <v>3.2589285714285716</v>
      </c>
      <c r="X14" s="26">
        <v>3.6017699115044248</v>
      </c>
      <c r="Y14" s="26">
        <v>3.9107142857142856</v>
      </c>
      <c r="Z14" s="26">
        <v>3.4485981308411215</v>
      </c>
      <c r="AA14" s="26">
        <v>3.7053571428571428</v>
      </c>
      <c r="AB14" s="26">
        <v>3.7946428571428572</v>
      </c>
      <c r="AC14" s="26">
        <v>3.7747747747747749</v>
      </c>
      <c r="AD14" s="26">
        <v>3.7777777777777777</v>
      </c>
      <c r="AE14" s="26">
        <v>3.5060240963855422</v>
      </c>
      <c r="AF14" s="26">
        <v>3.5263157894736841</v>
      </c>
    </row>
    <row r="15" spans="1:32" x14ac:dyDescent="0.25">
      <c r="A15" s="25" t="s">
        <v>37</v>
      </c>
      <c r="B15" s="26">
        <v>0.74168377135254637</v>
      </c>
      <c r="C15" s="26">
        <v>0.89721439962111871</v>
      </c>
      <c r="D15" s="26">
        <v>1.2344021723842378</v>
      </c>
      <c r="E15" s="26">
        <v>1.1660639603834599</v>
      </c>
      <c r="F15" s="26">
        <v>1.0772002415337458</v>
      </c>
      <c r="G15" s="26">
        <v>0.89562781235029354</v>
      </c>
      <c r="H15" s="26">
        <v>0.8139119065698277</v>
      </c>
      <c r="I15" s="26">
        <v>1.0381739150089826</v>
      </c>
      <c r="J15" s="26">
        <v>0.79535918464315958</v>
      </c>
      <c r="K15" s="26">
        <v>1.0715167512214399</v>
      </c>
      <c r="L15" s="26">
        <v>1.1880010088235895</v>
      </c>
      <c r="M15" s="26">
        <v>1.0473918574107288</v>
      </c>
      <c r="N15" s="26">
        <v>1.0903465417133555</v>
      </c>
      <c r="O15" s="26">
        <v>0.92718461060846935</v>
      </c>
      <c r="P15" s="26">
        <v>1.0168460944373241</v>
      </c>
      <c r="Q15" s="26">
        <v>0.9357521633699708</v>
      </c>
      <c r="R15" s="26">
        <v>0.95329077870464496</v>
      </c>
      <c r="S15" s="26">
        <v>1.2096360400789494</v>
      </c>
      <c r="T15" s="26">
        <v>0.85397564094618139</v>
      </c>
      <c r="U15" s="26">
        <v>0.96812423648235169</v>
      </c>
      <c r="V15" s="26">
        <v>1.0826373748476608</v>
      </c>
      <c r="W15" s="26">
        <v>0.94673964679628686</v>
      </c>
      <c r="X15" s="26">
        <v>0.93101157550776814</v>
      </c>
      <c r="Y15" s="26">
        <v>0.86528203420214322</v>
      </c>
      <c r="Z15" s="26">
        <v>0.98319506941642865</v>
      </c>
      <c r="AA15" s="26">
        <v>0.99220741126820233</v>
      </c>
      <c r="AB15" s="26">
        <v>0.9504706549359988</v>
      </c>
      <c r="AC15" s="26">
        <v>0.95045142083007284</v>
      </c>
      <c r="AD15" s="26">
        <v>0.95271623876781497</v>
      </c>
      <c r="AE15" s="26">
        <v>1.0285378442105371</v>
      </c>
      <c r="AF15" s="26">
        <v>0.86434308080842914</v>
      </c>
    </row>
    <row r="16" spans="1:32" x14ac:dyDescent="0.25">
      <c r="A16" s="25" t="s">
        <v>38</v>
      </c>
      <c r="B16" s="28">
        <v>113</v>
      </c>
      <c r="C16" s="28">
        <v>113</v>
      </c>
      <c r="D16" s="28">
        <v>89</v>
      </c>
      <c r="E16" s="28">
        <v>111</v>
      </c>
      <c r="F16" s="28">
        <v>111</v>
      </c>
      <c r="G16" s="28">
        <v>113</v>
      </c>
      <c r="H16" s="28">
        <v>113</v>
      </c>
      <c r="I16" s="28">
        <v>111</v>
      </c>
      <c r="J16" s="28">
        <v>111</v>
      </c>
      <c r="K16" s="28">
        <v>108</v>
      </c>
      <c r="L16" s="28">
        <v>113</v>
      </c>
      <c r="M16" s="28">
        <v>101</v>
      </c>
      <c r="N16" s="28">
        <v>107</v>
      </c>
      <c r="O16" s="28">
        <v>113</v>
      </c>
      <c r="P16" s="28">
        <v>113</v>
      </c>
      <c r="Q16" s="28">
        <v>113</v>
      </c>
      <c r="R16" s="28">
        <v>111</v>
      </c>
      <c r="S16" s="28">
        <v>110</v>
      </c>
      <c r="T16" s="28">
        <v>110</v>
      </c>
      <c r="U16" s="28">
        <v>111</v>
      </c>
      <c r="V16" s="28">
        <v>107</v>
      </c>
      <c r="W16" s="28">
        <v>112</v>
      </c>
      <c r="X16" s="28">
        <v>113</v>
      </c>
      <c r="Y16" s="28">
        <v>112</v>
      </c>
      <c r="Z16" s="28">
        <v>107</v>
      </c>
      <c r="AA16" s="28">
        <v>112</v>
      </c>
      <c r="AB16" s="28">
        <v>112</v>
      </c>
      <c r="AC16" s="28">
        <v>111</v>
      </c>
      <c r="AD16" s="28">
        <v>72</v>
      </c>
      <c r="AE16" s="28">
        <v>83</v>
      </c>
      <c r="AF16" s="28">
        <v>114</v>
      </c>
    </row>
    <row r="17" spans="1:32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2" x14ac:dyDescent="0.25">
      <c r="A18" s="25" t="s">
        <v>128</v>
      </c>
      <c r="B18" s="25">
        <f>SUM(B7:B12)</f>
        <v>114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</row>
    <row r="19" spans="1:32" x14ac:dyDescent="0.25">
      <c r="A19" s="25" t="s">
        <v>137</v>
      </c>
      <c r="B19" s="25">
        <v>183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x14ac:dyDescent="0.25">
      <c r="A20" s="25" t="s">
        <v>130</v>
      </c>
      <c r="B20" s="29">
        <f>B18/B19</f>
        <v>0.62295081967213117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tr">
        <f>'Grado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0</v>
      </c>
      <c r="C7" s="24">
        <v>0</v>
      </c>
      <c r="D7" s="24">
        <v>0</v>
      </c>
      <c r="E7" s="24">
        <v>2</v>
      </c>
      <c r="F7" s="24">
        <v>0</v>
      </c>
      <c r="G7" s="24">
        <v>1</v>
      </c>
      <c r="H7" s="24">
        <v>0</v>
      </c>
      <c r="I7" s="24">
        <v>0</v>
      </c>
      <c r="J7" s="24">
        <v>0</v>
      </c>
      <c r="K7" s="24">
        <v>1</v>
      </c>
      <c r="L7" s="24">
        <v>0</v>
      </c>
      <c r="M7" s="24">
        <v>3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2</v>
      </c>
      <c r="C8" s="24">
        <v>0</v>
      </c>
      <c r="D8" s="24">
        <v>1</v>
      </c>
      <c r="E8" s="24">
        <v>2</v>
      </c>
      <c r="F8" s="24">
        <v>1</v>
      </c>
      <c r="G8" s="24">
        <v>4</v>
      </c>
      <c r="H8" s="24">
        <v>3</v>
      </c>
      <c r="I8" s="24">
        <v>2</v>
      </c>
      <c r="J8" s="24">
        <v>8</v>
      </c>
      <c r="K8" s="24">
        <v>4</v>
      </c>
      <c r="L8" s="24">
        <v>4</v>
      </c>
      <c r="M8" s="24">
        <v>4</v>
      </c>
      <c r="N8" s="24">
        <v>3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1</v>
      </c>
      <c r="W8" s="24">
        <v>1</v>
      </c>
      <c r="X8" s="24">
        <v>1</v>
      </c>
      <c r="Y8" s="24">
        <v>1</v>
      </c>
    </row>
    <row r="9" spans="1:25" x14ac:dyDescent="0.25">
      <c r="A9" s="23">
        <v>3</v>
      </c>
      <c r="B9" s="24">
        <v>6</v>
      </c>
      <c r="C9" s="24">
        <v>3</v>
      </c>
      <c r="D9" s="24">
        <v>8</v>
      </c>
      <c r="E9" s="24">
        <v>5</v>
      </c>
      <c r="F9" s="24">
        <v>9</v>
      </c>
      <c r="G9" s="24">
        <v>7</v>
      </c>
      <c r="H9" s="24">
        <v>6</v>
      </c>
      <c r="I9" s="24">
        <v>8</v>
      </c>
      <c r="J9" s="24">
        <v>6</v>
      </c>
      <c r="K9" s="24">
        <v>10</v>
      </c>
      <c r="L9" s="24">
        <v>6</v>
      </c>
      <c r="M9" s="24">
        <v>8</v>
      </c>
      <c r="N9" s="24">
        <v>6</v>
      </c>
      <c r="O9" s="24">
        <v>4</v>
      </c>
      <c r="P9" s="24">
        <v>6</v>
      </c>
      <c r="Q9" s="24">
        <v>1</v>
      </c>
      <c r="R9" s="24">
        <v>8</v>
      </c>
      <c r="S9" s="24">
        <v>6</v>
      </c>
      <c r="T9" s="24">
        <v>6</v>
      </c>
      <c r="U9" s="24">
        <v>6</v>
      </c>
      <c r="V9" s="24">
        <v>7</v>
      </c>
      <c r="W9" s="24">
        <v>3</v>
      </c>
      <c r="X9" s="24">
        <v>9</v>
      </c>
      <c r="Y9" s="24">
        <v>5</v>
      </c>
    </row>
    <row r="10" spans="1:25" x14ac:dyDescent="0.25">
      <c r="A10" s="23">
        <v>4</v>
      </c>
      <c r="B10" s="24">
        <v>7</v>
      </c>
      <c r="C10" s="24">
        <v>9</v>
      </c>
      <c r="D10" s="24">
        <v>7</v>
      </c>
      <c r="E10" s="24">
        <v>4</v>
      </c>
      <c r="F10" s="24">
        <v>5</v>
      </c>
      <c r="G10" s="24">
        <v>5</v>
      </c>
      <c r="H10" s="24">
        <v>7</v>
      </c>
      <c r="I10" s="24">
        <v>6</v>
      </c>
      <c r="J10" s="24">
        <v>3</v>
      </c>
      <c r="K10" s="24">
        <v>2</v>
      </c>
      <c r="L10" s="24">
        <v>3</v>
      </c>
      <c r="M10" s="24">
        <v>2</v>
      </c>
      <c r="N10" s="24">
        <v>8</v>
      </c>
      <c r="O10" s="24">
        <v>10</v>
      </c>
      <c r="P10" s="24">
        <v>7</v>
      </c>
      <c r="Q10" s="24">
        <v>10</v>
      </c>
      <c r="R10" s="24">
        <v>5</v>
      </c>
      <c r="S10" s="24">
        <v>8</v>
      </c>
      <c r="T10" s="24">
        <v>9</v>
      </c>
      <c r="U10" s="24">
        <v>7</v>
      </c>
      <c r="V10" s="24">
        <v>7</v>
      </c>
      <c r="W10" s="24">
        <v>12</v>
      </c>
      <c r="X10" s="24">
        <v>7</v>
      </c>
      <c r="Y10" s="24">
        <v>10</v>
      </c>
    </row>
    <row r="11" spans="1:25" x14ac:dyDescent="0.25">
      <c r="A11" s="23">
        <v>5</v>
      </c>
      <c r="B11" s="24">
        <v>2</v>
      </c>
      <c r="C11" s="24">
        <v>5</v>
      </c>
      <c r="D11" s="24">
        <v>1</v>
      </c>
      <c r="E11" s="24">
        <v>4</v>
      </c>
      <c r="F11" s="24">
        <v>2</v>
      </c>
      <c r="G11" s="24">
        <v>0</v>
      </c>
      <c r="H11" s="24">
        <v>1</v>
      </c>
      <c r="I11" s="24">
        <v>1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3</v>
      </c>
      <c r="P11" s="24">
        <v>4</v>
      </c>
      <c r="Q11" s="24">
        <v>6</v>
      </c>
      <c r="R11" s="24">
        <v>4</v>
      </c>
      <c r="S11" s="24">
        <v>3</v>
      </c>
      <c r="T11" s="24">
        <v>2</v>
      </c>
      <c r="U11" s="24">
        <v>2</v>
      </c>
      <c r="V11" s="24">
        <v>2</v>
      </c>
      <c r="W11" s="24">
        <v>1</v>
      </c>
      <c r="X11" s="24">
        <v>0</v>
      </c>
      <c r="Y11" s="24">
        <v>1</v>
      </c>
    </row>
    <row r="12" spans="1:25" x14ac:dyDescent="0.25">
      <c r="A12" s="23" t="s">
        <v>118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4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2</v>
      </c>
      <c r="V12" s="24">
        <v>0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3.5294117647058822</v>
      </c>
      <c r="C14" s="26">
        <v>4.117647058823529</v>
      </c>
      <c r="D14" s="26">
        <v>3.4705882352941178</v>
      </c>
      <c r="E14" s="26">
        <v>3.3529411764705883</v>
      </c>
      <c r="F14" s="26">
        <v>3.4705882352941178</v>
      </c>
      <c r="G14" s="26">
        <v>2.9411764705882355</v>
      </c>
      <c r="H14" s="26">
        <v>3.3529411764705883</v>
      </c>
      <c r="I14" s="26">
        <v>3.3529411764705883</v>
      </c>
      <c r="J14" s="26">
        <v>2.7058823529411766</v>
      </c>
      <c r="K14" s="26">
        <v>2.7647058823529411</v>
      </c>
      <c r="L14" s="26">
        <v>2.9230769230769229</v>
      </c>
      <c r="M14" s="26">
        <v>2.5294117647058822</v>
      </c>
      <c r="N14" s="26">
        <v>3.2941176470588234</v>
      </c>
      <c r="O14" s="26">
        <v>3.9411764705882355</v>
      </c>
      <c r="P14" s="26">
        <v>3.8823529411764706</v>
      </c>
      <c r="Q14" s="26">
        <v>4.2941176470588234</v>
      </c>
      <c r="R14" s="26">
        <v>3.7647058823529411</v>
      </c>
      <c r="S14" s="26">
        <v>3.8235294117647061</v>
      </c>
      <c r="T14" s="26">
        <v>3.7647058823529411</v>
      </c>
      <c r="U14" s="26">
        <v>3.7333333333333334</v>
      </c>
      <c r="V14" s="26">
        <v>3.5882352941176472</v>
      </c>
      <c r="W14" s="26">
        <v>3.7647058823529411</v>
      </c>
      <c r="X14" s="26">
        <v>3.3529411764705883</v>
      </c>
      <c r="Y14" s="26">
        <v>3.6470588235294117</v>
      </c>
    </row>
    <row r="15" spans="1:25" x14ac:dyDescent="0.25">
      <c r="A15" s="25" t="s">
        <v>37</v>
      </c>
      <c r="B15" s="26">
        <v>0.87447463219520671</v>
      </c>
      <c r="C15" s="26">
        <v>0.69663054601923535</v>
      </c>
      <c r="D15" s="26">
        <v>0.71743005397943993</v>
      </c>
      <c r="E15" s="26">
        <v>1.3200935795706035</v>
      </c>
      <c r="F15" s="26">
        <v>0.79981615534630335</v>
      </c>
      <c r="G15" s="26">
        <v>0.8993461677306267</v>
      </c>
      <c r="H15" s="26">
        <v>0.8617697249402122</v>
      </c>
      <c r="I15" s="26">
        <v>0.78590524799337547</v>
      </c>
      <c r="J15" s="26">
        <v>0.7717436331412898</v>
      </c>
      <c r="K15" s="26">
        <v>0.75244698855682546</v>
      </c>
      <c r="L15" s="26">
        <v>0.75955452531274981</v>
      </c>
      <c r="M15" s="26">
        <v>0.94324221828379862</v>
      </c>
      <c r="N15" s="26">
        <v>0.7717436331412898</v>
      </c>
      <c r="O15" s="26">
        <v>0.65865281401643194</v>
      </c>
      <c r="P15" s="26">
        <v>0.78121323442902446</v>
      </c>
      <c r="Q15" s="26">
        <v>0.58786753209725406</v>
      </c>
      <c r="R15" s="26">
        <v>0.83137023677073951</v>
      </c>
      <c r="S15" s="26">
        <v>0.7276068751089988</v>
      </c>
      <c r="T15" s="26">
        <v>0.66421116415507164</v>
      </c>
      <c r="U15" s="26">
        <v>0.70373155054899705</v>
      </c>
      <c r="V15" s="26">
        <v>0.79520622556445764</v>
      </c>
      <c r="W15" s="26">
        <v>0.66421116415507164</v>
      </c>
      <c r="X15" s="26">
        <v>0.60633906259083203</v>
      </c>
      <c r="Y15" s="26">
        <v>0.70188820963421872</v>
      </c>
    </row>
    <row r="16" spans="1:25" x14ac:dyDescent="0.25">
      <c r="A16" s="25" t="s">
        <v>38</v>
      </c>
      <c r="B16" s="28">
        <v>17</v>
      </c>
      <c r="C16" s="28">
        <v>17</v>
      </c>
      <c r="D16" s="28">
        <v>17</v>
      </c>
      <c r="E16" s="28">
        <v>17</v>
      </c>
      <c r="F16" s="28">
        <v>17</v>
      </c>
      <c r="G16" s="28">
        <v>17</v>
      </c>
      <c r="H16" s="28">
        <v>17</v>
      </c>
      <c r="I16" s="28">
        <v>17</v>
      </c>
      <c r="J16" s="28">
        <v>17</v>
      </c>
      <c r="K16" s="28">
        <v>17</v>
      </c>
      <c r="L16" s="28">
        <v>13</v>
      </c>
      <c r="M16" s="28">
        <v>17</v>
      </c>
      <c r="N16" s="28">
        <v>17</v>
      </c>
      <c r="O16" s="28">
        <v>17</v>
      </c>
      <c r="P16" s="28">
        <v>17</v>
      </c>
      <c r="Q16" s="28">
        <v>17</v>
      </c>
      <c r="R16" s="28">
        <v>17</v>
      </c>
      <c r="S16" s="28">
        <v>17</v>
      </c>
      <c r="T16" s="28">
        <v>17</v>
      </c>
      <c r="U16" s="28">
        <v>15</v>
      </c>
      <c r="V16" s="28">
        <v>17</v>
      </c>
      <c r="W16" s="28">
        <v>17</v>
      </c>
      <c r="X16" s="28">
        <v>17</v>
      </c>
      <c r="Y16" s="28">
        <v>17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1.425781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121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tr">
        <f>'Grado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133</v>
      </c>
    </row>
    <row r="7" spans="1:32" x14ac:dyDescent="0.25">
      <c r="A7" s="8">
        <v>1</v>
      </c>
      <c r="B7" s="20">
        <v>0</v>
      </c>
      <c r="C7" s="20">
        <v>0</v>
      </c>
      <c r="D7" s="20">
        <v>4</v>
      </c>
      <c r="E7" s="20">
        <v>3</v>
      </c>
      <c r="F7" s="20">
        <v>0</v>
      </c>
      <c r="G7" s="20">
        <v>1</v>
      </c>
      <c r="H7" s="20">
        <v>0</v>
      </c>
      <c r="I7" s="20">
        <v>1</v>
      </c>
      <c r="J7" s="20">
        <v>2</v>
      </c>
      <c r="K7" s="20">
        <v>1</v>
      </c>
      <c r="L7" s="20">
        <v>1</v>
      </c>
      <c r="M7" s="20">
        <v>3</v>
      </c>
      <c r="N7" s="20">
        <v>0</v>
      </c>
      <c r="O7" s="20">
        <v>0</v>
      </c>
      <c r="P7" s="20">
        <v>0</v>
      </c>
      <c r="Q7" s="20">
        <v>0</v>
      </c>
      <c r="R7" s="20">
        <v>1</v>
      </c>
      <c r="S7" s="20">
        <v>10</v>
      </c>
      <c r="T7" s="20">
        <v>1</v>
      </c>
      <c r="U7" s="20">
        <v>1</v>
      </c>
      <c r="V7" s="20">
        <v>3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1</v>
      </c>
      <c r="AC7" s="20">
        <v>0</v>
      </c>
      <c r="AD7" s="20">
        <v>0</v>
      </c>
      <c r="AE7" s="20">
        <v>0</v>
      </c>
      <c r="AF7" s="20">
        <v>0</v>
      </c>
    </row>
    <row r="8" spans="1:32" x14ac:dyDescent="0.25">
      <c r="A8" s="8">
        <v>2</v>
      </c>
      <c r="B8" s="20">
        <v>4</v>
      </c>
      <c r="C8" s="20">
        <v>2</v>
      </c>
      <c r="D8" s="20">
        <v>8</v>
      </c>
      <c r="E8" s="20">
        <v>6</v>
      </c>
      <c r="F8" s="20">
        <v>4</v>
      </c>
      <c r="G8" s="20">
        <v>1</v>
      </c>
      <c r="H8" s="20">
        <v>0</v>
      </c>
      <c r="I8" s="20">
        <v>4</v>
      </c>
      <c r="J8" s="20">
        <v>1</v>
      </c>
      <c r="K8" s="20">
        <v>3</v>
      </c>
      <c r="L8" s="20">
        <v>5</v>
      </c>
      <c r="M8" s="20">
        <v>3</v>
      </c>
      <c r="N8" s="20">
        <v>5</v>
      </c>
      <c r="O8" s="20">
        <v>6</v>
      </c>
      <c r="P8" s="20">
        <v>6</v>
      </c>
      <c r="Q8" s="20">
        <v>1</v>
      </c>
      <c r="R8" s="20">
        <v>5</v>
      </c>
      <c r="S8" s="20">
        <v>12</v>
      </c>
      <c r="T8" s="20">
        <v>3</v>
      </c>
      <c r="U8" s="20">
        <v>2</v>
      </c>
      <c r="V8" s="20">
        <v>3</v>
      </c>
      <c r="W8" s="20">
        <v>3</v>
      </c>
      <c r="X8" s="20">
        <v>3</v>
      </c>
      <c r="Y8" s="20">
        <v>1</v>
      </c>
      <c r="Z8" s="20">
        <v>3</v>
      </c>
      <c r="AA8" s="20">
        <v>2</v>
      </c>
      <c r="AB8" s="20">
        <v>1</v>
      </c>
      <c r="AC8" s="20">
        <v>3</v>
      </c>
      <c r="AD8" s="20">
        <v>1</v>
      </c>
      <c r="AE8" s="20">
        <v>3</v>
      </c>
      <c r="AF8" s="20">
        <v>0</v>
      </c>
    </row>
    <row r="9" spans="1:32" x14ac:dyDescent="0.25">
      <c r="A9" s="8">
        <v>3</v>
      </c>
      <c r="B9" s="20">
        <v>16</v>
      </c>
      <c r="C9" s="20">
        <v>19</v>
      </c>
      <c r="D9" s="20">
        <v>7</v>
      </c>
      <c r="E9" s="20">
        <v>9</v>
      </c>
      <c r="F9" s="20">
        <v>14</v>
      </c>
      <c r="G9" s="20">
        <v>9</v>
      </c>
      <c r="H9" s="20">
        <v>10</v>
      </c>
      <c r="I9" s="20">
        <v>16</v>
      </c>
      <c r="J9" s="20">
        <v>18</v>
      </c>
      <c r="K9" s="20">
        <v>11</v>
      </c>
      <c r="L9" s="20">
        <v>13</v>
      </c>
      <c r="M9" s="20">
        <v>14</v>
      </c>
      <c r="N9" s="20">
        <v>8</v>
      </c>
      <c r="O9" s="20">
        <v>15</v>
      </c>
      <c r="P9" s="20">
        <v>18</v>
      </c>
      <c r="Q9" s="20">
        <v>15</v>
      </c>
      <c r="R9" s="20">
        <v>16</v>
      </c>
      <c r="S9" s="20">
        <v>12</v>
      </c>
      <c r="T9" s="20">
        <v>13</v>
      </c>
      <c r="U9" s="20">
        <v>9</v>
      </c>
      <c r="V9" s="20">
        <v>17</v>
      </c>
      <c r="W9" s="20">
        <v>15</v>
      </c>
      <c r="X9" s="20">
        <v>16</v>
      </c>
      <c r="Y9" s="20">
        <v>6</v>
      </c>
      <c r="Z9" s="20">
        <v>14</v>
      </c>
      <c r="AA9" s="20">
        <v>12</v>
      </c>
      <c r="AB9" s="20">
        <v>7</v>
      </c>
      <c r="AC9" s="20">
        <v>6</v>
      </c>
      <c r="AD9" s="20">
        <v>6</v>
      </c>
      <c r="AE9" s="20">
        <v>9</v>
      </c>
      <c r="AF9" s="20">
        <v>11</v>
      </c>
    </row>
    <row r="10" spans="1:32" x14ac:dyDescent="0.25">
      <c r="A10" s="8">
        <v>4</v>
      </c>
      <c r="B10" s="20">
        <v>20</v>
      </c>
      <c r="C10" s="20">
        <v>19</v>
      </c>
      <c r="D10" s="20">
        <v>11</v>
      </c>
      <c r="E10" s="20">
        <v>14</v>
      </c>
      <c r="F10" s="20">
        <v>13</v>
      </c>
      <c r="G10" s="20">
        <v>24</v>
      </c>
      <c r="H10" s="20">
        <v>31</v>
      </c>
      <c r="I10" s="20">
        <v>16</v>
      </c>
      <c r="J10" s="20">
        <v>19</v>
      </c>
      <c r="K10" s="20">
        <v>20</v>
      </c>
      <c r="L10" s="20">
        <v>17</v>
      </c>
      <c r="M10" s="20">
        <v>17</v>
      </c>
      <c r="N10" s="20">
        <v>21</v>
      </c>
      <c r="O10" s="20">
        <v>22</v>
      </c>
      <c r="P10" s="20">
        <v>16</v>
      </c>
      <c r="Q10" s="20">
        <v>22</v>
      </c>
      <c r="R10" s="20">
        <v>18</v>
      </c>
      <c r="S10" s="20">
        <v>8</v>
      </c>
      <c r="T10" s="20">
        <v>16</v>
      </c>
      <c r="U10" s="20">
        <v>24</v>
      </c>
      <c r="V10" s="20">
        <v>15</v>
      </c>
      <c r="W10" s="20">
        <v>22</v>
      </c>
      <c r="X10" s="20">
        <v>20</v>
      </c>
      <c r="Y10" s="20">
        <v>26</v>
      </c>
      <c r="Z10" s="20">
        <v>17</v>
      </c>
      <c r="AA10" s="20">
        <v>20</v>
      </c>
      <c r="AB10" s="20">
        <v>26</v>
      </c>
      <c r="AC10" s="20">
        <v>21</v>
      </c>
      <c r="AD10" s="20">
        <v>20</v>
      </c>
      <c r="AE10" s="20">
        <v>17</v>
      </c>
      <c r="AF10" s="20">
        <v>29</v>
      </c>
    </row>
    <row r="11" spans="1:32" x14ac:dyDescent="0.25">
      <c r="A11" s="8">
        <v>5</v>
      </c>
      <c r="B11" s="20">
        <v>4</v>
      </c>
      <c r="C11" s="20">
        <v>5</v>
      </c>
      <c r="D11" s="20">
        <v>8</v>
      </c>
      <c r="E11" s="20">
        <v>11</v>
      </c>
      <c r="F11" s="20">
        <v>11</v>
      </c>
      <c r="G11" s="20">
        <v>10</v>
      </c>
      <c r="H11" s="20">
        <v>4</v>
      </c>
      <c r="I11" s="20">
        <v>7</v>
      </c>
      <c r="J11" s="20">
        <v>5</v>
      </c>
      <c r="K11" s="20">
        <v>9</v>
      </c>
      <c r="L11" s="20">
        <v>8</v>
      </c>
      <c r="M11" s="20">
        <v>6</v>
      </c>
      <c r="N11" s="20">
        <v>11</v>
      </c>
      <c r="O11" s="20">
        <v>2</v>
      </c>
      <c r="P11" s="20">
        <v>5</v>
      </c>
      <c r="Q11" s="20">
        <v>7</v>
      </c>
      <c r="R11" s="20">
        <v>3</v>
      </c>
      <c r="S11" s="20">
        <v>2</v>
      </c>
      <c r="T11" s="20">
        <v>11</v>
      </c>
      <c r="U11" s="20">
        <v>8</v>
      </c>
      <c r="V11" s="20">
        <v>5</v>
      </c>
      <c r="W11" s="20">
        <v>5</v>
      </c>
      <c r="X11" s="20">
        <v>6</v>
      </c>
      <c r="Y11" s="20">
        <v>12</v>
      </c>
      <c r="Z11" s="20">
        <v>11</v>
      </c>
      <c r="AA11" s="20">
        <v>10</v>
      </c>
      <c r="AB11" s="20">
        <v>10</v>
      </c>
      <c r="AC11" s="20">
        <v>14</v>
      </c>
      <c r="AD11" s="20">
        <v>3</v>
      </c>
      <c r="AE11" s="20">
        <v>2</v>
      </c>
      <c r="AF11" s="20">
        <v>5</v>
      </c>
    </row>
    <row r="12" spans="1:32" x14ac:dyDescent="0.25">
      <c r="A12" s="8" t="s">
        <v>118</v>
      </c>
      <c r="B12" s="20">
        <v>1</v>
      </c>
      <c r="C12" s="20">
        <v>0</v>
      </c>
      <c r="D12" s="20">
        <v>7</v>
      </c>
      <c r="E12" s="20">
        <v>2</v>
      </c>
      <c r="F12" s="20">
        <v>3</v>
      </c>
      <c r="G12" s="20">
        <v>0</v>
      </c>
      <c r="H12" s="20">
        <v>0</v>
      </c>
      <c r="I12" s="20">
        <v>1</v>
      </c>
      <c r="J12" s="20">
        <v>0</v>
      </c>
      <c r="K12" s="20">
        <v>1</v>
      </c>
      <c r="L12" s="20">
        <v>1</v>
      </c>
      <c r="M12" s="20">
        <v>2</v>
      </c>
      <c r="N12" s="20">
        <v>0</v>
      </c>
      <c r="O12" s="20">
        <v>0</v>
      </c>
      <c r="P12" s="20">
        <v>0</v>
      </c>
      <c r="Q12" s="20">
        <v>0</v>
      </c>
      <c r="R12" s="20">
        <v>2</v>
      </c>
      <c r="S12" s="20">
        <v>1</v>
      </c>
      <c r="T12" s="20">
        <v>1</v>
      </c>
      <c r="U12" s="20">
        <v>1</v>
      </c>
      <c r="V12" s="20">
        <v>2</v>
      </c>
      <c r="W12" s="20">
        <v>0</v>
      </c>
      <c r="X12" s="20">
        <v>0</v>
      </c>
      <c r="Y12" s="20">
        <v>0</v>
      </c>
      <c r="Z12" s="20">
        <v>0</v>
      </c>
      <c r="AA12" s="20">
        <v>1</v>
      </c>
      <c r="AB12" s="20">
        <v>0</v>
      </c>
      <c r="AC12" s="20">
        <v>1</v>
      </c>
      <c r="AD12" s="20">
        <v>15</v>
      </c>
      <c r="AE12" s="20">
        <v>14</v>
      </c>
      <c r="AF12" s="20">
        <v>0</v>
      </c>
    </row>
    <row r="13" spans="1:32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x14ac:dyDescent="0.25">
      <c r="A14" s="5" t="s">
        <v>36</v>
      </c>
      <c r="B14" s="18">
        <v>3.5454545454545454</v>
      </c>
      <c r="C14" s="18">
        <v>3.6</v>
      </c>
      <c r="D14" s="18">
        <v>3.2894736842105261</v>
      </c>
      <c r="E14" s="18">
        <v>3.558139534883721</v>
      </c>
      <c r="F14" s="18">
        <v>3.7380952380952381</v>
      </c>
      <c r="G14" s="18">
        <v>3.911111111111111</v>
      </c>
      <c r="H14" s="18">
        <v>3.8666666666666667</v>
      </c>
      <c r="I14" s="18">
        <v>3.5454545454545454</v>
      </c>
      <c r="J14" s="18">
        <v>3.5333333333333332</v>
      </c>
      <c r="K14" s="18">
        <v>3.75</v>
      </c>
      <c r="L14" s="18">
        <v>3.5909090909090908</v>
      </c>
      <c r="M14" s="18">
        <v>3.4651162790697674</v>
      </c>
      <c r="N14" s="18">
        <v>3.8444444444444446</v>
      </c>
      <c r="O14" s="18">
        <v>3.4444444444444446</v>
      </c>
      <c r="P14" s="18">
        <v>3.4444444444444446</v>
      </c>
      <c r="Q14" s="18">
        <v>3.7777777777777777</v>
      </c>
      <c r="R14" s="18">
        <v>3.3953488372093021</v>
      </c>
      <c r="S14" s="18">
        <v>2.5454545454545454</v>
      </c>
      <c r="T14" s="18">
        <v>3.75</v>
      </c>
      <c r="U14" s="18">
        <v>3.8181818181818183</v>
      </c>
      <c r="V14" s="18">
        <v>3.3720930232558142</v>
      </c>
      <c r="W14" s="18">
        <v>3.6444444444444444</v>
      </c>
      <c r="X14" s="18">
        <v>3.6444444444444444</v>
      </c>
      <c r="Y14" s="18">
        <v>4.0888888888888886</v>
      </c>
      <c r="Z14" s="18">
        <v>3.8</v>
      </c>
      <c r="AA14" s="18">
        <v>3.8636363636363638</v>
      </c>
      <c r="AB14" s="18">
        <v>3.9555555555555557</v>
      </c>
      <c r="AC14" s="18">
        <v>4.0454545454545459</v>
      </c>
      <c r="AD14" s="18">
        <v>3.8333333333333335</v>
      </c>
      <c r="AE14" s="18">
        <v>3.5806451612903225</v>
      </c>
      <c r="AF14" s="18">
        <v>3.8666666666666667</v>
      </c>
    </row>
    <row r="15" spans="1:32" x14ac:dyDescent="0.25">
      <c r="A15" s="5" t="s">
        <v>37</v>
      </c>
      <c r="B15" s="18">
        <v>0.79107067436438494</v>
      </c>
      <c r="C15" s="18">
        <v>0.75075719352954762</v>
      </c>
      <c r="D15" s="18">
        <v>1.3132977830089907</v>
      </c>
      <c r="E15" s="18">
        <v>1.2208959548001612</v>
      </c>
      <c r="F15" s="18">
        <v>0.96422656505473769</v>
      </c>
      <c r="G15" s="18">
        <v>0.84805183756178371</v>
      </c>
      <c r="H15" s="18">
        <v>0.54772255750516707</v>
      </c>
      <c r="I15" s="18">
        <v>0.95124265005369857</v>
      </c>
      <c r="J15" s="18">
        <v>0.89442719099991641</v>
      </c>
      <c r="K15" s="18">
        <v>0.94315156985551918</v>
      </c>
      <c r="L15" s="18">
        <v>0.99576269280413865</v>
      </c>
      <c r="M15" s="18">
        <v>1.0544426920981327</v>
      </c>
      <c r="N15" s="18">
        <v>0.92823281649388079</v>
      </c>
      <c r="O15" s="18">
        <v>0.78495962709021894</v>
      </c>
      <c r="P15" s="18">
        <v>0.86748213383634132</v>
      </c>
      <c r="Q15" s="18">
        <v>0.7351217861035283</v>
      </c>
      <c r="R15" s="18">
        <v>0.87666942468480502</v>
      </c>
      <c r="S15" s="18">
        <v>1.1704609597722395</v>
      </c>
      <c r="T15" s="18">
        <v>0.99124070716193036</v>
      </c>
      <c r="U15" s="18">
        <v>0.86998335382971692</v>
      </c>
      <c r="V15" s="18">
        <v>1.0240734677410201</v>
      </c>
      <c r="W15" s="18">
        <v>0.7732915349205618</v>
      </c>
      <c r="X15" s="18">
        <v>0.80214359277771707</v>
      </c>
      <c r="Y15" s="18">
        <v>0.70136951168352812</v>
      </c>
      <c r="Z15" s="18">
        <v>0.89442719099991641</v>
      </c>
      <c r="AA15" s="18">
        <v>0.82380030010973337</v>
      </c>
      <c r="AB15" s="18">
        <v>0.82449862328446655</v>
      </c>
      <c r="AC15" s="18">
        <v>0.86143594167341575</v>
      </c>
      <c r="AD15" s="18">
        <v>0.6477192523656049</v>
      </c>
      <c r="AE15" s="18">
        <v>0.76481777997058897</v>
      </c>
      <c r="AF15" s="18">
        <v>0.58775381364525958</v>
      </c>
    </row>
    <row r="16" spans="1:32" x14ac:dyDescent="0.25">
      <c r="A16" s="5" t="s">
        <v>38</v>
      </c>
      <c r="B16" s="19">
        <v>44</v>
      </c>
      <c r="C16" s="19">
        <v>45</v>
      </c>
      <c r="D16" s="19">
        <v>38</v>
      </c>
      <c r="E16" s="19">
        <v>43</v>
      </c>
      <c r="F16" s="19">
        <v>42</v>
      </c>
      <c r="G16" s="19">
        <v>45</v>
      </c>
      <c r="H16" s="19">
        <v>45</v>
      </c>
      <c r="I16" s="19">
        <v>44</v>
      </c>
      <c r="J16" s="19">
        <v>45</v>
      </c>
      <c r="K16" s="19">
        <v>44</v>
      </c>
      <c r="L16" s="19">
        <v>44</v>
      </c>
      <c r="M16" s="19">
        <v>43</v>
      </c>
      <c r="N16" s="19">
        <v>45</v>
      </c>
      <c r="O16" s="19">
        <v>45</v>
      </c>
      <c r="P16" s="19">
        <v>45</v>
      </c>
      <c r="Q16" s="19">
        <v>45</v>
      </c>
      <c r="R16" s="19">
        <v>43</v>
      </c>
      <c r="S16" s="19">
        <v>44</v>
      </c>
      <c r="T16" s="19">
        <v>44</v>
      </c>
      <c r="U16" s="19">
        <v>44</v>
      </c>
      <c r="V16" s="19">
        <v>43</v>
      </c>
      <c r="W16" s="19">
        <v>45</v>
      </c>
      <c r="X16" s="19">
        <v>45</v>
      </c>
      <c r="Y16" s="19">
        <v>45</v>
      </c>
      <c r="Z16" s="19">
        <v>45</v>
      </c>
      <c r="AA16" s="19">
        <v>44</v>
      </c>
      <c r="AB16" s="19">
        <v>45</v>
      </c>
      <c r="AC16" s="19">
        <v>44</v>
      </c>
      <c r="AD16" s="19">
        <v>30</v>
      </c>
      <c r="AE16" s="19">
        <v>31</v>
      </c>
      <c r="AF16" s="19">
        <v>45</v>
      </c>
    </row>
    <row r="18" spans="1:2" x14ac:dyDescent="0.25">
      <c r="A18" s="5" t="s">
        <v>128</v>
      </c>
      <c r="B18" s="5">
        <f>SUM(B7:B12)</f>
        <v>45</v>
      </c>
    </row>
    <row r="19" spans="1:2" x14ac:dyDescent="0.25">
      <c r="A19" s="5" t="s">
        <v>137</v>
      </c>
      <c r="B19" s="5">
        <v>62</v>
      </c>
    </row>
    <row r="20" spans="1:2" x14ac:dyDescent="0.25">
      <c r="A20" s="5" t="s">
        <v>130</v>
      </c>
      <c r="B20" s="22">
        <f>B18/B19</f>
        <v>0.72580645161290325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6"/>
  <sheetViews>
    <sheetView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t="s">
        <v>131</v>
      </c>
    </row>
    <row r="3" spans="1:26" x14ac:dyDescent="0.25">
      <c r="A3" s="1" t="s">
        <v>1</v>
      </c>
      <c r="B3" t="s">
        <v>119</v>
      </c>
    </row>
    <row r="4" spans="1:26" x14ac:dyDescent="0.25">
      <c r="A4" s="1" t="s">
        <v>2</v>
      </c>
      <c r="B4" t="str">
        <f>'Grado ADE_PDI'!$B$4</f>
        <v>2016/2017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23">
        <v>1</v>
      </c>
      <c r="B7" s="24">
        <v>2</v>
      </c>
      <c r="C7" s="24">
        <v>0</v>
      </c>
      <c r="D7" s="24">
        <v>1</v>
      </c>
      <c r="E7" s="24">
        <v>1</v>
      </c>
      <c r="F7" s="24">
        <v>0</v>
      </c>
      <c r="G7" s="24">
        <v>4</v>
      </c>
      <c r="H7" s="24">
        <v>0</v>
      </c>
      <c r="I7" s="24">
        <v>1</v>
      </c>
      <c r="J7" s="24">
        <v>2</v>
      </c>
      <c r="K7" s="24">
        <v>2</v>
      </c>
      <c r="L7" s="24">
        <v>1</v>
      </c>
      <c r="M7" s="24">
        <v>4</v>
      </c>
      <c r="N7" s="24">
        <v>3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2</v>
      </c>
      <c r="Y7" s="24">
        <v>0</v>
      </c>
      <c r="Z7" s="21"/>
    </row>
    <row r="8" spans="1:26" x14ac:dyDescent="0.25">
      <c r="A8" s="23">
        <v>2</v>
      </c>
      <c r="B8" s="24">
        <v>5</v>
      </c>
      <c r="C8" s="24">
        <v>1</v>
      </c>
      <c r="D8" s="24">
        <v>2</v>
      </c>
      <c r="E8" s="24">
        <v>4</v>
      </c>
      <c r="F8" s="24">
        <v>2</v>
      </c>
      <c r="G8" s="24">
        <v>6</v>
      </c>
      <c r="H8" s="24">
        <v>5</v>
      </c>
      <c r="I8" s="24">
        <v>2</v>
      </c>
      <c r="J8" s="24">
        <v>6</v>
      </c>
      <c r="K8" s="24">
        <v>7</v>
      </c>
      <c r="L8" s="24">
        <v>1</v>
      </c>
      <c r="M8" s="24">
        <v>5</v>
      </c>
      <c r="N8" s="24">
        <v>3</v>
      </c>
      <c r="O8" s="24">
        <v>0</v>
      </c>
      <c r="P8" s="24">
        <v>0</v>
      </c>
      <c r="Q8" s="24">
        <v>0</v>
      </c>
      <c r="R8" s="24">
        <v>0</v>
      </c>
      <c r="S8" s="24">
        <v>1</v>
      </c>
      <c r="T8" s="24">
        <v>1</v>
      </c>
      <c r="U8" s="24">
        <v>0</v>
      </c>
      <c r="V8" s="24">
        <v>0</v>
      </c>
      <c r="W8" s="24">
        <v>3</v>
      </c>
      <c r="X8" s="24">
        <v>2</v>
      </c>
      <c r="Y8" s="24">
        <v>5</v>
      </c>
      <c r="Z8" s="21"/>
    </row>
    <row r="9" spans="1:26" x14ac:dyDescent="0.25">
      <c r="A9" s="23">
        <v>3</v>
      </c>
      <c r="B9" s="24">
        <v>3</v>
      </c>
      <c r="C9" s="24">
        <v>5</v>
      </c>
      <c r="D9" s="24">
        <v>5</v>
      </c>
      <c r="E9" s="24">
        <v>7</v>
      </c>
      <c r="F9" s="24">
        <v>4</v>
      </c>
      <c r="G9" s="24">
        <v>7</v>
      </c>
      <c r="H9" s="24">
        <v>8</v>
      </c>
      <c r="I9" s="24">
        <v>8</v>
      </c>
      <c r="J9" s="24">
        <v>7</v>
      </c>
      <c r="K9" s="24">
        <v>7</v>
      </c>
      <c r="L9" s="24">
        <v>6</v>
      </c>
      <c r="M9" s="24">
        <v>7</v>
      </c>
      <c r="N9" s="24">
        <v>10</v>
      </c>
      <c r="O9" s="24">
        <v>6</v>
      </c>
      <c r="P9" s="24">
        <v>3</v>
      </c>
      <c r="Q9" s="24">
        <v>3</v>
      </c>
      <c r="R9" s="24">
        <v>6</v>
      </c>
      <c r="S9" s="24">
        <v>1</v>
      </c>
      <c r="T9" s="24">
        <v>3</v>
      </c>
      <c r="U9" s="24">
        <v>3</v>
      </c>
      <c r="V9" s="24">
        <v>6</v>
      </c>
      <c r="W9" s="24">
        <v>1</v>
      </c>
      <c r="X9" s="24">
        <v>4</v>
      </c>
      <c r="Y9" s="24">
        <v>4</v>
      </c>
      <c r="Z9" s="21"/>
    </row>
    <row r="10" spans="1:26" x14ac:dyDescent="0.25">
      <c r="A10" s="23">
        <v>4</v>
      </c>
      <c r="B10" s="24">
        <v>5</v>
      </c>
      <c r="C10" s="24">
        <v>8</v>
      </c>
      <c r="D10" s="24">
        <v>5</v>
      </c>
      <c r="E10" s="24">
        <v>4</v>
      </c>
      <c r="F10" s="24">
        <v>7</v>
      </c>
      <c r="G10" s="24">
        <v>1</v>
      </c>
      <c r="H10" s="24">
        <v>4</v>
      </c>
      <c r="I10" s="24">
        <v>4</v>
      </c>
      <c r="J10" s="24">
        <v>1</v>
      </c>
      <c r="K10" s="24">
        <v>1</v>
      </c>
      <c r="L10" s="24">
        <v>0</v>
      </c>
      <c r="M10" s="24">
        <v>2</v>
      </c>
      <c r="N10" s="24">
        <v>2</v>
      </c>
      <c r="O10" s="24">
        <v>5</v>
      </c>
      <c r="P10" s="24">
        <v>7</v>
      </c>
      <c r="Q10" s="24">
        <v>6</v>
      </c>
      <c r="R10" s="24">
        <v>4</v>
      </c>
      <c r="S10" s="24">
        <v>9</v>
      </c>
      <c r="T10" s="24">
        <v>7</v>
      </c>
      <c r="U10" s="24">
        <v>7</v>
      </c>
      <c r="V10" s="24">
        <v>8</v>
      </c>
      <c r="W10" s="24">
        <v>7</v>
      </c>
      <c r="X10" s="24">
        <v>7</v>
      </c>
      <c r="Y10" s="24">
        <v>7</v>
      </c>
      <c r="Z10" s="21"/>
    </row>
    <row r="11" spans="1:26" x14ac:dyDescent="0.25">
      <c r="A11" s="23">
        <v>5</v>
      </c>
      <c r="B11" s="24">
        <v>3</v>
      </c>
      <c r="C11" s="24">
        <v>4</v>
      </c>
      <c r="D11" s="24">
        <v>4</v>
      </c>
      <c r="E11" s="24">
        <v>2</v>
      </c>
      <c r="F11" s="24">
        <v>4</v>
      </c>
      <c r="G11" s="24">
        <v>0</v>
      </c>
      <c r="H11" s="24">
        <v>1</v>
      </c>
      <c r="I11" s="24">
        <v>3</v>
      </c>
      <c r="J11" s="24">
        <v>0</v>
      </c>
      <c r="K11" s="24">
        <v>1</v>
      </c>
      <c r="L11" s="24">
        <v>0</v>
      </c>
      <c r="M11" s="24">
        <v>0</v>
      </c>
      <c r="N11" s="24">
        <v>0</v>
      </c>
      <c r="O11" s="24">
        <v>7</v>
      </c>
      <c r="P11" s="24">
        <v>8</v>
      </c>
      <c r="Q11" s="24">
        <v>9</v>
      </c>
      <c r="R11" s="24">
        <v>7</v>
      </c>
      <c r="S11" s="24">
        <v>6</v>
      </c>
      <c r="T11" s="24">
        <v>7</v>
      </c>
      <c r="U11" s="24">
        <v>7</v>
      </c>
      <c r="V11" s="24">
        <v>2</v>
      </c>
      <c r="W11" s="24">
        <v>7</v>
      </c>
      <c r="X11" s="24">
        <v>2</v>
      </c>
      <c r="Y11" s="24">
        <v>2</v>
      </c>
      <c r="Z11" s="21"/>
    </row>
    <row r="12" spans="1:26" x14ac:dyDescent="0.25">
      <c r="A12" s="23" t="s">
        <v>118</v>
      </c>
      <c r="B12" s="24">
        <v>0</v>
      </c>
      <c r="C12" s="24">
        <v>0</v>
      </c>
      <c r="D12" s="24">
        <v>1</v>
      </c>
      <c r="E12" s="24">
        <v>0</v>
      </c>
      <c r="F12" s="24">
        <v>1</v>
      </c>
      <c r="G12" s="24">
        <v>0</v>
      </c>
      <c r="H12" s="24">
        <v>0</v>
      </c>
      <c r="I12" s="24">
        <v>0</v>
      </c>
      <c r="J12" s="24">
        <v>2</v>
      </c>
      <c r="K12" s="24">
        <v>0</v>
      </c>
      <c r="L12" s="24">
        <v>10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1</v>
      </c>
      <c r="S12" s="24">
        <v>1</v>
      </c>
      <c r="T12" s="24">
        <v>0</v>
      </c>
      <c r="U12" s="24">
        <v>1</v>
      </c>
      <c r="V12" s="24">
        <v>2</v>
      </c>
      <c r="W12" s="24">
        <v>0</v>
      </c>
      <c r="X12" s="24">
        <v>1</v>
      </c>
      <c r="Y12" s="24">
        <v>0</v>
      </c>
      <c r="Z12" s="21"/>
    </row>
    <row r="13" spans="1:26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1"/>
    </row>
    <row r="14" spans="1:26" x14ac:dyDescent="0.25">
      <c r="A14" s="25" t="s">
        <v>36</v>
      </c>
      <c r="B14" s="26">
        <v>3.1111111111111112</v>
      </c>
      <c r="C14" s="26">
        <v>3.8333333333333335</v>
      </c>
      <c r="D14" s="26">
        <v>3.5294117647058822</v>
      </c>
      <c r="E14" s="26">
        <v>3.1111111111111112</v>
      </c>
      <c r="F14" s="26">
        <v>3.7647058823529411</v>
      </c>
      <c r="G14" s="26">
        <v>2.2777777777777777</v>
      </c>
      <c r="H14" s="26">
        <v>3.0555555555555554</v>
      </c>
      <c r="I14" s="26">
        <v>3.3333333333333335</v>
      </c>
      <c r="J14" s="26">
        <v>2.4375</v>
      </c>
      <c r="K14" s="26">
        <v>2.5555555555555554</v>
      </c>
      <c r="L14" s="26">
        <v>2.625</v>
      </c>
      <c r="M14" s="26">
        <v>2.3888888888888888</v>
      </c>
      <c r="N14" s="26">
        <v>2.6111111111111112</v>
      </c>
      <c r="O14" s="26">
        <v>4.0555555555555554</v>
      </c>
      <c r="P14" s="26">
        <v>4.2777777777777777</v>
      </c>
      <c r="Q14" s="26">
        <v>4.333333333333333</v>
      </c>
      <c r="R14" s="26">
        <v>4.0588235294117645</v>
      </c>
      <c r="S14" s="26">
        <v>4.1764705882352944</v>
      </c>
      <c r="T14" s="26">
        <v>4.1111111111111107</v>
      </c>
      <c r="U14" s="26">
        <v>4.2352941176470589</v>
      </c>
      <c r="V14" s="26">
        <v>3.75</v>
      </c>
      <c r="W14" s="26">
        <v>4</v>
      </c>
      <c r="X14" s="26">
        <v>3.2941176470588234</v>
      </c>
      <c r="Y14" s="26">
        <v>3.3333333333333335</v>
      </c>
    </row>
    <row r="15" spans="1:26" x14ac:dyDescent="0.25">
      <c r="A15" s="25" t="s">
        <v>37</v>
      </c>
      <c r="B15" s="26">
        <v>1.3234931004459767</v>
      </c>
      <c r="C15" s="26">
        <v>0.85749292571254421</v>
      </c>
      <c r="D15" s="26">
        <v>1.178857871990064</v>
      </c>
      <c r="E15" s="26">
        <v>1.0786096109392207</v>
      </c>
      <c r="F15" s="26">
        <v>0.97014250014533199</v>
      </c>
      <c r="G15" s="26">
        <v>0.89479248698859892</v>
      </c>
      <c r="H15" s="26">
        <v>0.87260409608065259</v>
      </c>
      <c r="I15" s="26">
        <v>1.0846522890932808</v>
      </c>
      <c r="J15" s="26">
        <v>0.81394102980498528</v>
      </c>
      <c r="K15" s="26">
        <v>0.98352440815564324</v>
      </c>
      <c r="L15" s="26">
        <v>0.74402380914284494</v>
      </c>
      <c r="M15" s="26">
        <v>0.97852763878660098</v>
      </c>
      <c r="N15" s="26">
        <v>0.91644382318053264</v>
      </c>
      <c r="O15" s="26">
        <v>0.87260409608065259</v>
      </c>
      <c r="P15" s="26">
        <v>0.75190390152211706</v>
      </c>
      <c r="Q15" s="26">
        <v>0.76696498884737041</v>
      </c>
      <c r="R15" s="26">
        <v>0.8993461677306267</v>
      </c>
      <c r="S15" s="26">
        <v>0.80895720820441674</v>
      </c>
      <c r="T15" s="26">
        <v>0.90025413986266623</v>
      </c>
      <c r="U15" s="26">
        <v>0.75244698855682546</v>
      </c>
      <c r="V15" s="26">
        <v>0.68313005106397318</v>
      </c>
      <c r="W15" s="26">
        <v>1.0846522890932808</v>
      </c>
      <c r="X15" s="26">
        <v>1.212678125181665</v>
      </c>
      <c r="Y15" s="26">
        <v>1.0289915108550531</v>
      </c>
    </row>
    <row r="16" spans="1:26" x14ac:dyDescent="0.25">
      <c r="A16" s="25" t="s">
        <v>38</v>
      </c>
      <c r="B16" s="28">
        <v>18</v>
      </c>
      <c r="C16" s="28">
        <v>18</v>
      </c>
      <c r="D16" s="28">
        <v>17</v>
      </c>
      <c r="E16" s="28">
        <v>18</v>
      </c>
      <c r="F16" s="28">
        <v>17</v>
      </c>
      <c r="G16" s="28">
        <v>18</v>
      </c>
      <c r="H16" s="28">
        <v>18</v>
      </c>
      <c r="I16" s="28">
        <v>18</v>
      </c>
      <c r="J16" s="28">
        <v>16</v>
      </c>
      <c r="K16" s="28">
        <v>18</v>
      </c>
      <c r="L16" s="28">
        <v>8</v>
      </c>
      <c r="M16" s="28">
        <v>18</v>
      </c>
      <c r="N16" s="28">
        <v>18</v>
      </c>
      <c r="O16" s="28">
        <v>18</v>
      </c>
      <c r="P16" s="28">
        <v>18</v>
      </c>
      <c r="Q16" s="28">
        <v>18</v>
      </c>
      <c r="R16" s="28">
        <v>17</v>
      </c>
      <c r="S16" s="28">
        <v>17</v>
      </c>
      <c r="T16" s="28">
        <v>18</v>
      </c>
      <c r="U16" s="28">
        <v>17</v>
      </c>
      <c r="V16" s="28">
        <v>16</v>
      </c>
      <c r="W16" s="28">
        <v>18</v>
      </c>
      <c r="X16" s="28">
        <v>17</v>
      </c>
      <c r="Y16" s="28">
        <v>18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tr">
        <f>'Grado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133</v>
      </c>
    </row>
    <row r="7" spans="1:32" x14ac:dyDescent="0.25">
      <c r="A7" s="23">
        <v>1</v>
      </c>
      <c r="B7" s="24">
        <v>0</v>
      </c>
      <c r="C7" s="24">
        <v>1</v>
      </c>
      <c r="D7" s="24">
        <v>2</v>
      </c>
      <c r="E7" s="24">
        <v>4</v>
      </c>
      <c r="F7" s="24">
        <v>1</v>
      </c>
      <c r="G7" s="24">
        <v>1</v>
      </c>
      <c r="H7" s="24">
        <v>0</v>
      </c>
      <c r="I7" s="24">
        <v>1</v>
      </c>
      <c r="J7" s="24">
        <v>0</v>
      </c>
      <c r="K7" s="24">
        <v>0</v>
      </c>
      <c r="L7" s="24">
        <v>0</v>
      </c>
      <c r="M7" s="24">
        <v>1</v>
      </c>
      <c r="N7" s="24">
        <v>2</v>
      </c>
      <c r="O7" s="24">
        <v>1</v>
      </c>
      <c r="P7" s="24">
        <v>5</v>
      </c>
      <c r="Q7" s="24">
        <v>1</v>
      </c>
      <c r="R7" s="24">
        <v>2</v>
      </c>
      <c r="S7" s="24">
        <v>11</v>
      </c>
      <c r="T7" s="24">
        <v>1</v>
      </c>
      <c r="U7" s="24">
        <v>0</v>
      </c>
      <c r="V7" s="24">
        <v>2</v>
      </c>
      <c r="W7" s="24">
        <v>0</v>
      </c>
      <c r="X7" s="24">
        <v>1</v>
      </c>
      <c r="Y7" s="24">
        <v>0</v>
      </c>
      <c r="Z7" s="24">
        <v>3</v>
      </c>
      <c r="AA7" s="24">
        <v>1</v>
      </c>
      <c r="AB7" s="24">
        <v>1</v>
      </c>
      <c r="AC7" s="24">
        <v>1</v>
      </c>
      <c r="AD7" s="24">
        <v>1</v>
      </c>
      <c r="AE7" s="24">
        <v>0</v>
      </c>
      <c r="AF7" s="24">
        <v>0</v>
      </c>
    </row>
    <row r="8" spans="1:32" x14ac:dyDescent="0.25">
      <c r="A8" s="23">
        <v>2</v>
      </c>
      <c r="B8" s="24">
        <v>2</v>
      </c>
      <c r="C8" s="24">
        <v>2</v>
      </c>
      <c r="D8" s="24">
        <v>10</v>
      </c>
      <c r="E8" s="24">
        <v>9</v>
      </c>
      <c r="F8" s="24">
        <v>7</v>
      </c>
      <c r="G8" s="24">
        <v>5</v>
      </c>
      <c r="H8" s="24">
        <v>3</v>
      </c>
      <c r="I8" s="24">
        <v>6</v>
      </c>
      <c r="J8" s="24">
        <v>2</v>
      </c>
      <c r="K8" s="24">
        <v>8</v>
      </c>
      <c r="L8" s="24">
        <v>11</v>
      </c>
      <c r="M8" s="24">
        <v>8</v>
      </c>
      <c r="N8" s="24">
        <v>6</v>
      </c>
      <c r="O8" s="24">
        <v>5</v>
      </c>
      <c r="P8" s="24">
        <v>11</v>
      </c>
      <c r="Q8" s="24">
        <v>5</v>
      </c>
      <c r="R8" s="24">
        <v>9</v>
      </c>
      <c r="S8" s="24">
        <v>13</v>
      </c>
      <c r="T8" s="24">
        <v>7</v>
      </c>
      <c r="U8" s="24">
        <v>5</v>
      </c>
      <c r="V8" s="24">
        <v>8</v>
      </c>
      <c r="W8" s="24">
        <v>3</v>
      </c>
      <c r="X8" s="24">
        <v>2</v>
      </c>
      <c r="Y8" s="24">
        <v>3</v>
      </c>
      <c r="Z8" s="24">
        <v>4</v>
      </c>
      <c r="AA8" s="24">
        <v>4</v>
      </c>
      <c r="AB8" s="24">
        <v>1</v>
      </c>
      <c r="AC8" s="24">
        <v>3</v>
      </c>
      <c r="AD8" s="24">
        <v>2</v>
      </c>
      <c r="AE8" s="24">
        <v>4</v>
      </c>
      <c r="AF8" s="24">
        <v>1</v>
      </c>
    </row>
    <row r="9" spans="1:32" x14ac:dyDescent="0.25">
      <c r="A9" s="23">
        <v>3</v>
      </c>
      <c r="B9" s="24">
        <v>26</v>
      </c>
      <c r="C9" s="24">
        <v>19</v>
      </c>
      <c r="D9" s="24">
        <v>13</v>
      </c>
      <c r="E9" s="24">
        <v>13</v>
      </c>
      <c r="F9" s="24">
        <v>11</v>
      </c>
      <c r="G9" s="24">
        <v>13</v>
      </c>
      <c r="H9" s="24">
        <v>15</v>
      </c>
      <c r="I9" s="24">
        <v>17</v>
      </c>
      <c r="J9" s="24">
        <v>22</v>
      </c>
      <c r="K9" s="24">
        <v>13</v>
      </c>
      <c r="L9" s="24">
        <v>12</v>
      </c>
      <c r="M9" s="24">
        <v>15</v>
      </c>
      <c r="N9" s="24">
        <v>14</v>
      </c>
      <c r="O9" s="24">
        <v>22</v>
      </c>
      <c r="P9" s="24">
        <v>17</v>
      </c>
      <c r="Q9" s="24">
        <v>19</v>
      </c>
      <c r="R9" s="24">
        <v>19</v>
      </c>
      <c r="S9" s="24">
        <v>10</v>
      </c>
      <c r="T9" s="24">
        <v>16</v>
      </c>
      <c r="U9" s="24">
        <v>16</v>
      </c>
      <c r="V9" s="24">
        <v>12</v>
      </c>
      <c r="W9" s="24">
        <v>17</v>
      </c>
      <c r="X9" s="24">
        <v>15</v>
      </c>
      <c r="Y9" s="24">
        <v>8</v>
      </c>
      <c r="Z9" s="24">
        <v>14</v>
      </c>
      <c r="AA9" s="24">
        <v>10</v>
      </c>
      <c r="AB9" s="24">
        <v>13</v>
      </c>
      <c r="AC9" s="24">
        <v>10</v>
      </c>
      <c r="AD9" s="24">
        <v>12</v>
      </c>
      <c r="AE9" s="24">
        <v>12</v>
      </c>
      <c r="AF9" s="24">
        <v>19</v>
      </c>
    </row>
    <row r="10" spans="1:32" x14ac:dyDescent="0.25">
      <c r="A10" s="23">
        <v>4</v>
      </c>
      <c r="B10" s="24">
        <v>14</v>
      </c>
      <c r="C10" s="24">
        <v>18</v>
      </c>
      <c r="D10" s="24">
        <v>8</v>
      </c>
      <c r="E10" s="24">
        <v>11</v>
      </c>
      <c r="F10" s="24">
        <v>10</v>
      </c>
      <c r="G10" s="24">
        <v>17</v>
      </c>
      <c r="H10" s="24">
        <v>20</v>
      </c>
      <c r="I10" s="24">
        <v>15</v>
      </c>
      <c r="J10" s="24">
        <v>14</v>
      </c>
      <c r="K10" s="24">
        <v>11</v>
      </c>
      <c r="L10" s="24">
        <v>11</v>
      </c>
      <c r="M10" s="24">
        <v>10</v>
      </c>
      <c r="N10" s="24">
        <v>13</v>
      </c>
      <c r="O10" s="24">
        <v>13</v>
      </c>
      <c r="P10" s="24">
        <v>7</v>
      </c>
      <c r="Q10" s="24">
        <v>16</v>
      </c>
      <c r="R10" s="24">
        <v>9</v>
      </c>
      <c r="S10" s="24">
        <v>7</v>
      </c>
      <c r="T10" s="24">
        <v>10</v>
      </c>
      <c r="U10" s="24">
        <v>12</v>
      </c>
      <c r="V10" s="24">
        <v>9</v>
      </c>
      <c r="W10" s="24">
        <v>18</v>
      </c>
      <c r="X10" s="24">
        <v>17</v>
      </c>
      <c r="Y10" s="24">
        <v>19</v>
      </c>
      <c r="Z10" s="24">
        <v>13</v>
      </c>
      <c r="AA10" s="24">
        <v>19</v>
      </c>
      <c r="AB10" s="24">
        <v>12</v>
      </c>
      <c r="AC10" s="24">
        <v>13</v>
      </c>
      <c r="AD10" s="24">
        <v>12</v>
      </c>
      <c r="AE10" s="24">
        <v>9</v>
      </c>
      <c r="AF10" s="24">
        <v>18</v>
      </c>
    </row>
    <row r="11" spans="1:32" x14ac:dyDescent="0.25">
      <c r="A11" s="23">
        <v>5</v>
      </c>
      <c r="B11" s="24">
        <v>0</v>
      </c>
      <c r="C11" s="24">
        <v>3</v>
      </c>
      <c r="D11" s="24">
        <v>7</v>
      </c>
      <c r="E11" s="24">
        <v>6</v>
      </c>
      <c r="F11" s="24">
        <v>13</v>
      </c>
      <c r="G11" s="24">
        <v>7</v>
      </c>
      <c r="H11" s="24">
        <v>5</v>
      </c>
      <c r="I11" s="24">
        <v>4</v>
      </c>
      <c r="J11" s="24">
        <v>4</v>
      </c>
      <c r="K11" s="24">
        <v>11</v>
      </c>
      <c r="L11" s="24">
        <v>9</v>
      </c>
      <c r="M11" s="24">
        <v>8</v>
      </c>
      <c r="N11" s="24">
        <v>6</v>
      </c>
      <c r="O11" s="24">
        <v>2</v>
      </c>
      <c r="P11" s="24">
        <v>3</v>
      </c>
      <c r="Q11" s="24">
        <v>2</v>
      </c>
      <c r="R11" s="24">
        <v>4</v>
      </c>
      <c r="S11" s="24">
        <v>1</v>
      </c>
      <c r="T11" s="24">
        <v>8</v>
      </c>
      <c r="U11" s="24">
        <v>9</v>
      </c>
      <c r="V11" s="24">
        <v>11</v>
      </c>
      <c r="W11" s="24">
        <v>5</v>
      </c>
      <c r="X11" s="24">
        <v>8</v>
      </c>
      <c r="Y11" s="24">
        <v>13</v>
      </c>
      <c r="Z11" s="24">
        <v>8</v>
      </c>
      <c r="AA11" s="24">
        <v>9</v>
      </c>
      <c r="AB11" s="24">
        <v>16</v>
      </c>
      <c r="AC11" s="24">
        <v>16</v>
      </c>
      <c r="AD11" s="24">
        <v>8</v>
      </c>
      <c r="AE11" s="24">
        <v>11</v>
      </c>
      <c r="AF11" s="24">
        <v>4</v>
      </c>
    </row>
    <row r="12" spans="1:32" x14ac:dyDescent="0.25">
      <c r="A12" s="23" t="s">
        <v>118</v>
      </c>
      <c r="B12" s="24">
        <v>1</v>
      </c>
      <c r="C12" s="24">
        <v>0</v>
      </c>
      <c r="D12" s="24">
        <v>3</v>
      </c>
      <c r="E12" s="24">
        <v>0</v>
      </c>
      <c r="F12" s="24">
        <v>1</v>
      </c>
      <c r="G12" s="24">
        <v>0</v>
      </c>
      <c r="H12" s="24">
        <v>0</v>
      </c>
      <c r="I12" s="24">
        <v>0</v>
      </c>
      <c r="J12" s="24">
        <v>1</v>
      </c>
      <c r="K12" s="24">
        <v>0</v>
      </c>
      <c r="L12" s="24">
        <v>0</v>
      </c>
      <c r="M12" s="24">
        <v>1</v>
      </c>
      <c r="N12" s="24">
        <v>2</v>
      </c>
      <c r="O12" s="24">
        <v>0</v>
      </c>
      <c r="P12" s="24">
        <v>0</v>
      </c>
      <c r="Q12" s="24">
        <v>0</v>
      </c>
      <c r="R12" s="24">
        <v>0</v>
      </c>
      <c r="S12" s="24">
        <v>1</v>
      </c>
      <c r="T12" s="24">
        <v>1</v>
      </c>
      <c r="U12" s="24">
        <v>1</v>
      </c>
      <c r="V12" s="24">
        <v>1</v>
      </c>
      <c r="W12" s="24">
        <v>0</v>
      </c>
      <c r="X12" s="24">
        <v>0</v>
      </c>
      <c r="Y12" s="24">
        <v>0</v>
      </c>
      <c r="Z12" s="24">
        <v>1</v>
      </c>
      <c r="AA12" s="24">
        <v>0</v>
      </c>
      <c r="AB12" s="24">
        <v>0</v>
      </c>
      <c r="AC12" s="24">
        <v>0</v>
      </c>
      <c r="AD12" s="24">
        <v>8</v>
      </c>
      <c r="AE12" s="24">
        <v>7</v>
      </c>
      <c r="AF12" s="24">
        <v>1</v>
      </c>
    </row>
    <row r="13" spans="1:32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x14ac:dyDescent="0.25">
      <c r="A14" s="25" t="s">
        <v>36</v>
      </c>
      <c r="B14" s="26">
        <v>3.2857142857142856</v>
      </c>
      <c r="C14" s="26">
        <v>3.4651162790697674</v>
      </c>
      <c r="D14" s="26">
        <v>3.2</v>
      </c>
      <c r="E14" s="26">
        <v>3.13953488372093</v>
      </c>
      <c r="F14" s="26">
        <v>3.6428571428571428</v>
      </c>
      <c r="G14" s="26">
        <v>3.558139534883721</v>
      </c>
      <c r="H14" s="26">
        <v>3.6279069767441858</v>
      </c>
      <c r="I14" s="26">
        <v>3.3488372093023258</v>
      </c>
      <c r="J14" s="26">
        <v>3.4761904761904763</v>
      </c>
      <c r="K14" s="26">
        <v>3.5813953488372094</v>
      </c>
      <c r="L14" s="26">
        <v>3.4186046511627906</v>
      </c>
      <c r="M14" s="26">
        <v>3.3809523809523809</v>
      </c>
      <c r="N14" s="26">
        <v>3.3658536585365852</v>
      </c>
      <c r="O14" s="26">
        <v>3.2325581395348837</v>
      </c>
      <c r="P14" s="26">
        <v>2.8139534883720931</v>
      </c>
      <c r="Q14" s="26">
        <v>3.3023255813953489</v>
      </c>
      <c r="R14" s="26">
        <v>3.0930232558139537</v>
      </c>
      <c r="S14" s="26">
        <v>2.3809523809523809</v>
      </c>
      <c r="T14" s="26">
        <v>3.4047619047619047</v>
      </c>
      <c r="U14" s="26">
        <v>3.5952380952380953</v>
      </c>
      <c r="V14" s="26">
        <v>3.4523809523809526</v>
      </c>
      <c r="W14" s="26">
        <v>3.5813953488372094</v>
      </c>
      <c r="X14" s="26">
        <v>3.6744186046511627</v>
      </c>
      <c r="Y14" s="26">
        <v>3.9767441860465116</v>
      </c>
      <c r="Z14" s="26">
        <v>3.4523809523809526</v>
      </c>
      <c r="AA14" s="26">
        <v>3.7209302325581395</v>
      </c>
      <c r="AB14" s="26">
        <v>3.9534883720930232</v>
      </c>
      <c r="AC14" s="26">
        <v>3.9302325581395348</v>
      </c>
      <c r="AD14" s="26">
        <v>3.6857142857142855</v>
      </c>
      <c r="AE14" s="26">
        <v>3.75</v>
      </c>
      <c r="AF14" s="26">
        <v>3.5952380952380953</v>
      </c>
    </row>
    <row r="15" spans="1:32" x14ac:dyDescent="0.25">
      <c r="A15" s="25" t="s">
        <v>37</v>
      </c>
      <c r="B15" s="26">
        <v>0.55373297631550988</v>
      </c>
      <c r="C15" s="26">
        <v>0.79728220520006654</v>
      </c>
      <c r="D15" s="26">
        <v>1.1591331863033441</v>
      </c>
      <c r="E15" s="26">
        <v>1.1868605114983619</v>
      </c>
      <c r="F15" s="26">
        <v>1.1649647450214347</v>
      </c>
      <c r="G15" s="26">
        <v>0.98324839620406868</v>
      </c>
      <c r="H15" s="26">
        <v>0.78749923095815766</v>
      </c>
      <c r="I15" s="26">
        <v>0.92282487969413929</v>
      </c>
      <c r="J15" s="26">
        <v>0.74040513755103221</v>
      </c>
      <c r="K15" s="26">
        <v>1.0742119623137008</v>
      </c>
      <c r="L15" s="26">
        <v>1.0961525384712201</v>
      </c>
      <c r="M15" s="26">
        <v>1.0809296123917658</v>
      </c>
      <c r="N15" s="26">
        <v>1.0666793698430566</v>
      </c>
      <c r="O15" s="26">
        <v>0.81173562733329063</v>
      </c>
      <c r="P15" s="26">
        <v>1.0747272954986871</v>
      </c>
      <c r="Q15" s="26">
        <v>0.83194790704965205</v>
      </c>
      <c r="R15" s="26">
        <v>0.99556046642252405</v>
      </c>
      <c r="S15" s="26">
        <v>1.1251532351440705</v>
      </c>
      <c r="T15" s="26">
        <v>1.0605917310524209</v>
      </c>
      <c r="U15" s="26">
        <v>0.96422656505473769</v>
      </c>
      <c r="V15" s="26">
        <v>1.2137902931420652</v>
      </c>
      <c r="W15" s="26">
        <v>0.79380212658339988</v>
      </c>
      <c r="X15" s="26">
        <v>0.91861516458090708</v>
      </c>
      <c r="Y15" s="26">
        <v>0.88609287089912325</v>
      </c>
      <c r="Z15" s="26">
        <v>1.130559562564657</v>
      </c>
      <c r="AA15" s="26">
        <v>0.98381137844098132</v>
      </c>
      <c r="AB15" s="26">
        <v>0.9988919664187208</v>
      </c>
      <c r="AC15" s="26">
        <v>1.0554924113148807</v>
      </c>
      <c r="AD15" s="26">
        <v>0.99325456044698812</v>
      </c>
      <c r="AE15" s="26">
        <v>1.0246950765959599</v>
      </c>
      <c r="AF15" s="26">
        <v>0.70050587328969338</v>
      </c>
    </row>
    <row r="16" spans="1:32" x14ac:dyDescent="0.25">
      <c r="A16" s="25" t="s">
        <v>38</v>
      </c>
      <c r="B16" s="28">
        <v>42</v>
      </c>
      <c r="C16" s="28">
        <v>43</v>
      </c>
      <c r="D16" s="28">
        <v>40</v>
      </c>
      <c r="E16" s="28">
        <v>43</v>
      </c>
      <c r="F16" s="28">
        <v>42</v>
      </c>
      <c r="G16" s="28">
        <v>43</v>
      </c>
      <c r="H16" s="28">
        <v>43</v>
      </c>
      <c r="I16" s="28">
        <v>43</v>
      </c>
      <c r="J16" s="28">
        <v>42</v>
      </c>
      <c r="K16" s="28">
        <v>43</v>
      </c>
      <c r="L16" s="28">
        <v>43</v>
      </c>
      <c r="M16" s="28">
        <v>42</v>
      </c>
      <c r="N16" s="28">
        <v>41</v>
      </c>
      <c r="O16" s="28">
        <v>43</v>
      </c>
      <c r="P16" s="28">
        <v>43</v>
      </c>
      <c r="Q16" s="28">
        <v>43</v>
      </c>
      <c r="R16" s="28">
        <v>43</v>
      </c>
      <c r="S16" s="28">
        <v>42</v>
      </c>
      <c r="T16" s="28">
        <v>42</v>
      </c>
      <c r="U16" s="28">
        <v>42</v>
      </c>
      <c r="V16" s="28">
        <v>42</v>
      </c>
      <c r="W16" s="28">
        <v>43</v>
      </c>
      <c r="X16" s="28">
        <v>43</v>
      </c>
      <c r="Y16" s="28">
        <v>43</v>
      </c>
      <c r="Z16" s="28">
        <v>42</v>
      </c>
      <c r="AA16" s="28">
        <v>43</v>
      </c>
      <c r="AB16" s="28">
        <v>43</v>
      </c>
      <c r="AC16" s="28">
        <v>43</v>
      </c>
      <c r="AD16" s="28">
        <v>35</v>
      </c>
      <c r="AE16" s="28">
        <v>36</v>
      </c>
      <c r="AF16" s="28">
        <v>42</v>
      </c>
    </row>
    <row r="17" spans="1:32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2" x14ac:dyDescent="0.25">
      <c r="A18" s="25" t="s">
        <v>128</v>
      </c>
      <c r="B18" s="25">
        <f>SUM(B7:B12)</f>
        <v>43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</row>
    <row r="19" spans="1:32" ht="30" x14ac:dyDescent="0.25">
      <c r="A19" s="25" t="s">
        <v>137</v>
      </c>
      <c r="B19" s="25">
        <v>59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x14ac:dyDescent="0.25">
      <c r="A20" s="25" t="s">
        <v>130</v>
      </c>
      <c r="B20" s="29">
        <f>B18/B19</f>
        <v>0.72881355932203384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134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tr">
        <f>'Grado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0</v>
      </c>
      <c r="C8" s="24">
        <v>0</v>
      </c>
      <c r="D8" s="24">
        <v>0</v>
      </c>
      <c r="E8" s="24">
        <v>3</v>
      </c>
      <c r="F8" s="24">
        <v>0</v>
      </c>
      <c r="G8" s="24">
        <v>1</v>
      </c>
      <c r="H8" s="24">
        <v>0</v>
      </c>
      <c r="I8" s="24">
        <v>0</v>
      </c>
      <c r="J8" s="24">
        <v>1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</row>
    <row r="9" spans="1:25" x14ac:dyDescent="0.25">
      <c r="A9" s="23">
        <v>3</v>
      </c>
      <c r="B9" s="24">
        <v>3</v>
      </c>
      <c r="C9" s="24">
        <v>0</v>
      </c>
      <c r="D9" s="24">
        <v>3</v>
      </c>
      <c r="E9" s="24">
        <v>3</v>
      </c>
      <c r="F9" s="24">
        <v>1</v>
      </c>
      <c r="G9" s="24">
        <v>3</v>
      </c>
      <c r="H9" s="24">
        <v>0</v>
      </c>
      <c r="I9" s="24">
        <v>1</v>
      </c>
      <c r="J9" s="24">
        <v>2</v>
      </c>
      <c r="K9" s="24">
        <v>2</v>
      </c>
      <c r="L9" s="24">
        <v>2</v>
      </c>
      <c r="M9" s="24">
        <v>3</v>
      </c>
      <c r="N9" s="24">
        <v>1</v>
      </c>
      <c r="O9" s="24">
        <v>1</v>
      </c>
      <c r="P9" s="24">
        <v>1</v>
      </c>
      <c r="Q9" s="24">
        <v>0</v>
      </c>
      <c r="R9" s="24">
        <v>0</v>
      </c>
      <c r="S9" s="24">
        <v>1</v>
      </c>
      <c r="T9" s="24">
        <v>1</v>
      </c>
      <c r="U9" s="24">
        <v>1</v>
      </c>
      <c r="V9" s="24">
        <v>1</v>
      </c>
      <c r="W9" s="24">
        <v>3</v>
      </c>
      <c r="X9" s="24">
        <v>1</v>
      </c>
      <c r="Y9" s="24">
        <v>3</v>
      </c>
    </row>
    <row r="10" spans="1:25" x14ac:dyDescent="0.25">
      <c r="A10" s="23">
        <v>4</v>
      </c>
      <c r="B10" s="24">
        <v>3</v>
      </c>
      <c r="C10" s="24">
        <v>3</v>
      </c>
      <c r="D10" s="24">
        <v>2</v>
      </c>
      <c r="E10" s="24">
        <v>0</v>
      </c>
      <c r="F10" s="24">
        <v>4</v>
      </c>
      <c r="G10" s="24">
        <v>2</v>
      </c>
      <c r="H10" s="24">
        <v>1</v>
      </c>
      <c r="I10" s="24">
        <v>1</v>
      </c>
      <c r="J10" s="24">
        <v>1</v>
      </c>
      <c r="K10" s="24">
        <v>4</v>
      </c>
      <c r="L10" s="24">
        <v>1</v>
      </c>
      <c r="M10" s="24">
        <v>1</v>
      </c>
      <c r="N10" s="24">
        <v>2</v>
      </c>
      <c r="O10" s="24">
        <v>2</v>
      </c>
      <c r="P10" s="24">
        <v>0</v>
      </c>
      <c r="Q10" s="24">
        <v>1</v>
      </c>
      <c r="R10" s="24">
        <v>1</v>
      </c>
      <c r="S10" s="24">
        <v>3</v>
      </c>
      <c r="T10" s="24">
        <v>2</v>
      </c>
      <c r="U10" s="24">
        <v>1</v>
      </c>
      <c r="V10" s="24">
        <v>3</v>
      </c>
      <c r="W10" s="24">
        <v>1</v>
      </c>
      <c r="X10" s="24">
        <v>3</v>
      </c>
      <c r="Y10" s="24">
        <v>2</v>
      </c>
    </row>
    <row r="11" spans="1:25" x14ac:dyDescent="0.25">
      <c r="A11" s="23">
        <v>5</v>
      </c>
      <c r="B11" s="24">
        <v>1</v>
      </c>
      <c r="C11" s="24">
        <v>4</v>
      </c>
      <c r="D11" s="24">
        <v>2</v>
      </c>
      <c r="E11" s="24">
        <v>1</v>
      </c>
      <c r="F11" s="24">
        <v>1</v>
      </c>
      <c r="G11" s="24">
        <v>1</v>
      </c>
      <c r="H11" s="24">
        <v>6</v>
      </c>
      <c r="I11" s="24">
        <v>5</v>
      </c>
      <c r="J11" s="24">
        <v>2</v>
      </c>
      <c r="K11" s="24">
        <v>1</v>
      </c>
      <c r="L11" s="24">
        <v>3</v>
      </c>
      <c r="M11" s="24">
        <v>3</v>
      </c>
      <c r="N11" s="24">
        <v>4</v>
      </c>
      <c r="O11" s="24">
        <v>4</v>
      </c>
      <c r="P11" s="24">
        <v>6</v>
      </c>
      <c r="Q11" s="24">
        <v>6</v>
      </c>
      <c r="R11" s="24">
        <v>5</v>
      </c>
      <c r="S11" s="24">
        <v>3</v>
      </c>
      <c r="T11" s="24">
        <v>4</v>
      </c>
      <c r="U11" s="24">
        <v>4</v>
      </c>
      <c r="V11" s="24">
        <v>2</v>
      </c>
      <c r="W11" s="24">
        <v>3</v>
      </c>
      <c r="X11" s="24">
        <v>3</v>
      </c>
      <c r="Y11" s="24">
        <v>2</v>
      </c>
    </row>
    <row r="12" spans="1:25" x14ac:dyDescent="0.25">
      <c r="A12" s="23" t="s">
        <v>118</v>
      </c>
      <c r="B12" s="24">
        <v>0</v>
      </c>
      <c r="C12" s="24">
        <v>0</v>
      </c>
      <c r="D12" s="24">
        <v>0</v>
      </c>
      <c r="E12" s="24">
        <v>0</v>
      </c>
      <c r="F12" s="24">
        <v>1</v>
      </c>
      <c r="G12" s="24">
        <v>0</v>
      </c>
      <c r="H12" s="24">
        <v>0</v>
      </c>
      <c r="I12" s="24">
        <v>0</v>
      </c>
      <c r="J12" s="24">
        <v>1</v>
      </c>
      <c r="K12" s="24">
        <v>0</v>
      </c>
      <c r="L12" s="24">
        <v>1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1</v>
      </c>
      <c r="S12" s="24">
        <v>0</v>
      </c>
      <c r="T12" s="24">
        <v>0</v>
      </c>
      <c r="U12" s="24">
        <v>1</v>
      </c>
      <c r="V12" s="24">
        <v>1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3.7142857142857144</v>
      </c>
      <c r="C14" s="26">
        <v>4.5714285714285712</v>
      </c>
      <c r="D14" s="26">
        <v>3.8571428571428572</v>
      </c>
      <c r="E14" s="26">
        <v>2.8571428571428572</v>
      </c>
      <c r="F14" s="26">
        <v>4</v>
      </c>
      <c r="G14" s="26">
        <v>3.4285714285714284</v>
      </c>
      <c r="H14" s="26">
        <v>4.8571428571428568</v>
      </c>
      <c r="I14" s="26">
        <v>4.5714285714285712</v>
      </c>
      <c r="J14" s="26">
        <v>3.6666666666666665</v>
      </c>
      <c r="K14" s="26">
        <v>3.8571428571428572</v>
      </c>
      <c r="L14" s="26">
        <v>4.166666666666667</v>
      </c>
      <c r="M14" s="26">
        <v>4</v>
      </c>
      <c r="N14" s="26">
        <v>4.4285714285714288</v>
      </c>
      <c r="O14" s="26">
        <v>4.4285714285714288</v>
      </c>
      <c r="P14" s="26">
        <v>4.7142857142857144</v>
      </c>
      <c r="Q14" s="26">
        <v>4.8571428571428568</v>
      </c>
      <c r="R14" s="26">
        <v>4.833333333333333</v>
      </c>
      <c r="S14" s="26">
        <v>4.2857142857142856</v>
      </c>
      <c r="T14" s="26">
        <v>4.4285714285714288</v>
      </c>
      <c r="U14" s="26">
        <v>4.5</v>
      </c>
      <c r="V14" s="26">
        <v>4.166666666666667</v>
      </c>
      <c r="W14" s="26">
        <v>4</v>
      </c>
      <c r="X14" s="26">
        <v>4.2857142857142856</v>
      </c>
      <c r="Y14" s="26">
        <v>3.8571428571428572</v>
      </c>
    </row>
    <row r="15" spans="1:25" x14ac:dyDescent="0.25">
      <c r="A15" s="25" t="s">
        <v>37</v>
      </c>
      <c r="B15" s="26">
        <v>0.75592894601845462</v>
      </c>
      <c r="C15" s="26">
        <v>0.53452248382485001</v>
      </c>
      <c r="D15" s="26">
        <v>0.89973541084243769</v>
      </c>
      <c r="E15" s="26">
        <v>1.0690449676496974</v>
      </c>
      <c r="F15" s="26">
        <v>0.63245553203367588</v>
      </c>
      <c r="G15" s="26">
        <v>0.97590007294853265</v>
      </c>
      <c r="H15" s="26">
        <v>0.37796447300922725</v>
      </c>
      <c r="I15" s="26">
        <v>0.78679579246944398</v>
      </c>
      <c r="J15" s="26">
        <v>1.2110601416389963</v>
      </c>
      <c r="K15" s="26">
        <v>0.6900655593423547</v>
      </c>
      <c r="L15" s="26">
        <v>0.98319208025017457</v>
      </c>
      <c r="M15" s="26">
        <v>1</v>
      </c>
      <c r="N15" s="26">
        <v>0.78679579246944398</v>
      </c>
      <c r="O15" s="26">
        <v>0.78679579246944398</v>
      </c>
      <c r="P15" s="26">
        <v>0.75592894601845306</v>
      </c>
      <c r="Q15" s="26">
        <v>0.37796447300922725</v>
      </c>
      <c r="R15" s="26">
        <v>0.40824829046386302</v>
      </c>
      <c r="S15" s="26">
        <v>0.75592894601845306</v>
      </c>
      <c r="T15" s="26">
        <v>0.78679579246944398</v>
      </c>
      <c r="U15" s="26">
        <v>0.83666002653407556</v>
      </c>
      <c r="V15" s="26">
        <v>0.75277265270908045</v>
      </c>
      <c r="W15" s="26">
        <v>1</v>
      </c>
      <c r="X15" s="26">
        <v>0.75592894601845306</v>
      </c>
      <c r="Y15" s="26">
        <v>0.89973541084243769</v>
      </c>
    </row>
    <row r="16" spans="1:25" x14ac:dyDescent="0.25">
      <c r="A16" s="25" t="s">
        <v>38</v>
      </c>
      <c r="B16" s="28">
        <v>7</v>
      </c>
      <c r="C16" s="28">
        <v>7</v>
      </c>
      <c r="D16" s="28">
        <v>7</v>
      </c>
      <c r="E16" s="28">
        <v>7</v>
      </c>
      <c r="F16" s="28">
        <v>6</v>
      </c>
      <c r="G16" s="28">
        <v>7</v>
      </c>
      <c r="H16" s="28">
        <v>7</v>
      </c>
      <c r="I16" s="28">
        <v>7</v>
      </c>
      <c r="J16" s="28">
        <v>6</v>
      </c>
      <c r="K16" s="28">
        <v>7</v>
      </c>
      <c r="L16" s="28">
        <v>6</v>
      </c>
      <c r="M16" s="28">
        <v>7</v>
      </c>
      <c r="N16" s="28">
        <v>7</v>
      </c>
      <c r="O16" s="28">
        <v>7</v>
      </c>
      <c r="P16" s="28">
        <v>7</v>
      </c>
      <c r="Q16" s="28">
        <v>7</v>
      </c>
      <c r="R16" s="28">
        <v>6</v>
      </c>
      <c r="S16" s="28">
        <v>7</v>
      </c>
      <c r="T16" s="28">
        <v>7</v>
      </c>
      <c r="U16" s="28">
        <v>6</v>
      </c>
      <c r="V16" s="28">
        <v>6</v>
      </c>
      <c r="W16" s="28">
        <v>7</v>
      </c>
      <c r="X16" s="28">
        <v>7</v>
      </c>
      <c r="Y16" s="28">
        <v>7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134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tr">
        <f>'Grado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133</v>
      </c>
    </row>
    <row r="7" spans="1:32" x14ac:dyDescent="0.25">
      <c r="A7" s="8">
        <v>1</v>
      </c>
      <c r="B7" s="20">
        <v>0</v>
      </c>
      <c r="C7" s="20">
        <v>0</v>
      </c>
      <c r="D7" s="20">
        <v>1</v>
      </c>
      <c r="E7" s="20">
        <v>1</v>
      </c>
      <c r="F7" s="20">
        <v>0</v>
      </c>
      <c r="G7" s="20">
        <v>0</v>
      </c>
      <c r="H7" s="20">
        <v>0</v>
      </c>
      <c r="I7" s="20">
        <v>1</v>
      </c>
      <c r="J7" s="20">
        <v>0</v>
      </c>
      <c r="K7" s="20">
        <v>0</v>
      </c>
      <c r="L7" s="20">
        <v>0</v>
      </c>
      <c r="M7" s="20">
        <v>0</v>
      </c>
      <c r="N7" s="20">
        <v>1</v>
      </c>
      <c r="O7" s="20">
        <v>0</v>
      </c>
      <c r="P7" s="20">
        <v>1</v>
      </c>
      <c r="Q7" s="20">
        <v>0</v>
      </c>
      <c r="R7" s="20">
        <v>0</v>
      </c>
      <c r="S7" s="20">
        <v>1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  <c r="AF7" s="20">
        <v>0</v>
      </c>
    </row>
    <row r="8" spans="1:32" x14ac:dyDescent="0.25">
      <c r="A8" s="8">
        <v>2</v>
      </c>
      <c r="B8" s="20">
        <v>0</v>
      </c>
      <c r="C8" s="20">
        <v>1</v>
      </c>
      <c r="D8" s="20">
        <v>1</v>
      </c>
      <c r="E8" s="20">
        <v>1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25">
      <c r="A9" s="8">
        <v>3</v>
      </c>
      <c r="B9" s="20">
        <v>1</v>
      </c>
      <c r="C9" s="20">
        <v>1</v>
      </c>
      <c r="D9" s="20">
        <v>0</v>
      </c>
      <c r="E9" s="20">
        <v>0</v>
      </c>
      <c r="F9" s="20">
        <v>0</v>
      </c>
      <c r="G9" s="20">
        <v>1</v>
      </c>
      <c r="H9" s="20">
        <v>1</v>
      </c>
      <c r="I9" s="20">
        <v>1</v>
      </c>
      <c r="J9" s="20">
        <v>1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2</v>
      </c>
      <c r="S9" s="20">
        <v>1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1</v>
      </c>
      <c r="AA9" s="20">
        <v>0</v>
      </c>
      <c r="AB9" s="20">
        <v>0</v>
      </c>
      <c r="AC9" s="20">
        <v>0</v>
      </c>
      <c r="AD9" s="20">
        <v>0</v>
      </c>
      <c r="AE9" s="20">
        <v>0</v>
      </c>
      <c r="AF9" s="20">
        <v>1</v>
      </c>
    </row>
    <row r="10" spans="1:32" x14ac:dyDescent="0.25">
      <c r="A10" s="8">
        <v>4</v>
      </c>
      <c r="B10" s="20">
        <v>1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1</v>
      </c>
      <c r="I10" s="20">
        <v>0</v>
      </c>
      <c r="J10" s="20">
        <v>0</v>
      </c>
      <c r="K10" s="20">
        <v>1</v>
      </c>
      <c r="L10" s="20">
        <v>1</v>
      </c>
      <c r="M10" s="20">
        <v>0</v>
      </c>
      <c r="N10" s="20">
        <v>0</v>
      </c>
      <c r="O10" s="20">
        <v>2</v>
      </c>
      <c r="P10" s="20">
        <v>1</v>
      </c>
      <c r="Q10" s="20">
        <v>2</v>
      </c>
      <c r="R10" s="20">
        <v>0</v>
      </c>
      <c r="S10" s="20">
        <v>0</v>
      </c>
      <c r="T10" s="20">
        <v>0</v>
      </c>
      <c r="U10" s="20">
        <v>1</v>
      </c>
      <c r="V10" s="20">
        <v>0</v>
      </c>
      <c r="W10" s="20">
        <v>2</v>
      </c>
      <c r="X10" s="20">
        <v>1</v>
      </c>
      <c r="Y10" s="20">
        <v>1</v>
      </c>
      <c r="Z10" s="20">
        <v>1</v>
      </c>
      <c r="AA10" s="20">
        <v>2</v>
      </c>
      <c r="AB10" s="20">
        <v>1</v>
      </c>
      <c r="AC10" s="20">
        <v>1</v>
      </c>
      <c r="AD10" s="20">
        <v>0</v>
      </c>
      <c r="AE10" s="20">
        <v>0</v>
      </c>
      <c r="AF10" s="20">
        <v>1</v>
      </c>
    </row>
    <row r="11" spans="1:32" x14ac:dyDescent="0.25">
      <c r="A11" s="8">
        <v>5</v>
      </c>
      <c r="B11" s="20">
        <v>0</v>
      </c>
      <c r="C11" s="20">
        <v>0</v>
      </c>
      <c r="D11" s="20">
        <v>0</v>
      </c>
      <c r="E11" s="20">
        <v>0</v>
      </c>
      <c r="F11" s="20">
        <v>2</v>
      </c>
      <c r="G11" s="20">
        <v>1</v>
      </c>
      <c r="H11" s="20">
        <v>0</v>
      </c>
      <c r="I11" s="20">
        <v>0</v>
      </c>
      <c r="J11" s="20">
        <v>1</v>
      </c>
      <c r="K11" s="20">
        <v>1</v>
      </c>
      <c r="L11" s="20">
        <v>1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2</v>
      </c>
      <c r="U11" s="20">
        <v>1</v>
      </c>
      <c r="V11" s="20">
        <v>2</v>
      </c>
      <c r="W11" s="20">
        <v>0</v>
      </c>
      <c r="X11" s="20">
        <v>1</v>
      </c>
      <c r="Y11" s="20">
        <v>1</v>
      </c>
      <c r="Z11" s="20">
        <v>0</v>
      </c>
      <c r="AA11" s="20">
        <v>0</v>
      </c>
      <c r="AB11" s="20">
        <v>1</v>
      </c>
      <c r="AC11" s="20">
        <v>1</v>
      </c>
      <c r="AD11" s="20">
        <v>0</v>
      </c>
      <c r="AE11" s="20">
        <v>0</v>
      </c>
      <c r="AF11" s="20">
        <v>0</v>
      </c>
    </row>
    <row r="12" spans="1:32" x14ac:dyDescent="0.25">
      <c r="A12" s="8" t="s">
        <v>118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1</v>
      </c>
      <c r="N12" s="20">
        <v>1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2</v>
      </c>
      <c r="AE12" s="20">
        <v>2</v>
      </c>
      <c r="AF12" s="20">
        <v>0</v>
      </c>
    </row>
    <row r="13" spans="1:32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x14ac:dyDescent="0.25">
      <c r="A14" s="5" t="s">
        <v>36</v>
      </c>
      <c r="B14" s="18">
        <v>3.5</v>
      </c>
      <c r="C14" s="18">
        <v>2.5</v>
      </c>
      <c r="D14" s="18">
        <v>1.5</v>
      </c>
      <c r="E14" s="18">
        <v>1.5</v>
      </c>
      <c r="F14" s="18">
        <v>5</v>
      </c>
      <c r="G14" s="18">
        <v>4</v>
      </c>
      <c r="H14" s="18">
        <v>3.5</v>
      </c>
      <c r="I14" s="18">
        <v>2</v>
      </c>
      <c r="J14" s="18">
        <v>4</v>
      </c>
      <c r="K14" s="18">
        <v>4.5</v>
      </c>
      <c r="L14" s="18">
        <v>4.5</v>
      </c>
      <c r="M14" s="18">
        <v>5</v>
      </c>
      <c r="N14" s="18">
        <v>1</v>
      </c>
      <c r="O14" s="18">
        <v>4</v>
      </c>
      <c r="P14" s="18">
        <v>2.5</v>
      </c>
      <c r="Q14" s="18">
        <v>4</v>
      </c>
      <c r="R14" s="18">
        <v>3</v>
      </c>
      <c r="S14" s="18">
        <v>2</v>
      </c>
      <c r="T14" s="18">
        <v>5</v>
      </c>
      <c r="U14" s="18">
        <v>4.5</v>
      </c>
      <c r="V14" s="18">
        <v>5</v>
      </c>
      <c r="W14" s="18">
        <v>4</v>
      </c>
      <c r="X14" s="18">
        <v>4.5</v>
      </c>
      <c r="Y14" s="18">
        <v>4.5</v>
      </c>
      <c r="Z14" s="18">
        <v>3.5</v>
      </c>
      <c r="AA14" s="18">
        <v>4</v>
      </c>
      <c r="AB14" s="18">
        <v>4.5</v>
      </c>
      <c r="AC14" s="18">
        <v>4.5</v>
      </c>
      <c r="AD14" s="18"/>
      <c r="AE14" s="18"/>
      <c r="AF14" s="18">
        <v>3.5</v>
      </c>
    </row>
    <row r="15" spans="1:32" x14ac:dyDescent="0.25">
      <c r="A15" s="5" t="s">
        <v>37</v>
      </c>
      <c r="B15" s="18">
        <v>0.70710678118654757</v>
      </c>
      <c r="C15" s="18">
        <v>0.70710678118654757</v>
      </c>
      <c r="D15" s="18">
        <v>0.70710678118654757</v>
      </c>
      <c r="E15" s="18">
        <v>0.70710678118654757</v>
      </c>
      <c r="F15" s="18">
        <v>0</v>
      </c>
      <c r="G15" s="18">
        <v>1.4142135623730951</v>
      </c>
      <c r="H15" s="18">
        <v>0.70710678118654757</v>
      </c>
      <c r="I15" s="18">
        <v>1.4142135623730951</v>
      </c>
      <c r="J15" s="18">
        <v>1.4142135623730951</v>
      </c>
      <c r="K15" s="18">
        <v>0.70710678118654757</v>
      </c>
      <c r="L15" s="18">
        <v>0.70710678118654757</v>
      </c>
      <c r="M15" s="18"/>
      <c r="N15" s="18"/>
      <c r="O15" s="18">
        <v>0</v>
      </c>
      <c r="P15" s="18">
        <v>2.1213203435596424</v>
      </c>
      <c r="Q15" s="18">
        <v>0</v>
      </c>
      <c r="R15" s="18">
        <v>0</v>
      </c>
      <c r="S15" s="18">
        <v>1.4142135623730951</v>
      </c>
      <c r="T15" s="18">
        <v>0</v>
      </c>
      <c r="U15" s="18">
        <v>0.70710678118654757</v>
      </c>
      <c r="V15" s="18">
        <v>0</v>
      </c>
      <c r="W15" s="18">
        <v>0</v>
      </c>
      <c r="X15" s="18">
        <v>0.70710678118654757</v>
      </c>
      <c r="Y15" s="18">
        <v>0.70710678118654757</v>
      </c>
      <c r="Z15" s="18">
        <v>0.70710678118654757</v>
      </c>
      <c r="AA15" s="18">
        <v>0</v>
      </c>
      <c r="AB15" s="18">
        <v>0.70710678118654757</v>
      </c>
      <c r="AC15" s="18">
        <v>0.70710678118654757</v>
      </c>
      <c r="AD15" s="18"/>
      <c r="AE15" s="18"/>
      <c r="AF15" s="18">
        <v>0.70710678118654757</v>
      </c>
    </row>
    <row r="16" spans="1:32" x14ac:dyDescent="0.25">
      <c r="A16" s="5" t="s">
        <v>38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1</v>
      </c>
      <c r="N16" s="19">
        <v>1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  <c r="Z16" s="19">
        <v>2</v>
      </c>
      <c r="AA16" s="19">
        <v>2</v>
      </c>
      <c r="AB16" s="19">
        <v>2</v>
      </c>
      <c r="AC16" s="19">
        <v>2</v>
      </c>
      <c r="AD16" s="19">
        <v>0</v>
      </c>
      <c r="AE16" s="19">
        <v>0</v>
      </c>
      <c r="AF16" s="19">
        <v>2</v>
      </c>
    </row>
    <row r="18" spans="1:2" x14ac:dyDescent="0.25">
      <c r="A18" s="5" t="s">
        <v>128</v>
      </c>
      <c r="B18" s="5">
        <f>SUM(B7:B12)</f>
        <v>2</v>
      </c>
    </row>
    <row r="19" spans="1:2" x14ac:dyDescent="0.25">
      <c r="A19" s="5" t="s">
        <v>137</v>
      </c>
      <c r="B19" s="5">
        <v>3</v>
      </c>
    </row>
    <row r="20" spans="1:2" x14ac:dyDescent="0.25">
      <c r="A20" s="5" t="s">
        <v>130</v>
      </c>
      <c r="B20" s="22">
        <f>B18/B19</f>
        <v>0.66666666666666663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134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tr">
        <f>'Grado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0</v>
      </c>
      <c r="C7" s="20">
        <v>0</v>
      </c>
      <c r="D7" s="20">
        <v>0</v>
      </c>
      <c r="E7" s="20">
        <v>1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8">
        <v>2</v>
      </c>
      <c r="B8" s="20">
        <v>1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</row>
    <row r="9" spans="1:25" x14ac:dyDescent="0.25">
      <c r="A9" s="8">
        <v>3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1</v>
      </c>
      <c r="H9" s="20">
        <v>1</v>
      </c>
      <c r="I9" s="20">
        <v>1</v>
      </c>
      <c r="J9" s="20">
        <v>2</v>
      </c>
      <c r="K9" s="20">
        <v>2</v>
      </c>
      <c r="L9" s="20">
        <v>2</v>
      </c>
      <c r="M9" s="20">
        <v>1</v>
      </c>
      <c r="N9" s="20">
        <v>0</v>
      </c>
      <c r="O9" s="20">
        <v>1</v>
      </c>
      <c r="P9" s="20">
        <v>0</v>
      </c>
      <c r="Q9" s="20">
        <v>0</v>
      </c>
      <c r="R9" s="20">
        <v>0</v>
      </c>
      <c r="S9" s="20">
        <v>2</v>
      </c>
      <c r="T9" s="20">
        <v>3</v>
      </c>
      <c r="U9" s="20">
        <v>1</v>
      </c>
      <c r="V9" s="20">
        <v>2</v>
      </c>
      <c r="W9" s="20">
        <v>0</v>
      </c>
      <c r="X9" s="20">
        <v>0</v>
      </c>
      <c r="Y9" s="20">
        <v>0</v>
      </c>
    </row>
    <row r="10" spans="1:25" x14ac:dyDescent="0.25">
      <c r="A10" s="8">
        <v>4</v>
      </c>
      <c r="B10" s="20">
        <v>0</v>
      </c>
      <c r="C10" s="20">
        <v>2</v>
      </c>
      <c r="D10" s="20">
        <v>1</v>
      </c>
      <c r="E10" s="20">
        <v>3</v>
      </c>
      <c r="F10" s="20">
        <v>3</v>
      </c>
      <c r="G10" s="20">
        <v>3</v>
      </c>
      <c r="H10" s="20">
        <v>2</v>
      </c>
      <c r="I10" s="20">
        <v>3</v>
      </c>
      <c r="J10" s="20">
        <v>2</v>
      </c>
      <c r="K10" s="20">
        <v>2</v>
      </c>
      <c r="L10" s="20">
        <v>1</v>
      </c>
      <c r="M10" s="20">
        <v>2</v>
      </c>
      <c r="N10" s="20">
        <v>3</v>
      </c>
      <c r="O10" s="20">
        <v>3</v>
      </c>
      <c r="P10" s="20">
        <v>4</v>
      </c>
      <c r="Q10" s="20">
        <v>4</v>
      </c>
      <c r="R10" s="20">
        <v>4</v>
      </c>
      <c r="S10" s="20">
        <v>2</v>
      </c>
      <c r="T10" s="20">
        <v>1</v>
      </c>
      <c r="U10" s="20">
        <v>2</v>
      </c>
      <c r="V10" s="20">
        <v>1</v>
      </c>
      <c r="W10" s="20">
        <v>1</v>
      </c>
      <c r="X10" s="20">
        <v>4</v>
      </c>
      <c r="Y10" s="20">
        <v>2</v>
      </c>
    </row>
    <row r="11" spans="1:25" x14ac:dyDescent="0.25">
      <c r="A11" s="8">
        <v>5</v>
      </c>
      <c r="B11" s="20">
        <v>4</v>
      </c>
      <c r="C11" s="20">
        <v>3</v>
      </c>
      <c r="D11" s="20">
        <v>4</v>
      </c>
      <c r="E11" s="20">
        <v>1</v>
      </c>
      <c r="F11" s="20">
        <v>2</v>
      </c>
      <c r="G11" s="20">
        <v>1</v>
      </c>
      <c r="H11" s="20">
        <v>2</v>
      </c>
      <c r="I11" s="20">
        <v>1</v>
      </c>
      <c r="J11" s="20">
        <v>1</v>
      </c>
      <c r="K11" s="20">
        <v>1</v>
      </c>
      <c r="L11" s="20">
        <v>1</v>
      </c>
      <c r="M11" s="20">
        <v>1</v>
      </c>
      <c r="N11" s="20">
        <v>2</v>
      </c>
      <c r="O11" s="20">
        <v>1</v>
      </c>
      <c r="P11" s="20">
        <v>1</v>
      </c>
      <c r="Q11" s="20">
        <v>1</v>
      </c>
      <c r="R11" s="20">
        <v>1</v>
      </c>
      <c r="S11" s="20">
        <v>1</v>
      </c>
      <c r="T11" s="20">
        <v>1</v>
      </c>
      <c r="U11" s="20">
        <v>2</v>
      </c>
      <c r="V11" s="20">
        <v>2</v>
      </c>
      <c r="W11" s="20">
        <v>4</v>
      </c>
      <c r="X11" s="20">
        <v>1</v>
      </c>
      <c r="Y11" s="20">
        <v>3</v>
      </c>
    </row>
    <row r="12" spans="1:25" x14ac:dyDescent="0.25">
      <c r="A12" s="8" t="s">
        <v>118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18">
        <v>4.4000000000000004</v>
      </c>
      <c r="C14" s="18">
        <v>4.5999999999999996</v>
      </c>
      <c r="D14" s="18">
        <v>4.8</v>
      </c>
      <c r="E14" s="18">
        <v>3.6</v>
      </c>
      <c r="F14" s="18">
        <v>4.4000000000000004</v>
      </c>
      <c r="G14" s="18">
        <v>4</v>
      </c>
      <c r="H14" s="18">
        <v>4.2</v>
      </c>
      <c r="I14" s="18">
        <v>4</v>
      </c>
      <c r="J14" s="18">
        <v>3.8</v>
      </c>
      <c r="K14" s="18">
        <v>3.8</v>
      </c>
      <c r="L14" s="18">
        <v>3.75</v>
      </c>
      <c r="M14" s="18">
        <v>4</v>
      </c>
      <c r="N14" s="18">
        <v>4.4000000000000004</v>
      </c>
      <c r="O14" s="18">
        <v>4</v>
      </c>
      <c r="P14" s="18">
        <v>4.2</v>
      </c>
      <c r="Q14" s="18">
        <v>4.2</v>
      </c>
      <c r="R14" s="18">
        <v>4.2</v>
      </c>
      <c r="S14" s="18">
        <v>3.8</v>
      </c>
      <c r="T14" s="18">
        <v>3.6</v>
      </c>
      <c r="U14" s="18">
        <v>4.2</v>
      </c>
      <c r="V14" s="18">
        <v>4</v>
      </c>
      <c r="W14" s="18">
        <v>4.8</v>
      </c>
      <c r="X14" s="18">
        <v>4.2</v>
      </c>
      <c r="Y14" s="18">
        <v>4.5999999999999996</v>
      </c>
    </row>
    <row r="15" spans="1:25" x14ac:dyDescent="0.25">
      <c r="A15" s="5" t="s">
        <v>37</v>
      </c>
      <c r="B15" s="18">
        <v>1.3416407864998741</v>
      </c>
      <c r="C15" s="18">
        <v>0.54772255750516674</v>
      </c>
      <c r="D15" s="18">
        <v>0.44721359549995793</v>
      </c>
      <c r="E15" s="18">
        <v>1.5165750888103104</v>
      </c>
      <c r="F15" s="18">
        <v>0.54772255750516674</v>
      </c>
      <c r="G15" s="18">
        <v>0.70710678118654757</v>
      </c>
      <c r="H15" s="18">
        <v>0.83666002653407512</v>
      </c>
      <c r="I15" s="18">
        <v>0.70710678118654757</v>
      </c>
      <c r="J15" s="18">
        <v>0.83666002653407512</v>
      </c>
      <c r="K15" s="18">
        <v>0.83666002653407512</v>
      </c>
      <c r="L15" s="18">
        <v>0.9574271077563381</v>
      </c>
      <c r="M15" s="18">
        <v>0.81649658092772603</v>
      </c>
      <c r="N15" s="18">
        <v>0.54772255750516674</v>
      </c>
      <c r="O15" s="18">
        <v>0.70710678118654757</v>
      </c>
      <c r="P15" s="18">
        <v>0.44721359549995793</v>
      </c>
      <c r="Q15" s="18">
        <v>0.44721359549995793</v>
      </c>
      <c r="R15" s="18">
        <v>0.44721359549995793</v>
      </c>
      <c r="S15" s="18">
        <v>0.83666002653407512</v>
      </c>
      <c r="T15" s="18">
        <v>0.8944271909999163</v>
      </c>
      <c r="U15" s="18">
        <v>0.83666002653407512</v>
      </c>
      <c r="V15" s="18">
        <v>1</v>
      </c>
      <c r="W15" s="18">
        <v>0.44721359549995793</v>
      </c>
      <c r="X15" s="18">
        <v>0.44721359549995793</v>
      </c>
      <c r="Y15" s="18">
        <v>0.54772255750516674</v>
      </c>
    </row>
    <row r="16" spans="1:25" x14ac:dyDescent="0.25">
      <c r="A16" s="5" t="s">
        <v>38</v>
      </c>
      <c r="B16" s="19">
        <v>5</v>
      </c>
      <c r="C16" s="19">
        <v>5</v>
      </c>
      <c r="D16" s="19">
        <v>5</v>
      </c>
      <c r="E16" s="19">
        <v>5</v>
      </c>
      <c r="F16" s="19">
        <v>5</v>
      </c>
      <c r="G16" s="19">
        <v>5</v>
      </c>
      <c r="H16" s="19">
        <v>5</v>
      </c>
      <c r="I16" s="19">
        <v>5</v>
      </c>
      <c r="J16" s="19">
        <v>5</v>
      </c>
      <c r="K16" s="19">
        <v>5</v>
      </c>
      <c r="L16" s="19">
        <v>4</v>
      </c>
      <c r="M16" s="19">
        <v>4</v>
      </c>
      <c r="N16" s="19">
        <v>5</v>
      </c>
      <c r="O16" s="19">
        <v>5</v>
      </c>
      <c r="P16" s="19">
        <v>5</v>
      </c>
      <c r="Q16" s="19">
        <v>5</v>
      </c>
      <c r="R16" s="19">
        <v>5</v>
      </c>
      <c r="S16" s="19">
        <v>5</v>
      </c>
      <c r="T16" s="19">
        <v>5</v>
      </c>
      <c r="U16" s="19">
        <v>5</v>
      </c>
      <c r="V16" s="19">
        <v>5</v>
      </c>
      <c r="W16" s="19">
        <v>5</v>
      </c>
      <c r="X16" s="19">
        <v>5</v>
      </c>
      <c r="Y16" s="19">
        <v>5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134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tr">
        <f>'Grado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133</v>
      </c>
    </row>
    <row r="7" spans="1:32" x14ac:dyDescent="0.25">
      <c r="A7" s="8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32" x14ac:dyDescent="0.25">
      <c r="A8" s="8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x14ac:dyDescent="0.25">
      <c r="A9" s="8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2" x14ac:dyDescent="0.25">
      <c r="A10" s="8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 spans="1:32" x14ac:dyDescent="0.25">
      <c r="A11" s="8">
        <v>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2" x14ac:dyDescent="0.25">
      <c r="A12" s="8" t="s">
        <v>118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x14ac:dyDescent="0.25">
      <c r="A14" s="5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8" spans="1:2" x14ac:dyDescent="0.25">
      <c r="A18" s="5" t="s">
        <v>128</v>
      </c>
      <c r="B18" s="5"/>
    </row>
    <row r="19" spans="1:2" x14ac:dyDescent="0.25">
      <c r="A19" s="5" t="s">
        <v>129</v>
      </c>
      <c r="B19" s="5"/>
    </row>
    <row r="20" spans="1:2" x14ac:dyDescent="0.25">
      <c r="A20" s="5" t="s">
        <v>130</v>
      </c>
      <c r="B20" s="2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6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tr">
        <f>'Grado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2</v>
      </c>
      <c r="C11" s="3">
        <v>2</v>
      </c>
      <c r="D11" s="3">
        <v>2</v>
      </c>
      <c r="E11" s="3">
        <v>1</v>
      </c>
      <c r="F11" s="3">
        <v>1</v>
      </c>
      <c r="G11" s="3">
        <v>2</v>
      </c>
      <c r="H11" s="3">
        <v>1</v>
      </c>
      <c r="I11" s="3">
        <v>2</v>
      </c>
      <c r="J11" s="3">
        <v>1</v>
      </c>
      <c r="K11" s="3">
        <v>2</v>
      </c>
      <c r="L11" s="3">
        <v>2</v>
      </c>
      <c r="M11" s="3">
        <v>1</v>
      </c>
      <c r="N11" s="3">
        <v>2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2</v>
      </c>
      <c r="Y11" s="3">
        <v>2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5</v>
      </c>
      <c r="C14" s="18">
        <v>5</v>
      </c>
      <c r="D14" s="18">
        <v>5</v>
      </c>
      <c r="E14" s="18">
        <v>4.5</v>
      </c>
      <c r="F14" s="18">
        <v>4.5</v>
      </c>
      <c r="G14" s="18">
        <v>5</v>
      </c>
      <c r="H14" s="18">
        <v>4.5</v>
      </c>
      <c r="I14" s="18">
        <v>5</v>
      </c>
      <c r="J14" s="18">
        <v>4.5</v>
      </c>
      <c r="K14" s="18">
        <v>5</v>
      </c>
      <c r="L14" s="18">
        <v>5</v>
      </c>
      <c r="M14" s="18">
        <v>5</v>
      </c>
      <c r="N14" s="18">
        <v>5</v>
      </c>
      <c r="O14" s="18">
        <v>4</v>
      </c>
      <c r="P14" s="18">
        <v>4.5</v>
      </c>
      <c r="Q14" s="18">
        <v>4.5</v>
      </c>
      <c r="R14" s="18">
        <v>4.5</v>
      </c>
      <c r="S14" s="18">
        <v>4.5</v>
      </c>
      <c r="T14" s="18">
        <v>4.5</v>
      </c>
      <c r="U14" s="18">
        <v>4.5</v>
      </c>
      <c r="V14" s="18">
        <v>4.5</v>
      </c>
      <c r="W14" s="18">
        <v>5</v>
      </c>
      <c r="X14" s="18">
        <v>5</v>
      </c>
      <c r="Y14" s="18">
        <v>5</v>
      </c>
    </row>
    <row r="15" spans="1:25" x14ac:dyDescent="0.25">
      <c r="A15" s="5" t="s">
        <v>37</v>
      </c>
      <c r="B15" s="18">
        <v>0</v>
      </c>
      <c r="C15" s="18">
        <v>0</v>
      </c>
      <c r="D15" s="18">
        <v>0</v>
      </c>
      <c r="E15" s="18">
        <v>0.70710678118654757</v>
      </c>
      <c r="F15" s="18">
        <v>0.70710678118654757</v>
      </c>
      <c r="G15" s="18">
        <v>0</v>
      </c>
      <c r="H15" s="18">
        <v>0.70710678118654757</v>
      </c>
      <c r="I15" s="18">
        <v>0</v>
      </c>
      <c r="J15" s="18">
        <v>0.70710678118654757</v>
      </c>
      <c r="K15" s="18">
        <v>0</v>
      </c>
      <c r="L15" s="18">
        <v>0</v>
      </c>
      <c r="M15" s="18"/>
      <c r="N15" s="18">
        <v>0</v>
      </c>
      <c r="O15" s="18">
        <v>1.4142135623730951</v>
      </c>
      <c r="P15" s="18">
        <v>0.70710678118654757</v>
      </c>
      <c r="Q15" s="18">
        <v>0.70710678118654757</v>
      </c>
      <c r="R15" s="18">
        <v>0.70710678118654757</v>
      </c>
      <c r="S15" s="18">
        <v>0.70710678118654757</v>
      </c>
      <c r="T15" s="18">
        <v>0.70710678118654757</v>
      </c>
      <c r="U15" s="18">
        <v>0.70710678118654757</v>
      </c>
      <c r="V15" s="18">
        <v>0.70710678118654757</v>
      </c>
      <c r="W15" s="18">
        <v>0</v>
      </c>
      <c r="X15" s="18">
        <v>0</v>
      </c>
      <c r="Y15" s="18">
        <v>0</v>
      </c>
    </row>
    <row r="16" spans="1:25" x14ac:dyDescent="0.25">
      <c r="A16" s="5" t="s">
        <v>38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1</v>
      </c>
      <c r="N16" s="19">
        <v>2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124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tr">
        <f>'Grado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133</v>
      </c>
    </row>
    <row r="7" spans="1:32" x14ac:dyDescent="0.25">
      <c r="A7" s="8">
        <v>1</v>
      </c>
      <c r="B7" s="20">
        <v>0</v>
      </c>
      <c r="C7" s="20">
        <v>0</v>
      </c>
      <c r="D7" s="20">
        <v>0</v>
      </c>
      <c r="E7" s="20">
        <v>1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2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1</v>
      </c>
      <c r="AD7" s="20">
        <v>0</v>
      </c>
      <c r="AE7" s="20">
        <v>0</v>
      </c>
      <c r="AF7" s="20">
        <v>0</v>
      </c>
    </row>
    <row r="8" spans="1:32" x14ac:dyDescent="0.25">
      <c r="A8" s="8">
        <v>2</v>
      </c>
      <c r="B8" s="20">
        <v>0</v>
      </c>
      <c r="C8" s="20">
        <v>0</v>
      </c>
      <c r="D8" s="20">
        <v>0</v>
      </c>
      <c r="E8" s="20">
        <v>1</v>
      </c>
      <c r="F8" s="20">
        <v>1</v>
      </c>
      <c r="G8" s="20">
        <v>0</v>
      </c>
      <c r="H8" s="20">
        <v>1</v>
      </c>
      <c r="I8" s="20">
        <v>1</v>
      </c>
      <c r="J8" s="20">
        <v>0</v>
      </c>
      <c r="K8" s="20">
        <v>0</v>
      </c>
      <c r="L8" s="20">
        <v>2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1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25">
      <c r="A9" s="8">
        <v>3</v>
      </c>
      <c r="B9" s="20">
        <v>4</v>
      </c>
      <c r="C9" s="20">
        <v>3</v>
      </c>
      <c r="D9" s="20">
        <v>1</v>
      </c>
      <c r="E9" s="20">
        <v>3</v>
      </c>
      <c r="F9" s="20">
        <v>0</v>
      </c>
      <c r="G9" s="20">
        <v>0</v>
      </c>
      <c r="H9" s="20">
        <v>1</v>
      </c>
      <c r="I9" s="20">
        <v>1</v>
      </c>
      <c r="J9" s="20">
        <v>1</v>
      </c>
      <c r="K9" s="20">
        <v>1</v>
      </c>
      <c r="L9" s="20">
        <v>2</v>
      </c>
      <c r="M9" s="20">
        <v>3</v>
      </c>
      <c r="N9" s="20">
        <v>0</v>
      </c>
      <c r="O9" s="20">
        <v>1</v>
      </c>
      <c r="P9" s="20">
        <v>2</v>
      </c>
      <c r="Q9" s="20">
        <v>0</v>
      </c>
      <c r="R9" s="20">
        <v>0</v>
      </c>
      <c r="S9" s="20">
        <v>4</v>
      </c>
      <c r="T9" s="20">
        <v>0</v>
      </c>
      <c r="U9" s="20">
        <v>0</v>
      </c>
      <c r="V9" s="20">
        <v>1</v>
      </c>
      <c r="W9" s="20">
        <v>1</v>
      </c>
      <c r="X9" s="20">
        <v>4</v>
      </c>
      <c r="Y9" s="20">
        <v>1</v>
      </c>
      <c r="Z9" s="20">
        <v>2</v>
      </c>
      <c r="AA9" s="20">
        <v>2</v>
      </c>
      <c r="AB9" s="20">
        <v>1</v>
      </c>
      <c r="AC9" s="20">
        <v>1</v>
      </c>
      <c r="AD9" s="20">
        <v>0</v>
      </c>
      <c r="AE9" s="20">
        <v>1</v>
      </c>
      <c r="AF9" s="20">
        <v>0</v>
      </c>
    </row>
    <row r="10" spans="1:32" x14ac:dyDescent="0.25">
      <c r="A10" s="8">
        <v>4</v>
      </c>
      <c r="B10" s="20">
        <v>1</v>
      </c>
      <c r="C10" s="20">
        <v>3</v>
      </c>
      <c r="D10" s="20">
        <v>4</v>
      </c>
      <c r="E10" s="20">
        <v>1</v>
      </c>
      <c r="F10" s="20">
        <v>4</v>
      </c>
      <c r="G10" s="20">
        <v>5</v>
      </c>
      <c r="H10" s="20">
        <v>4</v>
      </c>
      <c r="I10" s="20">
        <v>3</v>
      </c>
      <c r="J10" s="20">
        <v>5</v>
      </c>
      <c r="K10" s="20">
        <v>5</v>
      </c>
      <c r="L10" s="20">
        <v>2</v>
      </c>
      <c r="M10" s="20">
        <v>3</v>
      </c>
      <c r="N10" s="20">
        <v>2</v>
      </c>
      <c r="O10" s="20">
        <v>5</v>
      </c>
      <c r="P10" s="20">
        <v>4</v>
      </c>
      <c r="Q10" s="20">
        <v>6</v>
      </c>
      <c r="R10" s="20">
        <v>6</v>
      </c>
      <c r="S10" s="20">
        <v>1</v>
      </c>
      <c r="T10" s="20">
        <v>2</v>
      </c>
      <c r="U10" s="20">
        <v>5</v>
      </c>
      <c r="V10" s="20">
        <v>3</v>
      </c>
      <c r="W10" s="20">
        <v>5</v>
      </c>
      <c r="X10" s="20">
        <v>2</v>
      </c>
      <c r="Y10" s="20">
        <v>4</v>
      </c>
      <c r="Z10" s="20">
        <v>4</v>
      </c>
      <c r="AA10" s="20">
        <v>3</v>
      </c>
      <c r="AB10" s="20">
        <v>4</v>
      </c>
      <c r="AC10" s="20">
        <v>3</v>
      </c>
      <c r="AD10" s="20">
        <v>2</v>
      </c>
      <c r="AE10" s="20">
        <v>2</v>
      </c>
      <c r="AF10" s="20">
        <v>6</v>
      </c>
    </row>
    <row r="11" spans="1:32" x14ac:dyDescent="0.25">
      <c r="A11" s="8">
        <v>5</v>
      </c>
      <c r="B11" s="20">
        <v>1</v>
      </c>
      <c r="C11" s="20">
        <v>0</v>
      </c>
      <c r="D11" s="20">
        <v>0</v>
      </c>
      <c r="E11" s="20">
        <v>0</v>
      </c>
      <c r="F11" s="20">
        <v>1</v>
      </c>
      <c r="G11" s="20">
        <v>1</v>
      </c>
      <c r="H11" s="20">
        <v>0</v>
      </c>
      <c r="I11" s="20">
        <v>1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4</v>
      </c>
      <c r="U11" s="20">
        <v>1</v>
      </c>
      <c r="V11" s="20">
        <v>2</v>
      </c>
      <c r="W11" s="20">
        <v>0</v>
      </c>
      <c r="X11" s="20">
        <v>0</v>
      </c>
      <c r="Y11" s="20">
        <v>1</v>
      </c>
      <c r="Z11" s="20">
        <v>0</v>
      </c>
      <c r="AA11" s="20">
        <v>1</v>
      </c>
      <c r="AB11" s="20">
        <v>1</v>
      </c>
      <c r="AC11" s="20">
        <v>1</v>
      </c>
      <c r="AD11" s="20">
        <v>0</v>
      </c>
      <c r="AE11" s="20">
        <v>0</v>
      </c>
      <c r="AF11" s="20">
        <v>0</v>
      </c>
    </row>
    <row r="12" spans="1:32" x14ac:dyDescent="0.25">
      <c r="A12" s="8" t="s">
        <v>118</v>
      </c>
      <c r="B12" s="20">
        <v>0</v>
      </c>
      <c r="C12" s="20">
        <v>0</v>
      </c>
      <c r="D12" s="20">
        <v>1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2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4</v>
      </c>
      <c r="AE12" s="20">
        <v>3</v>
      </c>
      <c r="AF12" s="20">
        <v>0</v>
      </c>
    </row>
    <row r="13" spans="1:32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x14ac:dyDescent="0.25">
      <c r="A14" s="5" t="s">
        <v>36</v>
      </c>
      <c r="B14" s="18">
        <v>3.5</v>
      </c>
      <c r="C14" s="18">
        <v>3.5</v>
      </c>
      <c r="D14" s="18">
        <v>3.8</v>
      </c>
      <c r="E14" s="18">
        <v>2.6666666666666665</v>
      </c>
      <c r="F14" s="18">
        <v>3.8333333333333335</v>
      </c>
      <c r="G14" s="18">
        <v>4.166666666666667</v>
      </c>
      <c r="H14" s="18">
        <v>3.5</v>
      </c>
      <c r="I14" s="18">
        <v>3.6666666666666665</v>
      </c>
      <c r="J14" s="18">
        <v>3.8333333333333335</v>
      </c>
      <c r="K14" s="18">
        <v>3.8333333333333335</v>
      </c>
      <c r="L14" s="18">
        <v>3</v>
      </c>
      <c r="M14" s="18">
        <v>3.5</v>
      </c>
      <c r="N14" s="18">
        <v>2.5</v>
      </c>
      <c r="O14" s="18">
        <v>3.8333333333333335</v>
      </c>
      <c r="P14" s="18">
        <v>3.6666666666666665</v>
      </c>
      <c r="Q14" s="18">
        <v>4</v>
      </c>
      <c r="R14" s="18">
        <v>4</v>
      </c>
      <c r="S14" s="18">
        <v>3</v>
      </c>
      <c r="T14" s="18">
        <v>4.666666666666667</v>
      </c>
      <c r="U14" s="18">
        <v>4.166666666666667</v>
      </c>
      <c r="V14" s="18">
        <v>4.166666666666667</v>
      </c>
      <c r="W14" s="18">
        <v>3.8333333333333335</v>
      </c>
      <c r="X14" s="18">
        <v>3.3333333333333335</v>
      </c>
      <c r="Y14" s="18">
        <v>4</v>
      </c>
      <c r="Z14" s="18">
        <v>3.6666666666666665</v>
      </c>
      <c r="AA14" s="18">
        <v>3.8333333333333335</v>
      </c>
      <c r="AB14" s="18">
        <v>4</v>
      </c>
      <c r="AC14" s="18">
        <v>3.5</v>
      </c>
      <c r="AD14" s="18">
        <v>4</v>
      </c>
      <c r="AE14" s="18">
        <v>3.6666666666666665</v>
      </c>
      <c r="AF14" s="18">
        <v>4</v>
      </c>
    </row>
    <row r="15" spans="1:32" x14ac:dyDescent="0.25">
      <c r="A15" s="5" t="s">
        <v>37</v>
      </c>
      <c r="B15" s="18">
        <v>0.83666002653407556</v>
      </c>
      <c r="C15" s="18">
        <v>0.54772255750516607</v>
      </c>
      <c r="D15" s="18">
        <v>0.44721359549995715</v>
      </c>
      <c r="E15" s="18">
        <v>1.0327955589886446</v>
      </c>
      <c r="F15" s="18">
        <v>0.98319208025017457</v>
      </c>
      <c r="G15" s="18">
        <v>0.40824829046386302</v>
      </c>
      <c r="H15" s="18">
        <v>0.83666002653407556</v>
      </c>
      <c r="I15" s="18">
        <v>1.0327955589886442</v>
      </c>
      <c r="J15" s="18">
        <v>0.40824829046386296</v>
      </c>
      <c r="K15" s="18">
        <v>0.40824829046386296</v>
      </c>
      <c r="L15" s="18">
        <v>0.89442719099991586</v>
      </c>
      <c r="M15" s="18">
        <v>0.54772255750516607</v>
      </c>
      <c r="N15" s="18">
        <v>1.7320508075688772</v>
      </c>
      <c r="O15" s="18">
        <v>0.40824829046386296</v>
      </c>
      <c r="P15" s="18">
        <v>0.51639777949432131</v>
      </c>
      <c r="Q15" s="18">
        <v>0</v>
      </c>
      <c r="R15" s="18">
        <v>0</v>
      </c>
      <c r="S15" s="18">
        <v>0.63245553203367588</v>
      </c>
      <c r="T15" s="18">
        <v>0.51639777949432408</v>
      </c>
      <c r="U15" s="18">
        <v>0.40824829046386302</v>
      </c>
      <c r="V15" s="18">
        <v>0.75277265270908045</v>
      </c>
      <c r="W15" s="18">
        <v>0.40824829046386296</v>
      </c>
      <c r="X15" s="18">
        <v>0.51639777949432131</v>
      </c>
      <c r="Y15" s="18">
        <v>0.63245553203367588</v>
      </c>
      <c r="Z15" s="18">
        <v>0.51639777949432131</v>
      </c>
      <c r="AA15" s="18">
        <v>0.75277265270908045</v>
      </c>
      <c r="AB15" s="18">
        <v>0.63245553203367588</v>
      </c>
      <c r="AC15" s="18">
        <v>1.3784048752090221</v>
      </c>
      <c r="AD15" s="18">
        <v>0</v>
      </c>
      <c r="AE15" s="18">
        <v>0.57735026918962473</v>
      </c>
      <c r="AF15" s="18">
        <v>0</v>
      </c>
    </row>
    <row r="16" spans="1:32" x14ac:dyDescent="0.25">
      <c r="A16" s="5" t="s">
        <v>38</v>
      </c>
      <c r="B16" s="19">
        <v>6</v>
      </c>
      <c r="C16" s="19">
        <v>6</v>
      </c>
      <c r="D16" s="19">
        <v>5</v>
      </c>
      <c r="E16" s="19">
        <v>6</v>
      </c>
      <c r="F16" s="19">
        <v>6</v>
      </c>
      <c r="G16" s="19">
        <v>6</v>
      </c>
      <c r="H16" s="19">
        <v>6</v>
      </c>
      <c r="I16" s="19">
        <v>6</v>
      </c>
      <c r="J16" s="19">
        <v>6</v>
      </c>
      <c r="K16" s="19">
        <v>6</v>
      </c>
      <c r="L16" s="19">
        <v>6</v>
      </c>
      <c r="M16" s="19">
        <v>6</v>
      </c>
      <c r="N16" s="19">
        <v>4</v>
      </c>
      <c r="O16" s="19">
        <v>6</v>
      </c>
      <c r="P16" s="19">
        <v>6</v>
      </c>
      <c r="Q16" s="19">
        <v>6</v>
      </c>
      <c r="R16" s="19">
        <v>6</v>
      </c>
      <c r="S16" s="19">
        <v>6</v>
      </c>
      <c r="T16" s="19">
        <v>6</v>
      </c>
      <c r="U16" s="19">
        <v>6</v>
      </c>
      <c r="V16" s="19">
        <v>6</v>
      </c>
      <c r="W16" s="19">
        <v>6</v>
      </c>
      <c r="X16" s="19">
        <v>6</v>
      </c>
      <c r="Y16" s="19">
        <v>6</v>
      </c>
      <c r="Z16" s="19">
        <v>6</v>
      </c>
      <c r="AA16" s="19">
        <v>6</v>
      </c>
      <c r="AB16" s="19">
        <v>6</v>
      </c>
      <c r="AC16" s="19">
        <v>6</v>
      </c>
      <c r="AD16" s="19">
        <v>2</v>
      </c>
      <c r="AE16" s="19">
        <v>3</v>
      </c>
      <c r="AF16" s="19">
        <v>6</v>
      </c>
    </row>
    <row r="18" spans="1:2" x14ac:dyDescent="0.25">
      <c r="A18" s="5" t="s">
        <v>128</v>
      </c>
      <c r="B18" s="5">
        <f>SUM(B7:B12)</f>
        <v>6</v>
      </c>
    </row>
    <row r="19" spans="1:2" x14ac:dyDescent="0.25">
      <c r="A19" s="5" t="s">
        <v>137</v>
      </c>
      <c r="B19" s="5">
        <v>11</v>
      </c>
    </row>
    <row r="20" spans="1:2" x14ac:dyDescent="0.25">
      <c r="A20" s="5" t="s">
        <v>130</v>
      </c>
      <c r="B20" s="22">
        <f>B18/B19</f>
        <v>0.54545454545454541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6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tr">
        <f>'Grado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2</v>
      </c>
      <c r="C7" s="24">
        <v>0</v>
      </c>
      <c r="D7" s="24">
        <v>0</v>
      </c>
      <c r="E7" s="24">
        <v>1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0</v>
      </c>
      <c r="C8" s="24">
        <v>0</v>
      </c>
      <c r="D8" s="24">
        <v>0</v>
      </c>
      <c r="E8" s="24">
        <v>1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1</v>
      </c>
      <c r="X8" s="24">
        <v>0</v>
      </c>
      <c r="Y8" s="24">
        <v>2</v>
      </c>
    </row>
    <row r="9" spans="1:25" x14ac:dyDescent="0.25">
      <c r="A9" s="23">
        <v>3</v>
      </c>
      <c r="B9" s="24">
        <v>2</v>
      </c>
      <c r="C9" s="24">
        <v>1</v>
      </c>
      <c r="D9" s="24">
        <v>3</v>
      </c>
      <c r="E9" s="24">
        <v>2</v>
      </c>
      <c r="F9" s="24">
        <v>1</v>
      </c>
      <c r="G9" s="24">
        <v>3</v>
      </c>
      <c r="H9" s="24">
        <v>1</v>
      </c>
      <c r="I9" s="24">
        <v>1</v>
      </c>
      <c r="J9" s="24">
        <v>2</v>
      </c>
      <c r="K9" s="24">
        <v>2</v>
      </c>
      <c r="L9" s="24">
        <v>1</v>
      </c>
      <c r="M9" s="24">
        <v>2</v>
      </c>
      <c r="N9" s="24">
        <v>2</v>
      </c>
      <c r="O9" s="24">
        <v>1</v>
      </c>
      <c r="P9" s="24">
        <v>0</v>
      </c>
      <c r="Q9" s="24">
        <v>0</v>
      </c>
      <c r="R9" s="24">
        <v>0</v>
      </c>
      <c r="S9" s="24">
        <v>0</v>
      </c>
      <c r="T9" s="24">
        <v>1</v>
      </c>
      <c r="U9" s="24">
        <v>1</v>
      </c>
      <c r="V9" s="24">
        <v>0</v>
      </c>
      <c r="W9" s="24">
        <v>1</v>
      </c>
      <c r="X9" s="24">
        <v>1</v>
      </c>
      <c r="Y9" s="24">
        <v>0</v>
      </c>
    </row>
    <row r="10" spans="1:25" x14ac:dyDescent="0.25">
      <c r="A10" s="23">
        <v>4</v>
      </c>
      <c r="B10" s="24">
        <v>1</v>
      </c>
      <c r="C10" s="24">
        <v>2</v>
      </c>
      <c r="D10" s="24">
        <v>3</v>
      </c>
      <c r="E10" s="24">
        <v>0</v>
      </c>
      <c r="F10" s="24">
        <v>2</v>
      </c>
      <c r="G10" s="24">
        <v>2</v>
      </c>
      <c r="H10" s="24">
        <v>2</v>
      </c>
      <c r="I10" s="24">
        <v>2</v>
      </c>
      <c r="J10" s="24">
        <v>1</v>
      </c>
      <c r="K10" s="24">
        <v>1</v>
      </c>
      <c r="L10" s="24">
        <v>1</v>
      </c>
      <c r="M10" s="24">
        <v>2</v>
      </c>
      <c r="N10" s="24">
        <v>1</v>
      </c>
      <c r="O10" s="24">
        <v>3</v>
      </c>
      <c r="P10" s="24">
        <v>2</v>
      </c>
      <c r="Q10" s="24">
        <v>1</v>
      </c>
      <c r="R10" s="24">
        <v>3</v>
      </c>
      <c r="S10" s="24">
        <v>3</v>
      </c>
      <c r="T10" s="24">
        <v>2</v>
      </c>
      <c r="U10" s="24">
        <v>1</v>
      </c>
      <c r="V10" s="24">
        <v>2</v>
      </c>
      <c r="W10" s="24">
        <v>3</v>
      </c>
      <c r="X10" s="24">
        <v>2</v>
      </c>
      <c r="Y10" s="24">
        <v>3</v>
      </c>
    </row>
    <row r="11" spans="1:25" x14ac:dyDescent="0.25">
      <c r="A11" s="23">
        <v>5</v>
      </c>
      <c r="B11" s="24">
        <v>1</v>
      </c>
      <c r="C11" s="24">
        <v>3</v>
      </c>
      <c r="D11" s="24">
        <v>0</v>
      </c>
      <c r="E11" s="24">
        <v>2</v>
      </c>
      <c r="F11" s="24">
        <v>2</v>
      </c>
      <c r="G11" s="24">
        <v>1</v>
      </c>
      <c r="H11" s="24">
        <v>3</v>
      </c>
      <c r="I11" s="24">
        <v>3</v>
      </c>
      <c r="J11" s="24">
        <v>2</v>
      </c>
      <c r="K11" s="24">
        <v>3</v>
      </c>
      <c r="L11" s="24">
        <v>1</v>
      </c>
      <c r="M11" s="24">
        <v>2</v>
      </c>
      <c r="N11" s="24">
        <v>3</v>
      </c>
      <c r="O11" s="24">
        <v>2</v>
      </c>
      <c r="P11" s="24">
        <v>4</v>
      </c>
      <c r="Q11" s="24">
        <v>5</v>
      </c>
      <c r="R11" s="24">
        <v>2</v>
      </c>
      <c r="S11" s="24">
        <v>3</v>
      </c>
      <c r="T11" s="24">
        <v>3</v>
      </c>
      <c r="U11" s="24">
        <v>3</v>
      </c>
      <c r="V11" s="24">
        <v>4</v>
      </c>
      <c r="W11" s="24">
        <v>1</v>
      </c>
      <c r="X11" s="24">
        <v>3</v>
      </c>
      <c r="Y11" s="24">
        <v>1</v>
      </c>
    </row>
    <row r="12" spans="1:25" x14ac:dyDescent="0.25">
      <c r="A12" s="23" t="s">
        <v>118</v>
      </c>
      <c r="B12" s="24">
        <v>0</v>
      </c>
      <c r="C12" s="24">
        <v>0</v>
      </c>
      <c r="D12" s="24">
        <v>0</v>
      </c>
      <c r="E12" s="24">
        <v>0</v>
      </c>
      <c r="F12" s="24">
        <v>1</v>
      </c>
      <c r="G12" s="24">
        <v>0</v>
      </c>
      <c r="H12" s="24">
        <v>0</v>
      </c>
      <c r="I12" s="24">
        <v>0</v>
      </c>
      <c r="J12" s="24">
        <v>1</v>
      </c>
      <c r="K12" s="24">
        <v>0</v>
      </c>
      <c r="L12" s="24">
        <v>3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1</v>
      </c>
      <c r="S12" s="24">
        <v>0</v>
      </c>
      <c r="T12" s="24">
        <v>0</v>
      </c>
      <c r="U12" s="24">
        <v>1</v>
      </c>
      <c r="V12" s="24">
        <v>0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2.8333333333333335</v>
      </c>
      <c r="C14" s="26">
        <v>4.333333333333333</v>
      </c>
      <c r="D14" s="26">
        <v>3.5</v>
      </c>
      <c r="E14" s="26">
        <v>3.1666666666666665</v>
      </c>
      <c r="F14" s="26">
        <v>4.2</v>
      </c>
      <c r="G14" s="26">
        <v>3.6666666666666665</v>
      </c>
      <c r="H14" s="26">
        <v>4.333333333333333</v>
      </c>
      <c r="I14" s="26">
        <v>4.333333333333333</v>
      </c>
      <c r="J14" s="26">
        <v>4</v>
      </c>
      <c r="K14" s="26">
        <v>4.166666666666667</v>
      </c>
      <c r="L14" s="26">
        <v>4</v>
      </c>
      <c r="M14" s="26">
        <v>4</v>
      </c>
      <c r="N14" s="26">
        <v>4.166666666666667</v>
      </c>
      <c r="O14" s="26">
        <v>4.166666666666667</v>
      </c>
      <c r="P14" s="26">
        <v>4.666666666666667</v>
      </c>
      <c r="Q14" s="26">
        <v>4.833333333333333</v>
      </c>
      <c r="R14" s="26">
        <v>4.4000000000000004</v>
      </c>
      <c r="S14" s="26">
        <v>4.5</v>
      </c>
      <c r="T14" s="26">
        <v>4.333333333333333</v>
      </c>
      <c r="U14" s="26">
        <v>4.4000000000000004</v>
      </c>
      <c r="V14" s="26">
        <v>4.666666666666667</v>
      </c>
      <c r="W14" s="26">
        <v>3.6666666666666665</v>
      </c>
      <c r="X14" s="26">
        <v>4.333333333333333</v>
      </c>
      <c r="Y14" s="26">
        <v>3.5</v>
      </c>
    </row>
    <row r="15" spans="1:25" x14ac:dyDescent="0.25">
      <c r="A15" s="25" t="s">
        <v>37</v>
      </c>
      <c r="B15" s="26">
        <v>1.6020819787597222</v>
      </c>
      <c r="C15" s="26">
        <v>0.81649658092772548</v>
      </c>
      <c r="D15" s="26">
        <v>0.54772255750516607</v>
      </c>
      <c r="E15" s="26">
        <v>1.6020819787597222</v>
      </c>
      <c r="F15" s="26">
        <v>0.83666002653407512</v>
      </c>
      <c r="G15" s="26">
        <v>0.81649658092772548</v>
      </c>
      <c r="H15" s="26">
        <v>0.81649658092772548</v>
      </c>
      <c r="I15" s="26">
        <v>0.81649658092772548</v>
      </c>
      <c r="J15" s="26">
        <v>1</v>
      </c>
      <c r="K15" s="26">
        <v>0.98319208025017457</v>
      </c>
      <c r="L15" s="26">
        <v>1</v>
      </c>
      <c r="M15" s="26">
        <v>0.89442719099991586</v>
      </c>
      <c r="N15" s="26">
        <v>0.98319208025017457</v>
      </c>
      <c r="O15" s="26">
        <v>0.75277265270908045</v>
      </c>
      <c r="P15" s="26">
        <v>0.51639777949432408</v>
      </c>
      <c r="Q15" s="26">
        <v>0.40824829046386302</v>
      </c>
      <c r="R15" s="26">
        <v>0.54772255750516674</v>
      </c>
      <c r="S15" s="26">
        <v>0.54772255750516607</v>
      </c>
      <c r="T15" s="26">
        <v>0.81649658092772548</v>
      </c>
      <c r="U15" s="26">
        <v>0.8944271909999163</v>
      </c>
      <c r="V15" s="26">
        <v>0.51639777949432408</v>
      </c>
      <c r="W15" s="26">
        <v>1.0327955589886442</v>
      </c>
      <c r="X15" s="26">
        <v>0.81649658092772548</v>
      </c>
      <c r="Y15" s="26">
        <v>1.2247448713915889</v>
      </c>
    </row>
    <row r="16" spans="1:25" x14ac:dyDescent="0.25">
      <c r="A16" s="25" t="s">
        <v>38</v>
      </c>
      <c r="B16" s="28">
        <v>6</v>
      </c>
      <c r="C16" s="28">
        <v>6</v>
      </c>
      <c r="D16" s="28">
        <v>6</v>
      </c>
      <c r="E16" s="28">
        <v>6</v>
      </c>
      <c r="F16" s="28">
        <v>5</v>
      </c>
      <c r="G16" s="28">
        <v>6</v>
      </c>
      <c r="H16" s="28">
        <v>6</v>
      </c>
      <c r="I16" s="28">
        <v>6</v>
      </c>
      <c r="J16" s="28">
        <v>5</v>
      </c>
      <c r="K16" s="28">
        <v>6</v>
      </c>
      <c r="L16" s="28">
        <v>3</v>
      </c>
      <c r="M16" s="28">
        <v>6</v>
      </c>
      <c r="N16" s="28">
        <v>6</v>
      </c>
      <c r="O16" s="28">
        <v>6</v>
      </c>
      <c r="P16" s="28">
        <v>6</v>
      </c>
      <c r="Q16" s="28">
        <v>6</v>
      </c>
      <c r="R16" s="28">
        <v>5</v>
      </c>
      <c r="S16" s="28">
        <v>6</v>
      </c>
      <c r="T16" s="28">
        <v>6</v>
      </c>
      <c r="U16" s="28">
        <v>5</v>
      </c>
      <c r="V16" s="28">
        <v>6</v>
      </c>
      <c r="W16" s="28">
        <v>6</v>
      </c>
      <c r="X16" s="28">
        <v>6</v>
      </c>
      <c r="Y16" s="28">
        <v>6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tr">
        <f>'Grado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133</v>
      </c>
    </row>
    <row r="7" spans="1:32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  <c r="AF7" s="20">
        <v>0</v>
      </c>
    </row>
    <row r="8" spans="1:32" x14ac:dyDescent="0.25">
      <c r="A8" s="8">
        <v>2</v>
      </c>
      <c r="B8" s="20">
        <v>1</v>
      </c>
      <c r="C8" s="20">
        <v>1</v>
      </c>
      <c r="D8" s="20">
        <v>1</v>
      </c>
      <c r="E8" s="20">
        <v>0</v>
      </c>
      <c r="F8" s="20">
        <v>0</v>
      </c>
      <c r="G8" s="20">
        <v>0</v>
      </c>
      <c r="H8" s="20">
        <v>1</v>
      </c>
      <c r="I8" s="20">
        <v>2</v>
      </c>
      <c r="J8" s="20">
        <v>1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1</v>
      </c>
    </row>
    <row r="9" spans="1:32" x14ac:dyDescent="0.25">
      <c r="A9" s="8">
        <v>3</v>
      </c>
      <c r="B9" s="20">
        <v>0</v>
      </c>
      <c r="C9" s="20">
        <v>0</v>
      </c>
      <c r="D9" s="20">
        <v>0</v>
      </c>
      <c r="E9" s="20">
        <v>0</v>
      </c>
      <c r="F9" s="20">
        <v>1</v>
      </c>
      <c r="G9" s="20">
        <v>0</v>
      </c>
      <c r="H9" s="20">
        <v>0</v>
      </c>
      <c r="I9" s="20">
        <v>0</v>
      </c>
      <c r="J9" s="20">
        <v>1</v>
      </c>
      <c r="K9" s="20">
        <v>0</v>
      </c>
      <c r="L9" s="20">
        <v>0</v>
      </c>
      <c r="M9" s="20">
        <v>0</v>
      </c>
      <c r="N9" s="20">
        <v>0</v>
      </c>
      <c r="O9" s="20">
        <v>1</v>
      </c>
      <c r="P9" s="20">
        <v>1</v>
      </c>
      <c r="Q9" s="20">
        <v>1</v>
      </c>
      <c r="R9" s="20">
        <v>1</v>
      </c>
      <c r="S9" s="20">
        <v>1</v>
      </c>
      <c r="T9" s="20">
        <v>0</v>
      </c>
      <c r="U9" s="20">
        <v>0</v>
      </c>
      <c r="V9" s="20">
        <v>1</v>
      </c>
      <c r="W9" s="20">
        <v>1</v>
      </c>
      <c r="X9" s="20">
        <v>1</v>
      </c>
      <c r="Y9" s="20">
        <v>1</v>
      </c>
      <c r="Z9" s="20">
        <v>0</v>
      </c>
      <c r="AA9" s="20">
        <v>0</v>
      </c>
      <c r="AB9" s="20">
        <v>0</v>
      </c>
      <c r="AC9" s="20">
        <v>0</v>
      </c>
      <c r="AD9" s="20">
        <v>0</v>
      </c>
      <c r="AE9" s="20">
        <v>0</v>
      </c>
      <c r="AF9" s="20">
        <v>0</v>
      </c>
    </row>
    <row r="10" spans="1:32" x14ac:dyDescent="0.25">
      <c r="A10" s="8">
        <v>4</v>
      </c>
      <c r="B10" s="20">
        <v>1</v>
      </c>
      <c r="C10" s="20">
        <v>1</v>
      </c>
      <c r="D10" s="20">
        <v>1</v>
      </c>
      <c r="E10" s="20">
        <v>0</v>
      </c>
      <c r="F10" s="20">
        <v>0</v>
      </c>
      <c r="G10" s="20">
        <v>1</v>
      </c>
      <c r="H10" s="20">
        <v>1</v>
      </c>
      <c r="I10" s="20">
        <v>0</v>
      </c>
      <c r="J10" s="20">
        <v>0</v>
      </c>
      <c r="K10" s="20">
        <v>1</v>
      </c>
      <c r="L10" s="20">
        <v>1</v>
      </c>
      <c r="M10" s="20">
        <v>0</v>
      </c>
      <c r="N10" s="20">
        <v>0</v>
      </c>
      <c r="O10" s="20">
        <v>1</v>
      </c>
      <c r="P10" s="20">
        <v>1</v>
      </c>
      <c r="Q10" s="20">
        <v>1</v>
      </c>
      <c r="R10" s="20">
        <v>1</v>
      </c>
      <c r="S10" s="20">
        <v>0</v>
      </c>
      <c r="T10" s="20">
        <v>2</v>
      </c>
      <c r="U10" s="20">
        <v>2</v>
      </c>
      <c r="V10" s="20">
        <v>1</v>
      </c>
      <c r="W10" s="20">
        <v>0</v>
      </c>
      <c r="X10" s="20">
        <v>1</v>
      </c>
      <c r="Y10" s="20">
        <v>1</v>
      </c>
      <c r="Z10" s="20">
        <v>2</v>
      </c>
      <c r="AA10" s="20">
        <v>2</v>
      </c>
      <c r="AB10" s="20">
        <v>2</v>
      </c>
      <c r="AC10" s="20">
        <v>2</v>
      </c>
      <c r="AD10" s="20">
        <v>0</v>
      </c>
      <c r="AE10" s="20">
        <v>1</v>
      </c>
      <c r="AF10" s="20">
        <v>1</v>
      </c>
    </row>
    <row r="11" spans="1:32" x14ac:dyDescent="0.25">
      <c r="A11" s="8">
        <v>5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1</v>
      </c>
      <c r="H11" s="20">
        <v>0</v>
      </c>
      <c r="I11" s="20">
        <v>0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1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20">
        <v>0</v>
      </c>
    </row>
    <row r="12" spans="1:32" x14ac:dyDescent="0.25">
      <c r="A12" s="8" t="s">
        <v>118</v>
      </c>
      <c r="B12" s="20">
        <v>0</v>
      </c>
      <c r="C12" s="20">
        <v>0</v>
      </c>
      <c r="D12" s="20">
        <v>0</v>
      </c>
      <c r="E12" s="20">
        <v>2</v>
      </c>
      <c r="F12" s="20">
        <v>1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1</v>
      </c>
      <c r="M12" s="20">
        <v>2</v>
      </c>
      <c r="N12" s="20">
        <v>2</v>
      </c>
      <c r="O12" s="20">
        <v>0</v>
      </c>
      <c r="P12" s="20">
        <v>0</v>
      </c>
      <c r="Q12" s="20">
        <v>0</v>
      </c>
      <c r="R12" s="20">
        <v>0</v>
      </c>
      <c r="S12" s="20">
        <v>1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2</v>
      </c>
      <c r="AE12" s="20">
        <v>1</v>
      </c>
      <c r="AF12" s="20">
        <v>0</v>
      </c>
    </row>
    <row r="13" spans="1:32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x14ac:dyDescent="0.25">
      <c r="A14" s="5" t="s">
        <v>36</v>
      </c>
      <c r="B14" s="18">
        <v>3</v>
      </c>
      <c r="C14" s="18">
        <v>3</v>
      </c>
      <c r="D14" s="18">
        <v>3</v>
      </c>
      <c r="E14" s="18"/>
      <c r="F14" s="18">
        <v>3</v>
      </c>
      <c r="G14" s="18">
        <v>4.5</v>
      </c>
      <c r="H14" s="18">
        <v>3</v>
      </c>
      <c r="I14" s="18">
        <v>2</v>
      </c>
      <c r="J14" s="18">
        <v>2.5</v>
      </c>
      <c r="K14" s="18">
        <v>4.5</v>
      </c>
      <c r="L14" s="18">
        <v>4</v>
      </c>
      <c r="M14" s="18"/>
      <c r="N14" s="18"/>
      <c r="O14" s="18">
        <v>3.5</v>
      </c>
      <c r="P14" s="18">
        <v>3.5</v>
      </c>
      <c r="Q14" s="18">
        <v>3.5</v>
      </c>
      <c r="R14" s="18">
        <v>3.5</v>
      </c>
      <c r="S14" s="18">
        <v>3</v>
      </c>
      <c r="T14" s="18">
        <v>4</v>
      </c>
      <c r="U14" s="18">
        <v>4</v>
      </c>
      <c r="V14" s="18">
        <v>3.5</v>
      </c>
      <c r="W14" s="18">
        <v>4</v>
      </c>
      <c r="X14" s="18">
        <v>3.5</v>
      </c>
      <c r="Y14" s="18">
        <v>3.5</v>
      </c>
      <c r="Z14" s="18">
        <v>4</v>
      </c>
      <c r="AA14" s="18">
        <v>4</v>
      </c>
      <c r="AB14" s="18">
        <v>4</v>
      </c>
      <c r="AC14" s="18">
        <v>4</v>
      </c>
      <c r="AD14" s="18"/>
      <c r="AE14" s="18">
        <v>4</v>
      </c>
      <c r="AF14" s="18">
        <v>3</v>
      </c>
    </row>
    <row r="15" spans="1:32" x14ac:dyDescent="0.25">
      <c r="A15" s="5" t="s">
        <v>37</v>
      </c>
      <c r="B15" s="18">
        <v>1.4142135623730951</v>
      </c>
      <c r="C15" s="18">
        <v>1.4142135623730951</v>
      </c>
      <c r="D15" s="18">
        <v>1.4142135623730951</v>
      </c>
      <c r="E15" s="18"/>
      <c r="F15" s="18"/>
      <c r="G15" s="18">
        <v>0.70710678118654757</v>
      </c>
      <c r="H15" s="18">
        <v>1.4142135623730951</v>
      </c>
      <c r="I15" s="18">
        <v>0</v>
      </c>
      <c r="J15" s="18">
        <v>0.70710678118654757</v>
      </c>
      <c r="K15" s="18">
        <v>0.70710678118654757</v>
      </c>
      <c r="L15" s="18"/>
      <c r="M15" s="18"/>
      <c r="N15" s="18"/>
      <c r="O15" s="18">
        <v>0.70710678118654757</v>
      </c>
      <c r="P15" s="18">
        <v>0.70710678118654757</v>
      </c>
      <c r="Q15" s="18">
        <v>0.70710678118654757</v>
      </c>
      <c r="R15" s="18">
        <v>0.70710678118654757</v>
      </c>
      <c r="S15" s="18"/>
      <c r="T15" s="18">
        <v>0</v>
      </c>
      <c r="U15" s="18">
        <v>0</v>
      </c>
      <c r="V15" s="18">
        <v>0.70710678118654757</v>
      </c>
      <c r="W15" s="18">
        <v>1.4142135623730951</v>
      </c>
      <c r="X15" s="18">
        <v>0.70710678118654757</v>
      </c>
      <c r="Y15" s="18">
        <v>0.70710678118654757</v>
      </c>
      <c r="Z15" s="18">
        <v>0</v>
      </c>
      <c r="AA15" s="18">
        <v>0</v>
      </c>
      <c r="AB15" s="18">
        <v>0</v>
      </c>
      <c r="AC15" s="18">
        <v>0</v>
      </c>
      <c r="AD15" s="18"/>
      <c r="AE15" s="18"/>
      <c r="AF15" s="18">
        <v>1.4142135623730951</v>
      </c>
    </row>
    <row r="16" spans="1:32" x14ac:dyDescent="0.25">
      <c r="A16" s="5" t="s">
        <v>38</v>
      </c>
      <c r="B16" s="19">
        <v>2</v>
      </c>
      <c r="C16" s="19">
        <v>2</v>
      </c>
      <c r="D16" s="19">
        <v>2</v>
      </c>
      <c r="E16" s="19">
        <v>0</v>
      </c>
      <c r="F16" s="19">
        <v>1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1</v>
      </c>
      <c r="M16" s="19">
        <v>0</v>
      </c>
      <c r="N16" s="19">
        <v>0</v>
      </c>
      <c r="O16" s="19">
        <v>2</v>
      </c>
      <c r="P16" s="19">
        <v>2</v>
      </c>
      <c r="Q16" s="19">
        <v>2</v>
      </c>
      <c r="R16" s="19">
        <v>2</v>
      </c>
      <c r="S16" s="19">
        <v>1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  <c r="Z16" s="19">
        <v>2</v>
      </c>
      <c r="AA16" s="19">
        <v>2</v>
      </c>
      <c r="AB16" s="19">
        <v>2</v>
      </c>
      <c r="AC16" s="19">
        <v>2</v>
      </c>
      <c r="AD16" s="19">
        <v>0</v>
      </c>
      <c r="AE16" s="19">
        <v>1</v>
      </c>
      <c r="AF16" s="19">
        <v>2</v>
      </c>
    </row>
    <row r="18" spans="1:2" x14ac:dyDescent="0.25">
      <c r="A18" s="5" t="s">
        <v>128</v>
      </c>
      <c r="B18" s="5">
        <f>SUM(B7:B12)</f>
        <v>2</v>
      </c>
    </row>
    <row r="19" spans="1:2" x14ac:dyDescent="0.25">
      <c r="A19" s="5" t="s">
        <v>137</v>
      </c>
      <c r="B19" s="5">
        <v>4</v>
      </c>
    </row>
    <row r="20" spans="1:2" x14ac:dyDescent="0.25">
      <c r="A20" s="5" t="s">
        <v>130</v>
      </c>
      <c r="B20" s="22">
        <f>B18/B19</f>
        <v>0.5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6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tr">
        <f>'Grado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1</v>
      </c>
      <c r="R7" s="24">
        <v>0</v>
      </c>
      <c r="S7" s="24">
        <v>1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2</v>
      </c>
      <c r="C8" s="24">
        <v>0</v>
      </c>
      <c r="D8" s="24">
        <v>1</v>
      </c>
      <c r="E8" s="24">
        <v>1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1</v>
      </c>
      <c r="Q8" s="24">
        <v>0</v>
      </c>
      <c r="R8" s="24">
        <v>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1</v>
      </c>
    </row>
    <row r="9" spans="1:25" x14ac:dyDescent="0.25">
      <c r="A9" s="23">
        <v>3</v>
      </c>
      <c r="B9" s="24">
        <v>1</v>
      </c>
      <c r="C9" s="24">
        <v>0</v>
      </c>
      <c r="D9" s="24">
        <v>2</v>
      </c>
      <c r="E9" s="24">
        <v>1</v>
      </c>
      <c r="F9" s="24">
        <v>1</v>
      </c>
      <c r="G9" s="24">
        <v>4</v>
      </c>
      <c r="H9" s="24">
        <v>0</v>
      </c>
      <c r="I9" s="24">
        <v>0</v>
      </c>
      <c r="J9" s="24">
        <v>1</v>
      </c>
      <c r="K9" s="24">
        <v>1</v>
      </c>
      <c r="L9" s="24">
        <v>2</v>
      </c>
      <c r="M9" s="24">
        <v>3</v>
      </c>
      <c r="N9" s="24">
        <v>0</v>
      </c>
      <c r="O9" s="24">
        <v>0</v>
      </c>
      <c r="P9" s="24">
        <v>1</v>
      </c>
      <c r="Q9" s="24">
        <v>1</v>
      </c>
      <c r="R9" s="24">
        <v>0</v>
      </c>
      <c r="S9" s="24">
        <v>1</v>
      </c>
      <c r="T9" s="24">
        <v>2</v>
      </c>
      <c r="U9" s="24">
        <v>1</v>
      </c>
      <c r="V9" s="24">
        <v>3</v>
      </c>
      <c r="W9" s="24">
        <v>1</v>
      </c>
      <c r="X9" s="24">
        <v>1</v>
      </c>
      <c r="Y9" s="24">
        <v>1</v>
      </c>
    </row>
    <row r="10" spans="1:25" x14ac:dyDescent="0.25">
      <c r="A10" s="23">
        <v>4</v>
      </c>
      <c r="B10" s="24">
        <v>1</v>
      </c>
      <c r="C10" s="24">
        <v>3</v>
      </c>
      <c r="D10" s="24">
        <v>1</v>
      </c>
      <c r="E10" s="24">
        <v>1</v>
      </c>
      <c r="F10" s="24">
        <v>1</v>
      </c>
      <c r="G10" s="24">
        <v>0</v>
      </c>
      <c r="H10" s="24">
        <v>2</v>
      </c>
      <c r="I10" s="24">
        <v>2</v>
      </c>
      <c r="J10" s="24">
        <v>2</v>
      </c>
      <c r="K10" s="24">
        <v>3</v>
      </c>
      <c r="L10" s="24">
        <v>0</v>
      </c>
      <c r="M10" s="24">
        <v>1</v>
      </c>
      <c r="N10" s="24">
        <v>3</v>
      </c>
      <c r="O10" s="24">
        <v>2</v>
      </c>
      <c r="P10" s="24">
        <v>1</v>
      </c>
      <c r="Q10" s="24">
        <v>1</v>
      </c>
      <c r="R10" s="24">
        <v>3</v>
      </c>
      <c r="S10" s="24">
        <v>1</v>
      </c>
      <c r="T10" s="24">
        <v>1</v>
      </c>
      <c r="U10" s="24">
        <v>1</v>
      </c>
      <c r="V10" s="24">
        <v>0</v>
      </c>
      <c r="W10" s="24">
        <v>3</v>
      </c>
      <c r="X10" s="24">
        <v>2</v>
      </c>
      <c r="Y10" s="24">
        <v>2</v>
      </c>
    </row>
    <row r="11" spans="1:25" x14ac:dyDescent="0.25">
      <c r="A11" s="23">
        <v>5</v>
      </c>
      <c r="B11" s="24">
        <v>1</v>
      </c>
      <c r="C11" s="24">
        <v>2</v>
      </c>
      <c r="D11" s="24">
        <v>1</v>
      </c>
      <c r="E11" s="24">
        <v>2</v>
      </c>
      <c r="F11" s="24">
        <v>3</v>
      </c>
      <c r="G11" s="24">
        <v>1</v>
      </c>
      <c r="H11" s="24">
        <v>3</v>
      </c>
      <c r="I11" s="24">
        <v>3</v>
      </c>
      <c r="J11" s="24">
        <v>2</v>
      </c>
      <c r="K11" s="24">
        <v>1</v>
      </c>
      <c r="L11" s="24">
        <v>1</v>
      </c>
      <c r="M11" s="24">
        <v>1</v>
      </c>
      <c r="N11" s="24">
        <v>2</v>
      </c>
      <c r="O11" s="24">
        <v>3</v>
      </c>
      <c r="P11" s="24">
        <v>2</v>
      </c>
      <c r="Q11" s="24">
        <v>2</v>
      </c>
      <c r="R11" s="24">
        <v>1</v>
      </c>
      <c r="S11" s="24">
        <v>2</v>
      </c>
      <c r="T11" s="24">
        <v>2</v>
      </c>
      <c r="U11" s="24">
        <v>2</v>
      </c>
      <c r="V11" s="24">
        <v>2</v>
      </c>
      <c r="W11" s="24">
        <v>1</v>
      </c>
      <c r="X11" s="24">
        <v>2</v>
      </c>
      <c r="Y11" s="24">
        <v>1</v>
      </c>
    </row>
    <row r="12" spans="1:25" x14ac:dyDescent="0.25">
      <c r="A12" s="23" t="s">
        <v>118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2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1</v>
      </c>
      <c r="V12" s="24">
        <v>0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3.2</v>
      </c>
      <c r="C14" s="26">
        <v>4.4000000000000004</v>
      </c>
      <c r="D14" s="26">
        <v>3.4</v>
      </c>
      <c r="E14" s="26">
        <v>3.8</v>
      </c>
      <c r="F14" s="26">
        <v>4.4000000000000004</v>
      </c>
      <c r="G14" s="26">
        <v>3.4</v>
      </c>
      <c r="H14" s="26">
        <v>4.5999999999999996</v>
      </c>
      <c r="I14" s="26">
        <v>4.5999999999999996</v>
      </c>
      <c r="J14" s="26">
        <v>4.2</v>
      </c>
      <c r="K14" s="26">
        <v>4</v>
      </c>
      <c r="L14" s="26">
        <v>3.6666666666666665</v>
      </c>
      <c r="M14" s="26">
        <v>3.6</v>
      </c>
      <c r="N14" s="26">
        <v>4.4000000000000004</v>
      </c>
      <c r="O14" s="26">
        <v>4.5999999999999996</v>
      </c>
      <c r="P14" s="26">
        <v>3.8</v>
      </c>
      <c r="Q14" s="26">
        <v>3.6</v>
      </c>
      <c r="R14" s="26">
        <v>3.8</v>
      </c>
      <c r="S14" s="26">
        <v>3.6</v>
      </c>
      <c r="T14" s="26">
        <v>4</v>
      </c>
      <c r="U14" s="26">
        <v>4.25</v>
      </c>
      <c r="V14" s="26">
        <v>3.8</v>
      </c>
      <c r="W14" s="26">
        <v>4</v>
      </c>
      <c r="X14" s="26">
        <v>4.2</v>
      </c>
      <c r="Y14" s="26">
        <v>3.6</v>
      </c>
    </row>
    <row r="15" spans="1:25" x14ac:dyDescent="0.25">
      <c r="A15" s="25" t="s">
        <v>37</v>
      </c>
      <c r="B15" s="26">
        <v>1.3038404810405295</v>
      </c>
      <c r="C15" s="26">
        <v>0.54772255750516674</v>
      </c>
      <c r="D15" s="26">
        <v>1.1401754250991383</v>
      </c>
      <c r="E15" s="26">
        <v>1.3038404810405295</v>
      </c>
      <c r="F15" s="26">
        <v>0.8944271909999163</v>
      </c>
      <c r="G15" s="26">
        <v>0.8944271909999163</v>
      </c>
      <c r="H15" s="26">
        <v>0.54772255750516674</v>
      </c>
      <c r="I15" s="26">
        <v>0.54772255750516674</v>
      </c>
      <c r="J15" s="26">
        <v>0.83666002653407512</v>
      </c>
      <c r="K15" s="26">
        <v>0.70710678118654757</v>
      </c>
      <c r="L15" s="26">
        <v>1.154700538379251</v>
      </c>
      <c r="M15" s="26">
        <v>0.8944271909999163</v>
      </c>
      <c r="N15" s="26">
        <v>0.54772255750516674</v>
      </c>
      <c r="O15" s="26">
        <v>0.54772255750516674</v>
      </c>
      <c r="P15" s="26">
        <v>1.3038404810405295</v>
      </c>
      <c r="Q15" s="26">
        <v>1.6733200530681513</v>
      </c>
      <c r="R15" s="26">
        <v>1.0954451150103319</v>
      </c>
      <c r="S15" s="26">
        <v>1.6733200530681513</v>
      </c>
      <c r="T15" s="26">
        <v>1</v>
      </c>
      <c r="U15" s="26">
        <v>0.9574271077563381</v>
      </c>
      <c r="V15" s="26">
        <v>1.0954451150103319</v>
      </c>
      <c r="W15" s="26">
        <v>0.70710678118654757</v>
      </c>
      <c r="X15" s="26">
        <v>0.83666002653407512</v>
      </c>
      <c r="Y15" s="26">
        <v>1.1401754250991383</v>
      </c>
    </row>
    <row r="16" spans="1:25" x14ac:dyDescent="0.25">
      <c r="A16" s="25" t="s">
        <v>38</v>
      </c>
      <c r="B16" s="28">
        <v>5</v>
      </c>
      <c r="C16" s="28">
        <v>5</v>
      </c>
      <c r="D16" s="28">
        <v>5</v>
      </c>
      <c r="E16" s="28">
        <v>5</v>
      </c>
      <c r="F16" s="28">
        <v>5</v>
      </c>
      <c r="G16" s="28">
        <v>5</v>
      </c>
      <c r="H16" s="28">
        <v>5</v>
      </c>
      <c r="I16" s="28">
        <v>5</v>
      </c>
      <c r="J16" s="28">
        <v>5</v>
      </c>
      <c r="K16" s="28">
        <v>5</v>
      </c>
      <c r="L16" s="28">
        <v>3</v>
      </c>
      <c r="M16" s="28">
        <v>5</v>
      </c>
      <c r="N16" s="28">
        <v>5</v>
      </c>
      <c r="O16" s="28">
        <v>5</v>
      </c>
      <c r="P16" s="28">
        <v>5</v>
      </c>
      <c r="Q16" s="28">
        <v>5</v>
      </c>
      <c r="R16" s="28">
        <v>5</v>
      </c>
      <c r="S16" s="28">
        <v>5</v>
      </c>
      <c r="T16" s="28">
        <v>5</v>
      </c>
      <c r="U16" s="28">
        <v>4</v>
      </c>
      <c r="V16" s="28">
        <v>5</v>
      </c>
      <c r="W16" s="28">
        <v>5</v>
      </c>
      <c r="X16" s="28">
        <v>5</v>
      </c>
      <c r="Y16" s="28">
        <v>5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1"/>
  <sheetViews>
    <sheetView workbookViewId="0"/>
  </sheetViews>
  <sheetFormatPr baseColWidth="10" defaultRowHeight="15" x14ac:dyDescent="0.25"/>
  <cols>
    <col min="1" max="1" width="21.425781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122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tr">
        <f>'Grado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133</v>
      </c>
    </row>
    <row r="7" spans="1:32" x14ac:dyDescent="0.25">
      <c r="A7" s="23">
        <v>1</v>
      </c>
      <c r="B7" s="24">
        <v>0</v>
      </c>
      <c r="C7" s="24">
        <v>0</v>
      </c>
      <c r="D7" s="24">
        <v>0</v>
      </c>
      <c r="E7" s="24">
        <v>5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1</v>
      </c>
      <c r="M7" s="24">
        <v>0</v>
      </c>
      <c r="N7" s="24">
        <v>4</v>
      </c>
      <c r="O7" s="24">
        <v>1</v>
      </c>
      <c r="P7" s="24">
        <v>2</v>
      </c>
      <c r="Q7" s="24">
        <v>0</v>
      </c>
      <c r="R7" s="24">
        <v>1</v>
      </c>
      <c r="S7" s="24">
        <v>2</v>
      </c>
      <c r="T7" s="24">
        <v>1</v>
      </c>
      <c r="U7" s="24">
        <v>1</v>
      </c>
      <c r="V7" s="24">
        <v>0</v>
      </c>
      <c r="W7" s="24">
        <v>0</v>
      </c>
      <c r="X7" s="24">
        <v>1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</row>
    <row r="8" spans="1:32" x14ac:dyDescent="0.25">
      <c r="A8" s="23">
        <v>2</v>
      </c>
      <c r="B8" s="24">
        <v>2</v>
      </c>
      <c r="C8" s="24">
        <v>2</v>
      </c>
      <c r="D8" s="24">
        <v>1</v>
      </c>
      <c r="E8" s="24">
        <v>2</v>
      </c>
      <c r="F8" s="24">
        <v>1</v>
      </c>
      <c r="G8" s="24">
        <v>1</v>
      </c>
      <c r="H8" s="24">
        <v>1</v>
      </c>
      <c r="I8" s="24">
        <v>3</v>
      </c>
      <c r="J8" s="24">
        <v>3</v>
      </c>
      <c r="K8" s="24">
        <v>0</v>
      </c>
      <c r="L8" s="24">
        <v>1</v>
      </c>
      <c r="M8" s="24">
        <v>1</v>
      </c>
      <c r="N8" s="24">
        <v>0</v>
      </c>
      <c r="O8" s="24">
        <v>1</v>
      </c>
      <c r="P8" s="24">
        <v>0</v>
      </c>
      <c r="Q8" s="24">
        <v>3</v>
      </c>
      <c r="R8" s="24">
        <v>2</v>
      </c>
      <c r="S8" s="24">
        <v>2</v>
      </c>
      <c r="T8" s="24">
        <v>2</v>
      </c>
      <c r="U8" s="24">
        <v>1</v>
      </c>
      <c r="V8" s="24">
        <v>0</v>
      </c>
      <c r="W8" s="24">
        <v>2</v>
      </c>
      <c r="X8" s="24">
        <v>0</v>
      </c>
      <c r="Y8" s="24">
        <v>0</v>
      </c>
      <c r="Z8" s="24">
        <v>1</v>
      </c>
      <c r="AA8" s="24">
        <v>0</v>
      </c>
      <c r="AB8" s="24">
        <v>1</v>
      </c>
      <c r="AC8" s="24">
        <v>0</v>
      </c>
      <c r="AD8" s="24">
        <v>1</v>
      </c>
      <c r="AE8" s="24">
        <v>0</v>
      </c>
      <c r="AF8" s="24">
        <v>2</v>
      </c>
    </row>
    <row r="9" spans="1:32" x14ac:dyDescent="0.25">
      <c r="A9" s="23">
        <v>3</v>
      </c>
      <c r="B9" s="24">
        <v>1</v>
      </c>
      <c r="C9" s="24">
        <v>2</v>
      </c>
      <c r="D9" s="24">
        <v>3</v>
      </c>
      <c r="E9" s="24">
        <v>0</v>
      </c>
      <c r="F9" s="24">
        <v>4</v>
      </c>
      <c r="G9" s="24">
        <v>3</v>
      </c>
      <c r="H9" s="24">
        <v>3</v>
      </c>
      <c r="I9" s="24">
        <v>3</v>
      </c>
      <c r="J9" s="24">
        <v>2</v>
      </c>
      <c r="K9" s="24">
        <v>1</v>
      </c>
      <c r="L9" s="24">
        <v>2</v>
      </c>
      <c r="M9" s="24">
        <v>2</v>
      </c>
      <c r="N9" s="24">
        <v>0</v>
      </c>
      <c r="O9" s="24">
        <v>2</v>
      </c>
      <c r="P9" s="24">
        <v>3</v>
      </c>
      <c r="Q9" s="24">
        <v>1</v>
      </c>
      <c r="R9" s="24">
        <v>0</v>
      </c>
      <c r="S9" s="24">
        <v>0</v>
      </c>
      <c r="T9" s="24">
        <v>2</v>
      </c>
      <c r="U9" s="24">
        <v>3</v>
      </c>
      <c r="V9" s="24">
        <v>3</v>
      </c>
      <c r="W9" s="24">
        <v>1</v>
      </c>
      <c r="X9" s="24">
        <v>1</v>
      </c>
      <c r="Y9" s="24">
        <v>2</v>
      </c>
      <c r="Z9" s="24">
        <v>1</v>
      </c>
      <c r="AA9" s="24">
        <v>3</v>
      </c>
      <c r="AB9" s="24">
        <v>0</v>
      </c>
      <c r="AC9" s="24">
        <v>3</v>
      </c>
      <c r="AD9" s="24">
        <v>2</v>
      </c>
      <c r="AE9" s="24">
        <v>2</v>
      </c>
      <c r="AF9" s="24">
        <v>1</v>
      </c>
    </row>
    <row r="10" spans="1:32" x14ac:dyDescent="0.25">
      <c r="A10" s="23">
        <v>4</v>
      </c>
      <c r="B10" s="24">
        <v>4</v>
      </c>
      <c r="C10" s="24">
        <v>3</v>
      </c>
      <c r="D10" s="24">
        <v>2</v>
      </c>
      <c r="E10" s="24">
        <v>0</v>
      </c>
      <c r="F10" s="24">
        <v>2</v>
      </c>
      <c r="G10" s="24">
        <v>2</v>
      </c>
      <c r="H10" s="24">
        <v>2</v>
      </c>
      <c r="I10" s="24">
        <v>0</v>
      </c>
      <c r="J10" s="24">
        <v>2</v>
      </c>
      <c r="K10" s="24">
        <v>5</v>
      </c>
      <c r="L10" s="24">
        <v>2</v>
      </c>
      <c r="M10" s="24">
        <v>2</v>
      </c>
      <c r="N10" s="24">
        <v>1</v>
      </c>
      <c r="O10" s="24">
        <v>3</v>
      </c>
      <c r="P10" s="24">
        <v>2</v>
      </c>
      <c r="Q10" s="24">
        <v>3</v>
      </c>
      <c r="R10" s="24">
        <v>2</v>
      </c>
      <c r="S10" s="24">
        <v>3</v>
      </c>
      <c r="T10" s="24">
        <v>1</v>
      </c>
      <c r="U10" s="24">
        <v>2</v>
      </c>
      <c r="V10" s="24">
        <v>1</v>
      </c>
      <c r="W10" s="24">
        <v>3</v>
      </c>
      <c r="X10" s="24">
        <v>4</v>
      </c>
      <c r="Y10" s="24">
        <v>3</v>
      </c>
      <c r="Z10" s="24">
        <v>4</v>
      </c>
      <c r="AA10" s="24">
        <v>4</v>
      </c>
      <c r="AB10" s="24">
        <v>4</v>
      </c>
      <c r="AC10" s="24">
        <v>2</v>
      </c>
      <c r="AD10" s="24">
        <v>3</v>
      </c>
      <c r="AE10" s="24">
        <v>1</v>
      </c>
      <c r="AF10" s="24">
        <v>2</v>
      </c>
    </row>
    <row r="11" spans="1:32" x14ac:dyDescent="0.25">
      <c r="A11" s="23">
        <v>5</v>
      </c>
      <c r="B11" s="24">
        <v>1</v>
      </c>
      <c r="C11" s="24">
        <v>1</v>
      </c>
      <c r="D11" s="24">
        <v>2</v>
      </c>
      <c r="E11" s="24">
        <v>1</v>
      </c>
      <c r="F11" s="24">
        <v>1</v>
      </c>
      <c r="G11" s="24">
        <v>2</v>
      </c>
      <c r="H11" s="24">
        <v>2</v>
      </c>
      <c r="I11" s="24">
        <v>1</v>
      </c>
      <c r="J11" s="24">
        <v>1</v>
      </c>
      <c r="K11" s="24">
        <v>2</v>
      </c>
      <c r="L11" s="24">
        <v>2</v>
      </c>
      <c r="M11" s="24">
        <v>2</v>
      </c>
      <c r="N11" s="24">
        <v>1</v>
      </c>
      <c r="O11" s="24">
        <v>1</v>
      </c>
      <c r="P11" s="24">
        <v>1</v>
      </c>
      <c r="Q11" s="24">
        <v>1</v>
      </c>
      <c r="R11" s="24">
        <v>1</v>
      </c>
      <c r="S11" s="24">
        <v>1</v>
      </c>
      <c r="T11" s="24">
        <v>2</v>
      </c>
      <c r="U11" s="24">
        <v>1</v>
      </c>
      <c r="V11" s="24">
        <v>2</v>
      </c>
      <c r="W11" s="24">
        <v>2</v>
      </c>
      <c r="X11" s="24">
        <v>2</v>
      </c>
      <c r="Y11" s="24">
        <v>3</v>
      </c>
      <c r="Z11" s="24">
        <v>2</v>
      </c>
      <c r="AA11" s="24">
        <v>1</v>
      </c>
      <c r="AB11" s="24">
        <v>3</v>
      </c>
      <c r="AC11" s="24">
        <v>3</v>
      </c>
      <c r="AD11" s="24">
        <v>1</v>
      </c>
      <c r="AE11" s="24">
        <v>3</v>
      </c>
      <c r="AF11" s="24">
        <v>2</v>
      </c>
    </row>
    <row r="12" spans="1:32" x14ac:dyDescent="0.25">
      <c r="A12" s="23" t="s">
        <v>118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1</v>
      </c>
      <c r="J12" s="24">
        <v>0</v>
      </c>
      <c r="K12" s="24">
        <v>0</v>
      </c>
      <c r="L12" s="24">
        <v>0</v>
      </c>
      <c r="M12" s="24">
        <v>1</v>
      </c>
      <c r="N12" s="24">
        <v>2</v>
      </c>
      <c r="O12" s="24">
        <v>0</v>
      </c>
      <c r="P12" s="24">
        <v>0</v>
      </c>
      <c r="Q12" s="24">
        <v>0</v>
      </c>
      <c r="R12" s="24">
        <v>2</v>
      </c>
      <c r="S12" s="24">
        <v>0</v>
      </c>
      <c r="T12" s="24">
        <v>0</v>
      </c>
      <c r="U12" s="24">
        <v>0</v>
      </c>
      <c r="V12" s="24">
        <v>2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1</v>
      </c>
      <c r="AE12" s="24">
        <v>2</v>
      </c>
      <c r="AF12" s="24">
        <v>1</v>
      </c>
    </row>
    <row r="13" spans="1:32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x14ac:dyDescent="0.25">
      <c r="A14" s="25" t="s">
        <v>36</v>
      </c>
      <c r="B14" s="26">
        <v>3.5</v>
      </c>
      <c r="C14" s="26">
        <v>3.375</v>
      </c>
      <c r="D14" s="26">
        <v>3.625</v>
      </c>
      <c r="E14" s="26">
        <v>1.75</v>
      </c>
      <c r="F14" s="26">
        <v>3.375</v>
      </c>
      <c r="G14" s="26">
        <v>3.625</v>
      </c>
      <c r="H14" s="26">
        <v>3.625</v>
      </c>
      <c r="I14" s="26">
        <v>2.8571428571428572</v>
      </c>
      <c r="J14" s="26">
        <v>3.125</v>
      </c>
      <c r="K14" s="26">
        <v>4.125</v>
      </c>
      <c r="L14" s="26">
        <v>3.375</v>
      </c>
      <c r="M14" s="26">
        <v>3.7142857142857144</v>
      </c>
      <c r="N14" s="26">
        <v>2.1666666666666665</v>
      </c>
      <c r="O14" s="26">
        <v>3.25</v>
      </c>
      <c r="P14" s="26">
        <v>3</v>
      </c>
      <c r="Q14" s="26">
        <v>3.25</v>
      </c>
      <c r="R14" s="26">
        <v>3</v>
      </c>
      <c r="S14" s="26">
        <v>2.875</v>
      </c>
      <c r="T14" s="26">
        <v>3.125</v>
      </c>
      <c r="U14" s="26">
        <v>3.125</v>
      </c>
      <c r="V14" s="26">
        <v>3.8333333333333335</v>
      </c>
      <c r="W14" s="26">
        <v>3.625</v>
      </c>
      <c r="X14" s="26">
        <v>3.75</v>
      </c>
      <c r="Y14" s="26">
        <v>4.125</v>
      </c>
      <c r="Z14" s="26">
        <v>3.875</v>
      </c>
      <c r="AA14" s="26">
        <v>3.75</v>
      </c>
      <c r="AB14" s="26">
        <v>4.125</v>
      </c>
      <c r="AC14" s="26">
        <v>4</v>
      </c>
      <c r="AD14" s="26">
        <v>3.5714285714285716</v>
      </c>
      <c r="AE14" s="26">
        <v>4.166666666666667</v>
      </c>
      <c r="AF14" s="26">
        <v>3.5714285714285716</v>
      </c>
    </row>
    <row r="15" spans="1:32" x14ac:dyDescent="0.25">
      <c r="A15" s="25" t="s">
        <v>37</v>
      </c>
      <c r="B15" s="26">
        <v>1.0690449676496976</v>
      </c>
      <c r="C15" s="26">
        <v>1.0606601717798212</v>
      </c>
      <c r="D15" s="26">
        <v>1.0606601717798212</v>
      </c>
      <c r="E15" s="26">
        <v>1.3887301496588271</v>
      </c>
      <c r="F15" s="26">
        <v>0.91612538131290433</v>
      </c>
      <c r="G15" s="26">
        <v>1.0606601717798212</v>
      </c>
      <c r="H15" s="26">
        <v>1.0606601717798212</v>
      </c>
      <c r="I15" s="26">
        <v>1.0690449676496974</v>
      </c>
      <c r="J15" s="26">
        <v>1.1259916264596033</v>
      </c>
      <c r="K15" s="26">
        <v>0.64086994446165568</v>
      </c>
      <c r="L15" s="26">
        <v>1.407885953173359</v>
      </c>
      <c r="M15" s="26">
        <v>1.1126972805283737</v>
      </c>
      <c r="N15" s="26">
        <v>1.8348478592697179</v>
      </c>
      <c r="O15" s="26">
        <v>1.2817398889233114</v>
      </c>
      <c r="P15" s="26">
        <v>1.4142135623730951</v>
      </c>
      <c r="Q15" s="26">
        <v>1.1649647450214351</v>
      </c>
      <c r="R15" s="26">
        <v>1.5491933384829668</v>
      </c>
      <c r="S15" s="26">
        <v>1.5526475085202969</v>
      </c>
      <c r="T15" s="26">
        <v>1.4577379737113252</v>
      </c>
      <c r="U15" s="26">
        <v>1.2464234547582249</v>
      </c>
      <c r="V15" s="26">
        <v>0.98319208025017457</v>
      </c>
      <c r="W15" s="26">
        <v>1.1877349391654208</v>
      </c>
      <c r="X15" s="26">
        <v>1.2817398889233114</v>
      </c>
      <c r="Y15" s="26">
        <v>0.83452296039628016</v>
      </c>
      <c r="Z15" s="26">
        <v>0.99103120896511487</v>
      </c>
      <c r="AA15" s="26">
        <v>0.70710678118654757</v>
      </c>
      <c r="AB15" s="26">
        <v>0.99103120896511487</v>
      </c>
      <c r="AC15" s="26">
        <v>0.92582009977255142</v>
      </c>
      <c r="AD15" s="26">
        <v>0.97590007294853265</v>
      </c>
      <c r="AE15" s="26">
        <v>0.98319208025017457</v>
      </c>
      <c r="AF15" s="26">
        <v>1.2724180205607032</v>
      </c>
    </row>
    <row r="16" spans="1:32" x14ac:dyDescent="0.25">
      <c r="A16" s="25" t="s">
        <v>38</v>
      </c>
      <c r="B16" s="28">
        <v>8</v>
      </c>
      <c r="C16" s="28">
        <v>8</v>
      </c>
      <c r="D16" s="28">
        <v>8</v>
      </c>
      <c r="E16" s="28">
        <v>8</v>
      </c>
      <c r="F16" s="28">
        <v>8</v>
      </c>
      <c r="G16" s="28">
        <v>8</v>
      </c>
      <c r="H16" s="28">
        <v>8</v>
      </c>
      <c r="I16" s="28">
        <v>7</v>
      </c>
      <c r="J16" s="28">
        <v>8</v>
      </c>
      <c r="K16" s="28">
        <v>8</v>
      </c>
      <c r="L16" s="28">
        <v>8</v>
      </c>
      <c r="M16" s="28">
        <v>7</v>
      </c>
      <c r="N16" s="28">
        <v>6</v>
      </c>
      <c r="O16" s="28">
        <v>8</v>
      </c>
      <c r="P16" s="28">
        <v>8</v>
      </c>
      <c r="Q16" s="28">
        <v>8</v>
      </c>
      <c r="R16" s="28">
        <v>6</v>
      </c>
      <c r="S16" s="28">
        <v>8</v>
      </c>
      <c r="T16" s="28">
        <v>8</v>
      </c>
      <c r="U16" s="28">
        <v>8</v>
      </c>
      <c r="V16" s="28">
        <v>6</v>
      </c>
      <c r="W16" s="28">
        <v>8</v>
      </c>
      <c r="X16" s="28">
        <v>8</v>
      </c>
      <c r="Y16" s="28">
        <v>8</v>
      </c>
      <c r="Z16" s="28">
        <v>8</v>
      </c>
      <c r="AA16" s="28">
        <v>8</v>
      </c>
      <c r="AB16" s="28">
        <v>8</v>
      </c>
      <c r="AC16" s="28">
        <v>8</v>
      </c>
      <c r="AD16" s="28">
        <v>7</v>
      </c>
      <c r="AE16" s="28">
        <v>6</v>
      </c>
      <c r="AF16" s="28">
        <v>7</v>
      </c>
    </row>
    <row r="17" spans="1:32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2" x14ac:dyDescent="0.25">
      <c r="A18" s="25" t="s">
        <v>128</v>
      </c>
      <c r="B18" s="25">
        <f>SUM(B7:B12)</f>
        <v>8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</row>
    <row r="19" spans="1:32" ht="30" x14ac:dyDescent="0.25">
      <c r="A19" s="25" t="s">
        <v>137</v>
      </c>
      <c r="B19" s="25">
        <v>14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x14ac:dyDescent="0.25">
      <c r="A20" s="25" t="s">
        <v>130</v>
      </c>
      <c r="B20" s="29">
        <f>B18/B19</f>
        <v>0.5714285714285714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  <row r="21" spans="1:32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6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125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tr">
        <f>'Grado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1</v>
      </c>
      <c r="C7" s="24">
        <v>0</v>
      </c>
      <c r="D7" s="24">
        <v>0</v>
      </c>
      <c r="E7" s="24">
        <v>1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2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0</v>
      </c>
      <c r="C8" s="24">
        <v>0</v>
      </c>
      <c r="D8" s="24">
        <v>2</v>
      </c>
      <c r="E8" s="24">
        <v>0</v>
      </c>
      <c r="F8" s="24">
        <v>0</v>
      </c>
      <c r="G8" s="24">
        <v>1</v>
      </c>
      <c r="H8" s="24">
        <v>1</v>
      </c>
      <c r="I8" s="24">
        <v>2</v>
      </c>
      <c r="J8" s="24">
        <v>2</v>
      </c>
      <c r="K8" s="24">
        <v>3</v>
      </c>
      <c r="L8" s="24">
        <v>1</v>
      </c>
      <c r="M8" s="24">
        <v>2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2</v>
      </c>
      <c r="U8" s="24">
        <v>0</v>
      </c>
      <c r="V8" s="24">
        <v>1</v>
      </c>
      <c r="W8" s="24">
        <v>0</v>
      </c>
      <c r="X8" s="24">
        <v>0</v>
      </c>
      <c r="Y8" s="24">
        <v>0</v>
      </c>
    </row>
    <row r="9" spans="1:25" x14ac:dyDescent="0.25">
      <c r="A9" s="23">
        <v>3</v>
      </c>
      <c r="B9" s="24">
        <v>5</v>
      </c>
      <c r="C9" s="24">
        <v>2</v>
      </c>
      <c r="D9" s="24">
        <v>4</v>
      </c>
      <c r="E9" s="24">
        <v>3</v>
      </c>
      <c r="F9" s="24">
        <v>4</v>
      </c>
      <c r="G9" s="24">
        <v>8</v>
      </c>
      <c r="H9" s="24">
        <v>6</v>
      </c>
      <c r="I9" s="24">
        <v>4</v>
      </c>
      <c r="J9" s="24">
        <v>5</v>
      </c>
      <c r="K9" s="24">
        <v>7</v>
      </c>
      <c r="L9" s="24">
        <v>4</v>
      </c>
      <c r="M9" s="24">
        <v>4</v>
      </c>
      <c r="N9" s="24">
        <v>7</v>
      </c>
      <c r="O9" s="24">
        <v>3</v>
      </c>
      <c r="P9" s="24">
        <v>0</v>
      </c>
      <c r="Q9" s="24">
        <v>2</v>
      </c>
      <c r="R9" s="24">
        <v>2</v>
      </c>
      <c r="S9" s="24">
        <v>4</v>
      </c>
      <c r="T9" s="24">
        <v>1</v>
      </c>
      <c r="U9" s="24">
        <v>2</v>
      </c>
      <c r="V9" s="24">
        <v>3</v>
      </c>
      <c r="W9" s="24">
        <v>3</v>
      </c>
      <c r="X9" s="24">
        <v>5</v>
      </c>
      <c r="Y9" s="24">
        <v>5</v>
      </c>
    </row>
    <row r="10" spans="1:25" x14ac:dyDescent="0.25">
      <c r="A10" s="23">
        <v>4</v>
      </c>
      <c r="B10" s="24">
        <v>4</v>
      </c>
      <c r="C10" s="24">
        <v>5</v>
      </c>
      <c r="D10" s="24">
        <v>3</v>
      </c>
      <c r="E10" s="24">
        <v>6</v>
      </c>
      <c r="F10" s="24">
        <v>5</v>
      </c>
      <c r="G10" s="24">
        <v>2</v>
      </c>
      <c r="H10" s="24">
        <v>3</v>
      </c>
      <c r="I10" s="24">
        <v>5</v>
      </c>
      <c r="J10" s="24">
        <v>4</v>
      </c>
      <c r="K10" s="24">
        <v>1</v>
      </c>
      <c r="L10" s="24">
        <v>3</v>
      </c>
      <c r="M10" s="24">
        <v>2</v>
      </c>
      <c r="N10" s="24">
        <v>3</v>
      </c>
      <c r="O10" s="24">
        <v>7</v>
      </c>
      <c r="P10" s="24">
        <v>5</v>
      </c>
      <c r="Q10" s="24">
        <v>2</v>
      </c>
      <c r="R10" s="24">
        <v>6</v>
      </c>
      <c r="S10" s="24">
        <v>5</v>
      </c>
      <c r="T10" s="24">
        <v>6</v>
      </c>
      <c r="U10" s="24">
        <v>3</v>
      </c>
      <c r="V10" s="24">
        <v>4</v>
      </c>
      <c r="W10" s="24">
        <v>6</v>
      </c>
      <c r="X10" s="24">
        <v>5</v>
      </c>
      <c r="Y10" s="24">
        <v>5</v>
      </c>
    </row>
    <row r="11" spans="1:25" x14ac:dyDescent="0.25">
      <c r="A11" s="23">
        <v>5</v>
      </c>
      <c r="B11" s="24">
        <v>1</v>
      </c>
      <c r="C11" s="24">
        <v>4</v>
      </c>
      <c r="D11" s="24">
        <v>2</v>
      </c>
      <c r="E11" s="24">
        <v>1</v>
      </c>
      <c r="F11" s="24">
        <v>2</v>
      </c>
      <c r="G11" s="24">
        <v>0</v>
      </c>
      <c r="H11" s="24">
        <v>1</v>
      </c>
      <c r="I11" s="24">
        <v>0</v>
      </c>
      <c r="J11" s="24">
        <v>0</v>
      </c>
      <c r="K11" s="24">
        <v>0</v>
      </c>
      <c r="L11" s="24">
        <v>1</v>
      </c>
      <c r="M11" s="24">
        <v>1</v>
      </c>
      <c r="N11" s="24">
        <v>1</v>
      </c>
      <c r="O11" s="24">
        <v>1</v>
      </c>
      <c r="P11" s="24">
        <v>6</v>
      </c>
      <c r="Q11" s="24">
        <v>7</v>
      </c>
      <c r="R11" s="24">
        <v>3</v>
      </c>
      <c r="S11" s="24">
        <v>2</v>
      </c>
      <c r="T11" s="24">
        <v>2</v>
      </c>
      <c r="U11" s="24">
        <v>3</v>
      </c>
      <c r="V11" s="24">
        <v>2</v>
      </c>
      <c r="W11" s="24">
        <v>1</v>
      </c>
      <c r="X11" s="24">
        <v>0</v>
      </c>
      <c r="Y11" s="24">
        <v>1</v>
      </c>
    </row>
    <row r="12" spans="1:25" x14ac:dyDescent="0.25">
      <c r="A12" s="23" t="s">
        <v>118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2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3</v>
      </c>
      <c r="V12" s="24">
        <v>1</v>
      </c>
      <c r="W12" s="24">
        <v>1</v>
      </c>
      <c r="X12" s="24">
        <v>1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3.3636363636363638</v>
      </c>
      <c r="C14" s="26">
        <v>4.1818181818181817</v>
      </c>
      <c r="D14" s="26">
        <v>3.4545454545454546</v>
      </c>
      <c r="E14" s="26">
        <v>3.5454545454545454</v>
      </c>
      <c r="F14" s="26">
        <v>3.8181818181818183</v>
      </c>
      <c r="G14" s="26">
        <v>3.0909090909090908</v>
      </c>
      <c r="H14" s="26">
        <v>3.3636363636363638</v>
      </c>
      <c r="I14" s="26">
        <v>3.2727272727272729</v>
      </c>
      <c r="J14" s="26">
        <v>3.1818181818181817</v>
      </c>
      <c r="K14" s="26">
        <v>2.8181818181818183</v>
      </c>
      <c r="L14" s="26">
        <v>3.4444444444444446</v>
      </c>
      <c r="M14" s="26">
        <v>2.8181818181818183</v>
      </c>
      <c r="N14" s="26">
        <v>3.4545454545454546</v>
      </c>
      <c r="O14" s="26">
        <v>3.8181818181818183</v>
      </c>
      <c r="P14" s="26">
        <v>4.5454545454545459</v>
      </c>
      <c r="Q14" s="26">
        <v>4.4545454545454541</v>
      </c>
      <c r="R14" s="26">
        <v>4.0909090909090908</v>
      </c>
      <c r="S14" s="26">
        <v>3.8181818181818183</v>
      </c>
      <c r="T14" s="26">
        <v>3.7272727272727271</v>
      </c>
      <c r="U14" s="26">
        <v>4.125</v>
      </c>
      <c r="V14" s="26">
        <v>3.7</v>
      </c>
      <c r="W14" s="26">
        <v>3.8</v>
      </c>
      <c r="X14" s="26">
        <v>3.5</v>
      </c>
      <c r="Y14" s="26">
        <v>3.6363636363636362</v>
      </c>
    </row>
    <row r="15" spans="1:25" x14ac:dyDescent="0.25">
      <c r="A15" s="25" t="s">
        <v>37</v>
      </c>
      <c r="B15" s="26">
        <v>1.0269106361049412</v>
      </c>
      <c r="C15" s="26">
        <v>0.75075719352954762</v>
      </c>
      <c r="D15" s="26">
        <v>1.0357254813546262</v>
      </c>
      <c r="E15" s="26">
        <v>1.0357254813546262</v>
      </c>
      <c r="F15" s="26">
        <v>0.75075719352954762</v>
      </c>
      <c r="G15" s="26">
        <v>0.53935988997059348</v>
      </c>
      <c r="H15" s="26">
        <v>0.8090398349558906</v>
      </c>
      <c r="I15" s="26">
        <v>0.78624539310689678</v>
      </c>
      <c r="J15" s="26">
        <v>0.75075719352954862</v>
      </c>
      <c r="K15" s="26">
        <v>0.60302268915552759</v>
      </c>
      <c r="L15" s="26">
        <v>0.88191710368819731</v>
      </c>
      <c r="M15" s="26">
        <v>1.2504544628399563</v>
      </c>
      <c r="N15" s="26">
        <v>0.68755165095232806</v>
      </c>
      <c r="O15" s="26">
        <v>0.60302268915552637</v>
      </c>
      <c r="P15" s="26">
        <v>0.52223296786709272</v>
      </c>
      <c r="Q15" s="26">
        <v>0.82019953226472397</v>
      </c>
      <c r="R15" s="26">
        <v>0.70064904974537046</v>
      </c>
      <c r="S15" s="26">
        <v>0.75075719352954762</v>
      </c>
      <c r="T15" s="26">
        <v>1.0090499582190262</v>
      </c>
      <c r="U15" s="26">
        <v>0.83452296039628016</v>
      </c>
      <c r="V15" s="26">
        <v>0.94868329805051343</v>
      </c>
      <c r="W15" s="26">
        <v>0.63245553203367533</v>
      </c>
      <c r="X15" s="26">
        <v>0.52704627669472992</v>
      </c>
      <c r="Y15" s="26">
        <v>0.67419986246324115</v>
      </c>
    </row>
    <row r="16" spans="1:25" x14ac:dyDescent="0.25">
      <c r="A16" s="25" t="s">
        <v>38</v>
      </c>
      <c r="B16" s="28">
        <v>11</v>
      </c>
      <c r="C16" s="28">
        <v>11</v>
      </c>
      <c r="D16" s="28">
        <v>11</v>
      </c>
      <c r="E16" s="28">
        <v>11</v>
      </c>
      <c r="F16" s="28">
        <v>11</v>
      </c>
      <c r="G16" s="28">
        <v>11</v>
      </c>
      <c r="H16" s="28">
        <v>11</v>
      </c>
      <c r="I16" s="28">
        <v>11</v>
      </c>
      <c r="J16" s="28">
        <v>11</v>
      </c>
      <c r="K16" s="28">
        <v>11</v>
      </c>
      <c r="L16" s="28">
        <v>9</v>
      </c>
      <c r="M16" s="28">
        <v>11</v>
      </c>
      <c r="N16" s="28">
        <v>11</v>
      </c>
      <c r="O16" s="28">
        <v>11</v>
      </c>
      <c r="P16" s="28">
        <v>11</v>
      </c>
      <c r="Q16" s="28">
        <v>11</v>
      </c>
      <c r="R16" s="28">
        <v>11</v>
      </c>
      <c r="S16" s="28">
        <v>11</v>
      </c>
      <c r="T16" s="28">
        <v>11</v>
      </c>
      <c r="U16" s="28">
        <v>8</v>
      </c>
      <c r="V16" s="28">
        <v>10</v>
      </c>
      <c r="W16" s="28">
        <v>10</v>
      </c>
      <c r="X16" s="28">
        <v>10</v>
      </c>
      <c r="Y16" s="28">
        <v>11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20"/>
  <sheetViews>
    <sheetView workbookViewId="0"/>
  </sheetViews>
  <sheetFormatPr baseColWidth="10" defaultRowHeight="15" x14ac:dyDescent="0.25"/>
  <cols>
    <col min="1" max="1" width="20.8554687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125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tr">
        <f>'Grado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133</v>
      </c>
    </row>
    <row r="7" spans="1:32" x14ac:dyDescent="0.25">
      <c r="A7" s="8">
        <v>1</v>
      </c>
      <c r="B7" s="20">
        <v>0</v>
      </c>
      <c r="C7" s="20">
        <v>0</v>
      </c>
      <c r="D7" s="20">
        <v>2</v>
      </c>
      <c r="E7" s="20">
        <v>2</v>
      </c>
      <c r="F7" s="20">
        <v>0</v>
      </c>
      <c r="G7" s="20">
        <v>0</v>
      </c>
      <c r="H7" s="20">
        <v>0</v>
      </c>
      <c r="I7" s="20">
        <v>3</v>
      </c>
      <c r="J7" s="20">
        <v>0</v>
      </c>
      <c r="K7" s="20">
        <v>0</v>
      </c>
      <c r="L7" s="20">
        <v>0</v>
      </c>
      <c r="M7" s="20">
        <v>1</v>
      </c>
      <c r="N7" s="20">
        <v>2</v>
      </c>
      <c r="O7" s="20">
        <v>1</v>
      </c>
      <c r="P7" s="20">
        <v>1</v>
      </c>
      <c r="Q7" s="20">
        <v>0</v>
      </c>
      <c r="R7" s="20">
        <v>0</v>
      </c>
      <c r="S7" s="20">
        <v>3</v>
      </c>
      <c r="T7" s="20">
        <v>1</v>
      </c>
      <c r="U7" s="20">
        <v>0</v>
      </c>
      <c r="V7" s="20">
        <v>2</v>
      </c>
      <c r="W7" s="20">
        <v>1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  <c r="AF7" s="20">
        <v>0</v>
      </c>
    </row>
    <row r="8" spans="1:32" x14ac:dyDescent="0.25">
      <c r="A8" s="8">
        <v>2</v>
      </c>
      <c r="B8" s="20">
        <v>1</v>
      </c>
      <c r="C8" s="20">
        <v>1</v>
      </c>
      <c r="D8" s="20">
        <v>1</v>
      </c>
      <c r="E8" s="20">
        <v>1</v>
      </c>
      <c r="F8" s="20">
        <v>2</v>
      </c>
      <c r="G8" s="20">
        <v>2</v>
      </c>
      <c r="H8" s="20">
        <v>1</v>
      </c>
      <c r="I8" s="20">
        <v>1</v>
      </c>
      <c r="J8" s="20">
        <v>1</v>
      </c>
      <c r="K8" s="20">
        <v>1</v>
      </c>
      <c r="L8" s="20">
        <v>1</v>
      </c>
      <c r="M8" s="20">
        <v>2</v>
      </c>
      <c r="N8" s="20">
        <v>0</v>
      </c>
      <c r="O8" s="20">
        <v>0</v>
      </c>
      <c r="P8" s="20">
        <v>2</v>
      </c>
      <c r="Q8" s="20">
        <v>3</v>
      </c>
      <c r="R8" s="20">
        <v>0</v>
      </c>
      <c r="S8" s="20">
        <v>4</v>
      </c>
      <c r="T8" s="20">
        <v>3</v>
      </c>
      <c r="U8" s="20">
        <v>3</v>
      </c>
      <c r="V8" s="20">
        <v>1</v>
      </c>
      <c r="W8" s="20">
        <v>0</v>
      </c>
      <c r="X8" s="20">
        <v>1</v>
      </c>
      <c r="Y8" s="20">
        <v>0</v>
      </c>
      <c r="Z8" s="20">
        <v>1</v>
      </c>
      <c r="AA8" s="20">
        <v>0</v>
      </c>
      <c r="AB8" s="20">
        <v>0</v>
      </c>
      <c r="AC8" s="20">
        <v>0</v>
      </c>
      <c r="AD8" s="20">
        <v>2</v>
      </c>
      <c r="AE8" s="20">
        <v>1</v>
      </c>
      <c r="AF8" s="20">
        <v>0</v>
      </c>
    </row>
    <row r="9" spans="1:32" x14ac:dyDescent="0.25">
      <c r="A9" s="8">
        <v>3</v>
      </c>
      <c r="B9" s="20">
        <v>3</v>
      </c>
      <c r="C9" s="20">
        <v>4</v>
      </c>
      <c r="D9" s="20">
        <v>0</v>
      </c>
      <c r="E9" s="20">
        <v>4</v>
      </c>
      <c r="F9" s="20">
        <v>3</v>
      </c>
      <c r="G9" s="20">
        <v>0</v>
      </c>
      <c r="H9" s="20">
        <v>5</v>
      </c>
      <c r="I9" s="20">
        <v>5</v>
      </c>
      <c r="J9" s="20">
        <v>5</v>
      </c>
      <c r="K9" s="20">
        <v>4</v>
      </c>
      <c r="L9" s="20">
        <v>3</v>
      </c>
      <c r="M9" s="20">
        <v>5</v>
      </c>
      <c r="N9" s="20">
        <v>5</v>
      </c>
      <c r="O9" s="20">
        <v>5</v>
      </c>
      <c r="P9" s="20">
        <v>5</v>
      </c>
      <c r="Q9" s="20">
        <v>3</v>
      </c>
      <c r="R9" s="20">
        <v>6</v>
      </c>
      <c r="S9" s="20">
        <v>2</v>
      </c>
      <c r="T9" s="20">
        <v>3</v>
      </c>
      <c r="U9" s="20">
        <v>3</v>
      </c>
      <c r="V9" s="20">
        <v>3</v>
      </c>
      <c r="W9" s="20">
        <v>5</v>
      </c>
      <c r="X9" s="20">
        <v>5</v>
      </c>
      <c r="Y9" s="20">
        <v>2</v>
      </c>
      <c r="Z9" s="20">
        <v>4</v>
      </c>
      <c r="AA9" s="20">
        <v>4</v>
      </c>
      <c r="AB9" s="20">
        <v>2</v>
      </c>
      <c r="AC9" s="20">
        <v>3</v>
      </c>
      <c r="AD9" s="20">
        <v>1</v>
      </c>
      <c r="AE9" s="20">
        <v>2</v>
      </c>
      <c r="AF9" s="20">
        <v>4</v>
      </c>
    </row>
    <row r="10" spans="1:32" x14ac:dyDescent="0.25">
      <c r="A10" s="8">
        <v>4</v>
      </c>
      <c r="B10" s="20">
        <v>5</v>
      </c>
      <c r="C10" s="20">
        <v>4</v>
      </c>
      <c r="D10" s="20">
        <v>1</v>
      </c>
      <c r="E10" s="20">
        <v>2</v>
      </c>
      <c r="F10" s="20">
        <v>2</v>
      </c>
      <c r="G10" s="20">
        <v>6</v>
      </c>
      <c r="H10" s="20">
        <v>3</v>
      </c>
      <c r="I10" s="20">
        <v>0</v>
      </c>
      <c r="J10" s="20">
        <v>3</v>
      </c>
      <c r="K10" s="20">
        <v>1</v>
      </c>
      <c r="L10" s="20">
        <v>4</v>
      </c>
      <c r="M10" s="20">
        <v>1</v>
      </c>
      <c r="N10" s="20">
        <v>2</v>
      </c>
      <c r="O10" s="20">
        <v>3</v>
      </c>
      <c r="P10" s="20">
        <v>1</v>
      </c>
      <c r="Q10" s="20">
        <v>3</v>
      </c>
      <c r="R10" s="20">
        <v>3</v>
      </c>
      <c r="S10" s="20">
        <v>0</v>
      </c>
      <c r="T10" s="20">
        <v>1</v>
      </c>
      <c r="U10" s="20">
        <v>3</v>
      </c>
      <c r="V10" s="20">
        <v>2</v>
      </c>
      <c r="W10" s="20">
        <v>3</v>
      </c>
      <c r="X10" s="20">
        <v>1</v>
      </c>
      <c r="Y10" s="20">
        <v>5</v>
      </c>
      <c r="Z10" s="20">
        <v>4</v>
      </c>
      <c r="AA10" s="20">
        <v>3</v>
      </c>
      <c r="AB10" s="20">
        <v>5</v>
      </c>
      <c r="AC10" s="20">
        <v>1</v>
      </c>
      <c r="AD10" s="20">
        <v>3</v>
      </c>
      <c r="AE10" s="20">
        <v>3</v>
      </c>
      <c r="AF10" s="20">
        <v>5</v>
      </c>
    </row>
    <row r="11" spans="1:32" x14ac:dyDescent="0.25">
      <c r="A11" s="8">
        <v>5</v>
      </c>
      <c r="B11" s="20">
        <v>0</v>
      </c>
      <c r="C11" s="20">
        <v>0</v>
      </c>
      <c r="D11" s="20">
        <v>0</v>
      </c>
      <c r="E11" s="20">
        <v>0</v>
      </c>
      <c r="F11" s="20">
        <v>2</v>
      </c>
      <c r="G11" s="20">
        <v>1</v>
      </c>
      <c r="H11" s="20">
        <v>0</v>
      </c>
      <c r="I11" s="20">
        <v>0</v>
      </c>
      <c r="J11" s="20">
        <v>0</v>
      </c>
      <c r="K11" s="20">
        <v>3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1</v>
      </c>
      <c r="U11" s="20">
        <v>0</v>
      </c>
      <c r="V11" s="20">
        <v>1</v>
      </c>
      <c r="W11" s="20">
        <v>0</v>
      </c>
      <c r="X11" s="20">
        <v>2</v>
      </c>
      <c r="Y11" s="20">
        <v>2</v>
      </c>
      <c r="Z11" s="20">
        <v>0</v>
      </c>
      <c r="AA11" s="20">
        <v>2</v>
      </c>
      <c r="AB11" s="20">
        <v>2</v>
      </c>
      <c r="AC11" s="20">
        <v>5</v>
      </c>
      <c r="AD11" s="20">
        <v>1</v>
      </c>
      <c r="AE11" s="20">
        <v>0</v>
      </c>
      <c r="AF11" s="20">
        <v>0</v>
      </c>
    </row>
    <row r="12" spans="1:32" x14ac:dyDescent="0.25">
      <c r="A12" s="8" t="s">
        <v>118</v>
      </c>
      <c r="B12" s="20">
        <v>0</v>
      </c>
      <c r="C12" s="20">
        <v>0</v>
      </c>
      <c r="D12" s="20">
        <v>5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2</v>
      </c>
      <c r="AE12" s="20">
        <v>3</v>
      </c>
      <c r="AF12" s="20">
        <v>0</v>
      </c>
    </row>
    <row r="13" spans="1:32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x14ac:dyDescent="0.25">
      <c r="A14" s="5" t="s">
        <v>36</v>
      </c>
      <c r="B14" s="18">
        <v>3.4444444444444446</v>
      </c>
      <c r="C14" s="18">
        <v>3.3333333333333335</v>
      </c>
      <c r="D14" s="18">
        <v>2</v>
      </c>
      <c r="E14" s="18">
        <v>2.6666666666666665</v>
      </c>
      <c r="F14" s="18">
        <v>3.4444444444444446</v>
      </c>
      <c r="G14" s="18">
        <v>3.6666666666666665</v>
      </c>
      <c r="H14" s="18">
        <v>3.2222222222222223</v>
      </c>
      <c r="I14" s="18">
        <v>2.2222222222222223</v>
      </c>
      <c r="J14" s="18">
        <v>3.2222222222222223</v>
      </c>
      <c r="K14" s="18">
        <v>3.6666666666666665</v>
      </c>
      <c r="L14" s="18">
        <v>3.5555555555555554</v>
      </c>
      <c r="M14" s="18">
        <v>2.6666666666666665</v>
      </c>
      <c r="N14" s="18">
        <v>2.7777777777777777</v>
      </c>
      <c r="O14" s="18">
        <v>3.1111111111111112</v>
      </c>
      <c r="P14" s="18">
        <v>2.6666666666666665</v>
      </c>
      <c r="Q14" s="18">
        <v>3</v>
      </c>
      <c r="R14" s="18">
        <v>3.3333333333333335</v>
      </c>
      <c r="S14" s="18">
        <v>1.8888888888888888</v>
      </c>
      <c r="T14" s="18">
        <v>2.7777777777777777</v>
      </c>
      <c r="U14" s="18">
        <v>3</v>
      </c>
      <c r="V14" s="18">
        <v>2.8888888888888888</v>
      </c>
      <c r="W14" s="18">
        <v>3.1111111111111112</v>
      </c>
      <c r="X14" s="18">
        <v>3.4444444444444446</v>
      </c>
      <c r="Y14" s="18">
        <v>4</v>
      </c>
      <c r="Z14" s="18">
        <v>3.3333333333333335</v>
      </c>
      <c r="AA14" s="18">
        <v>3.7777777777777777</v>
      </c>
      <c r="AB14" s="18">
        <v>4</v>
      </c>
      <c r="AC14" s="18">
        <v>4.2222222222222223</v>
      </c>
      <c r="AD14" s="18">
        <v>3.4285714285714284</v>
      </c>
      <c r="AE14" s="18">
        <v>3.3333333333333335</v>
      </c>
      <c r="AF14" s="18">
        <v>3.5555555555555554</v>
      </c>
    </row>
    <row r="15" spans="1:32" x14ac:dyDescent="0.25">
      <c r="A15" s="5" t="s">
        <v>37</v>
      </c>
      <c r="B15" s="18">
        <v>0.72648315725677948</v>
      </c>
      <c r="C15" s="18">
        <v>0.70710678118654757</v>
      </c>
      <c r="D15" s="18">
        <v>1.4142135623730951</v>
      </c>
      <c r="E15" s="18">
        <v>1.1180339887498949</v>
      </c>
      <c r="F15" s="18">
        <v>1.1303883305208784</v>
      </c>
      <c r="G15" s="18">
        <v>1</v>
      </c>
      <c r="H15" s="18">
        <v>0.66666666666666685</v>
      </c>
      <c r="I15" s="18">
        <v>0.97182531580755016</v>
      </c>
      <c r="J15" s="18">
        <v>0.66666666666666685</v>
      </c>
      <c r="K15" s="18">
        <v>1.1180339887498949</v>
      </c>
      <c r="L15" s="18">
        <v>0.88191710368819731</v>
      </c>
      <c r="M15" s="18">
        <v>0.8660254037844386</v>
      </c>
      <c r="N15" s="18">
        <v>1.0929064207170003</v>
      </c>
      <c r="O15" s="18">
        <v>0.92796072713833677</v>
      </c>
      <c r="P15" s="18">
        <v>0.8660254037844386</v>
      </c>
      <c r="Q15" s="18">
        <v>0.8660254037844386</v>
      </c>
      <c r="R15" s="18">
        <v>0.5</v>
      </c>
      <c r="S15" s="18">
        <v>0.78173595997057133</v>
      </c>
      <c r="T15" s="18">
        <v>1.2018504251546631</v>
      </c>
      <c r="U15" s="18">
        <v>0.8660254037844386</v>
      </c>
      <c r="V15" s="18">
        <v>1.3642254619787415</v>
      </c>
      <c r="W15" s="18">
        <v>0.92796072713833677</v>
      </c>
      <c r="X15" s="18">
        <v>1.0137937550497036</v>
      </c>
      <c r="Y15" s="18">
        <v>0.70710678118654757</v>
      </c>
      <c r="Z15" s="18">
        <v>0.70710678118654757</v>
      </c>
      <c r="AA15" s="18">
        <v>0.83333333333333237</v>
      </c>
      <c r="AB15" s="18">
        <v>0.70710678118654757</v>
      </c>
      <c r="AC15" s="18">
        <v>0.97182531580754927</v>
      </c>
      <c r="AD15" s="18">
        <v>1.1338934190276813</v>
      </c>
      <c r="AE15" s="18">
        <v>0.81649658092772548</v>
      </c>
      <c r="AF15" s="18">
        <v>0.52704627669473059</v>
      </c>
    </row>
    <row r="16" spans="1:32" x14ac:dyDescent="0.25">
      <c r="A16" s="5" t="s">
        <v>38</v>
      </c>
      <c r="B16" s="19">
        <v>9</v>
      </c>
      <c r="C16" s="19">
        <v>9</v>
      </c>
      <c r="D16" s="19">
        <v>4</v>
      </c>
      <c r="E16" s="19">
        <v>9</v>
      </c>
      <c r="F16" s="19">
        <v>9</v>
      </c>
      <c r="G16" s="19">
        <v>9</v>
      </c>
      <c r="H16" s="19">
        <v>9</v>
      </c>
      <c r="I16" s="19">
        <v>9</v>
      </c>
      <c r="J16" s="19">
        <v>9</v>
      </c>
      <c r="K16" s="19">
        <v>9</v>
      </c>
      <c r="L16" s="19">
        <v>9</v>
      </c>
      <c r="M16" s="19">
        <v>9</v>
      </c>
      <c r="N16" s="19">
        <v>9</v>
      </c>
      <c r="O16" s="19">
        <v>9</v>
      </c>
      <c r="P16" s="19">
        <v>9</v>
      </c>
      <c r="Q16" s="19">
        <v>9</v>
      </c>
      <c r="R16" s="19">
        <v>9</v>
      </c>
      <c r="S16" s="19">
        <v>9</v>
      </c>
      <c r="T16" s="19">
        <v>9</v>
      </c>
      <c r="U16" s="19">
        <v>9</v>
      </c>
      <c r="V16" s="19">
        <v>9</v>
      </c>
      <c r="W16" s="19">
        <v>9</v>
      </c>
      <c r="X16" s="19">
        <v>9</v>
      </c>
      <c r="Y16" s="19">
        <v>9</v>
      </c>
      <c r="Z16" s="19">
        <v>9</v>
      </c>
      <c r="AA16" s="19">
        <v>9</v>
      </c>
      <c r="AB16" s="19">
        <v>9</v>
      </c>
      <c r="AC16" s="19">
        <v>9</v>
      </c>
      <c r="AD16" s="19">
        <v>7</v>
      </c>
      <c r="AE16" s="19">
        <v>6</v>
      </c>
      <c r="AF16" s="19">
        <v>9</v>
      </c>
    </row>
    <row r="18" spans="1:2" x14ac:dyDescent="0.25">
      <c r="A18" s="5" t="s">
        <v>128</v>
      </c>
      <c r="B18" s="5">
        <f>SUM(B7:B12)</f>
        <v>9</v>
      </c>
    </row>
    <row r="19" spans="1:2" x14ac:dyDescent="0.25">
      <c r="A19" s="5" t="s">
        <v>137</v>
      </c>
      <c r="B19" s="5">
        <v>0</v>
      </c>
    </row>
    <row r="20" spans="1:2" x14ac:dyDescent="0.25">
      <c r="A20" s="5" t="s">
        <v>130</v>
      </c>
      <c r="B20" s="22" t="s">
        <v>138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16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tr">
        <f>'Grado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0</v>
      </c>
      <c r="C7" s="24">
        <v>0</v>
      </c>
      <c r="D7" s="24">
        <v>0</v>
      </c>
      <c r="E7" s="24">
        <v>1</v>
      </c>
      <c r="F7" s="24">
        <v>0</v>
      </c>
      <c r="G7" s="24">
        <v>1</v>
      </c>
      <c r="H7" s="24">
        <v>0</v>
      </c>
      <c r="I7" s="24">
        <v>0</v>
      </c>
      <c r="J7" s="24">
        <v>1</v>
      </c>
      <c r="K7" s="24">
        <v>1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0</v>
      </c>
      <c r="C8" s="24">
        <v>0</v>
      </c>
      <c r="D8" s="24">
        <v>2</v>
      </c>
      <c r="E8" s="24">
        <v>0</v>
      </c>
      <c r="F8" s="24">
        <v>0</v>
      </c>
      <c r="G8" s="24">
        <v>0</v>
      </c>
      <c r="H8" s="24">
        <v>2</v>
      </c>
      <c r="I8" s="24">
        <v>1</v>
      </c>
      <c r="J8" s="24">
        <v>1</v>
      </c>
      <c r="K8" s="24">
        <v>1</v>
      </c>
      <c r="L8" s="24">
        <v>2</v>
      </c>
      <c r="M8" s="24">
        <v>2</v>
      </c>
      <c r="N8" s="24">
        <v>1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1</v>
      </c>
      <c r="X8" s="24">
        <v>1</v>
      </c>
      <c r="Y8" s="24">
        <v>1</v>
      </c>
    </row>
    <row r="9" spans="1:25" x14ac:dyDescent="0.25">
      <c r="A9" s="23">
        <v>3</v>
      </c>
      <c r="B9" s="24">
        <v>3</v>
      </c>
      <c r="C9" s="24">
        <v>4</v>
      </c>
      <c r="D9" s="24">
        <v>1</v>
      </c>
      <c r="E9" s="24">
        <v>2</v>
      </c>
      <c r="F9" s="24">
        <v>2</v>
      </c>
      <c r="G9" s="24">
        <v>3</v>
      </c>
      <c r="H9" s="24">
        <v>2</v>
      </c>
      <c r="I9" s="24">
        <v>3</v>
      </c>
      <c r="J9" s="24">
        <v>2</v>
      </c>
      <c r="K9" s="24">
        <v>2</v>
      </c>
      <c r="L9" s="24">
        <v>1</v>
      </c>
      <c r="M9" s="24">
        <v>3</v>
      </c>
      <c r="N9" s="24">
        <v>1</v>
      </c>
      <c r="O9" s="24">
        <v>0</v>
      </c>
      <c r="P9" s="24">
        <v>2</v>
      </c>
      <c r="Q9" s="24">
        <v>2</v>
      </c>
      <c r="R9" s="24">
        <v>0</v>
      </c>
      <c r="S9" s="24">
        <v>3</v>
      </c>
      <c r="T9" s="24">
        <v>3</v>
      </c>
      <c r="U9" s="24">
        <v>3</v>
      </c>
      <c r="V9" s="24">
        <v>3</v>
      </c>
      <c r="W9" s="24">
        <v>1</v>
      </c>
      <c r="X9" s="24">
        <v>3</v>
      </c>
      <c r="Y9" s="24">
        <v>2</v>
      </c>
    </row>
    <row r="10" spans="1:25" x14ac:dyDescent="0.25">
      <c r="A10" s="23">
        <v>4</v>
      </c>
      <c r="B10" s="24">
        <v>3</v>
      </c>
      <c r="C10" s="24">
        <v>1</v>
      </c>
      <c r="D10" s="24">
        <v>3</v>
      </c>
      <c r="E10" s="24">
        <v>3</v>
      </c>
      <c r="F10" s="24">
        <v>5</v>
      </c>
      <c r="G10" s="24">
        <v>3</v>
      </c>
      <c r="H10" s="24">
        <v>3</v>
      </c>
      <c r="I10" s="24">
        <v>3</v>
      </c>
      <c r="J10" s="24">
        <v>3</v>
      </c>
      <c r="K10" s="24">
        <v>3</v>
      </c>
      <c r="L10" s="24">
        <v>2</v>
      </c>
      <c r="M10" s="24">
        <v>2</v>
      </c>
      <c r="N10" s="24">
        <v>4</v>
      </c>
      <c r="O10" s="24">
        <v>5</v>
      </c>
      <c r="P10" s="24">
        <v>4</v>
      </c>
      <c r="Q10" s="24">
        <v>4</v>
      </c>
      <c r="R10" s="24">
        <v>3</v>
      </c>
      <c r="S10" s="24">
        <v>3</v>
      </c>
      <c r="T10" s="24">
        <v>3</v>
      </c>
      <c r="U10" s="24">
        <v>3</v>
      </c>
      <c r="V10" s="24">
        <v>2</v>
      </c>
      <c r="W10" s="24">
        <v>3</v>
      </c>
      <c r="X10" s="24">
        <v>2</v>
      </c>
      <c r="Y10" s="24">
        <v>3</v>
      </c>
    </row>
    <row r="11" spans="1:25" x14ac:dyDescent="0.25">
      <c r="A11" s="23">
        <v>5</v>
      </c>
      <c r="B11" s="24">
        <v>1</v>
      </c>
      <c r="C11" s="24">
        <v>2</v>
      </c>
      <c r="D11" s="24">
        <v>1</v>
      </c>
      <c r="E11" s="24">
        <v>1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1</v>
      </c>
      <c r="O11" s="24">
        <v>2</v>
      </c>
      <c r="P11" s="24">
        <v>1</v>
      </c>
      <c r="Q11" s="24">
        <v>1</v>
      </c>
      <c r="R11" s="24">
        <v>2</v>
      </c>
      <c r="S11" s="24">
        <v>1</v>
      </c>
      <c r="T11" s="24">
        <v>1</v>
      </c>
      <c r="U11" s="24">
        <v>1</v>
      </c>
      <c r="V11" s="24">
        <v>1</v>
      </c>
      <c r="W11" s="24">
        <v>1</v>
      </c>
      <c r="X11" s="24">
        <v>0</v>
      </c>
      <c r="Y11" s="24">
        <v>0</v>
      </c>
    </row>
    <row r="12" spans="1:25" x14ac:dyDescent="0.25">
      <c r="A12" s="23" t="s">
        <v>118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2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2</v>
      </c>
      <c r="S12" s="24">
        <v>0</v>
      </c>
      <c r="T12" s="24">
        <v>0</v>
      </c>
      <c r="U12" s="24">
        <v>0</v>
      </c>
      <c r="V12" s="24">
        <v>1</v>
      </c>
      <c r="W12" s="24">
        <v>1</v>
      </c>
      <c r="X12" s="24">
        <v>1</v>
      </c>
      <c r="Y12" s="24">
        <v>1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3.7142857142857144</v>
      </c>
      <c r="C14" s="26">
        <v>3.7142857142857144</v>
      </c>
      <c r="D14" s="26">
        <v>3.4285714285714284</v>
      </c>
      <c r="E14" s="26">
        <v>3.4285714285714284</v>
      </c>
      <c r="F14" s="26">
        <v>3.7142857142857144</v>
      </c>
      <c r="G14" s="26">
        <v>3.1428571428571428</v>
      </c>
      <c r="H14" s="26">
        <v>3.1428571428571428</v>
      </c>
      <c r="I14" s="26">
        <v>3.2857142857142856</v>
      </c>
      <c r="J14" s="26">
        <v>3</v>
      </c>
      <c r="K14" s="26">
        <v>3</v>
      </c>
      <c r="L14" s="26">
        <v>3</v>
      </c>
      <c r="M14" s="26">
        <v>3</v>
      </c>
      <c r="N14" s="26">
        <v>3.7142857142857144</v>
      </c>
      <c r="O14" s="26">
        <v>4.2857142857142856</v>
      </c>
      <c r="P14" s="26">
        <v>3.8571428571428572</v>
      </c>
      <c r="Q14" s="26">
        <v>3.8571428571428572</v>
      </c>
      <c r="R14" s="26">
        <v>4.4000000000000004</v>
      </c>
      <c r="S14" s="26">
        <v>3.7142857142857144</v>
      </c>
      <c r="T14" s="26">
        <v>3.7142857142857144</v>
      </c>
      <c r="U14" s="26">
        <v>3.7142857142857144</v>
      </c>
      <c r="V14" s="26">
        <v>3.6666666666666665</v>
      </c>
      <c r="W14" s="26">
        <v>3.6666666666666665</v>
      </c>
      <c r="X14" s="26">
        <v>3.1666666666666665</v>
      </c>
      <c r="Y14" s="26">
        <v>3.3333333333333335</v>
      </c>
    </row>
    <row r="15" spans="1:25" x14ac:dyDescent="0.25">
      <c r="A15" s="25" t="s">
        <v>37</v>
      </c>
      <c r="B15" s="26">
        <v>0.75592894601845462</v>
      </c>
      <c r="C15" s="26">
        <v>0.95118973121134198</v>
      </c>
      <c r="D15" s="26">
        <v>1.1338934190276813</v>
      </c>
      <c r="E15" s="26">
        <v>1.2724180205607032</v>
      </c>
      <c r="F15" s="26">
        <v>0.48795003647426693</v>
      </c>
      <c r="G15" s="26">
        <v>1.0690449676496978</v>
      </c>
      <c r="H15" s="26">
        <v>0.89973541084243769</v>
      </c>
      <c r="I15" s="26">
        <v>0.75592894601845462</v>
      </c>
      <c r="J15" s="26">
        <v>1.1547005383792515</v>
      </c>
      <c r="K15" s="26">
        <v>1.1547005383792515</v>
      </c>
      <c r="L15" s="26">
        <v>1</v>
      </c>
      <c r="M15" s="26">
        <v>0.81649658092772603</v>
      </c>
      <c r="N15" s="26">
        <v>0.95118973121134198</v>
      </c>
      <c r="O15" s="26">
        <v>0.48795003647426449</v>
      </c>
      <c r="P15" s="26">
        <v>0.6900655593423547</v>
      </c>
      <c r="Q15" s="26">
        <v>0.6900655593423547</v>
      </c>
      <c r="R15" s="26">
        <v>0.54772255750516674</v>
      </c>
      <c r="S15" s="26">
        <v>0.75592894601845462</v>
      </c>
      <c r="T15" s="26">
        <v>0.75592894601845462</v>
      </c>
      <c r="U15" s="26">
        <v>0.75592894601845462</v>
      </c>
      <c r="V15" s="26">
        <v>0.81649658092772548</v>
      </c>
      <c r="W15" s="26">
        <v>1.0327955589886442</v>
      </c>
      <c r="X15" s="26">
        <v>0.75277265270908122</v>
      </c>
      <c r="Y15" s="26">
        <v>0.81649658092772548</v>
      </c>
    </row>
    <row r="16" spans="1:25" x14ac:dyDescent="0.25">
      <c r="A16" s="25" t="s">
        <v>38</v>
      </c>
      <c r="B16" s="28">
        <v>7</v>
      </c>
      <c r="C16" s="28">
        <v>7</v>
      </c>
      <c r="D16" s="28">
        <v>7</v>
      </c>
      <c r="E16" s="28">
        <v>7</v>
      </c>
      <c r="F16" s="28">
        <v>7</v>
      </c>
      <c r="G16" s="28">
        <v>7</v>
      </c>
      <c r="H16" s="28">
        <v>7</v>
      </c>
      <c r="I16" s="28">
        <v>7</v>
      </c>
      <c r="J16" s="28">
        <v>7</v>
      </c>
      <c r="K16" s="28">
        <v>7</v>
      </c>
      <c r="L16" s="28">
        <v>5</v>
      </c>
      <c r="M16" s="28">
        <v>7</v>
      </c>
      <c r="N16" s="28">
        <v>7</v>
      </c>
      <c r="O16" s="28">
        <v>7</v>
      </c>
      <c r="P16" s="28">
        <v>7</v>
      </c>
      <c r="Q16" s="28">
        <v>7</v>
      </c>
      <c r="R16" s="28">
        <v>5</v>
      </c>
      <c r="S16" s="28">
        <v>7</v>
      </c>
      <c r="T16" s="28">
        <v>7</v>
      </c>
      <c r="U16" s="28">
        <v>7</v>
      </c>
      <c r="V16" s="28">
        <v>6</v>
      </c>
      <c r="W16" s="28">
        <v>6</v>
      </c>
      <c r="X16" s="28">
        <v>6</v>
      </c>
      <c r="Y16" s="28">
        <v>6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F20"/>
  <sheetViews>
    <sheetView workbookViewId="0"/>
  </sheetViews>
  <sheetFormatPr baseColWidth="10" defaultRowHeight="15" x14ac:dyDescent="0.25"/>
  <cols>
    <col min="1" max="1" width="21.4257812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tr">
        <f>'Grado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133</v>
      </c>
    </row>
    <row r="7" spans="1:32" x14ac:dyDescent="0.25">
      <c r="A7" s="8">
        <v>1</v>
      </c>
      <c r="B7" s="20">
        <v>0</v>
      </c>
      <c r="C7" s="20">
        <v>0</v>
      </c>
      <c r="D7" s="20">
        <v>1</v>
      </c>
      <c r="E7" s="20">
        <v>2</v>
      </c>
      <c r="F7" s="20">
        <v>1</v>
      </c>
      <c r="G7" s="20">
        <v>1</v>
      </c>
      <c r="H7" s="20">
        <v>0</v>
      </c>
      <c r="I7" s="20">
        <v>2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1</v>
      </c>
      <c r="R7" s="20">
        <v>1</v>
      </c>
      <c r="S7" s="20">
        <v>1</v>
      </c>
      <c r="T7" s="20">
        <v>1</v>
      </c>
      <c r="U7" s="20">
        <v>1</v>
      </c>
      <c r="V7" s="20">
        <v>3</v>
      </c>
      <c r="W7" s="20">
        <v>1</v>
      </c>
      <c r="X7" s="20">
        <v>1</v>
      </c>
      <c r="Y7" s="20">
        <v>1</v>
      </c>
      <c r="Z7" s="20">
        <v>1</v>
      </c>
      <c r="AA7" s="20">
        <v>3</v>
      </c>
      <c r="AB7" s="20">
        <v>3</v>
      </c>
      <c r="AC7" s="20">
        <v>0</v>
      </c>
      <c r="AD7" s="20">
        <v>0</v>
      </c>
      <c r="AE7" s="20">
        <v>0</v>
      </c>
      <c r="AF7" s="20">
        <v>0</v>
      </c>
    </row>
    <row r="8" spans="1:32" x14ac:dyDescent="0.25">
      <c r="A8" s="8">
        <v>2</v>
      </c>
      <c r="B8" s="20">
        <v>2</v>
      </c>
      <c r="C8" s="20">
        <v>0</v>
      </c>
      <c r="D8" s="20">
        <v>1</v>
      </c>
      <c r="E8" s="20">
        <v>1</v>
      </c>
      <c r="F8" s="20">
        <v>4</v>
      </c>
      <c r="G8" s="20">
        <v>0</v>
      </c>
      <c r="H8" s="20">
        <v>0</v>
      </c>
      <c r="I8" s="20">
        <v>2</v>
      </c>
      <c r="J8" s="20">
        <v>1</v>
      </c>
      <c r="K8" s="20">
        <v>1</v>
      </c>
      <c r="L8" s="20">
        <v>1</v>
      </c>
      <c r="M8" s="20">
        <v>3</v>
      </c>
      <c r="N8" s="20">
        <v>2</v>
      </c>
      <c r="O8" s="20">
        <v>2</v>
      </c>
      <c r="P8" s="20">
        <v>1</v>
      </c>
      <c r="Q8" s="20">
        <v>0</v>
      </c>
      <c r="R8" s="20">
        <v>1</v>
      </c>
      <c r="S8" s="20">
        <v>0</v>
      </c>
      <c r="T8" s="20">
        <v>2</v>
      </c>
      <c r="U8" s="20">
        <v>0</v>
      </c>
      <c r="V8" s="20">
        <v>1</v>
      </c>
      <c r="W8" s="20">
        <v>2</v>
      </c>
      <c r="X8" s="20">
        <v>1</v>
      </c>
      <c r="Y8" s="20">
        <v>0</v>
      </c>
      <c r="Z8" s="20">
        <v>1</v>
      </c>
      <c r="AA8" s="20">
        <v>0</v>
      </c>
      <c r="AB8" s="20">
        <v>0</v>
      </c>
      <c r="AC8" s="20">
        <v>3</v>
      </c>
      <c r="AD8" s="20">
        <v>2</v>
      </c>
      <c r="AE8" s="20">
        <v>0</v>
      </c>
      <c r="AF8" s="20">
        <v>0</v>
      </c>
    </row>
    <row r="9" spans="1:32" x14ac:dyDescent="0.25">
      <c r="A9" s="8">
        <v>3</v>
      </c>
      <c r="B9" s="20">
        <v>2</v>
      </c>
      <c r="C9" s="20">
        <v>5</v>
      </c>
      <c r="D9" s="20">
        <v>1</v>
      </c>
      <c r="E9" s="20">
        <v>1</v>
      </c>
      <c r="F9" s="20">
        <v>0</v>
      </c>
      <c r="G9" s="20">
        <v>2</v>
      </c>
      <c r="H9" s="20">
        <v>1</v>
      </c>
      <c r="I9" s="20">
        <v>1</v>
      </c>
      <c r="J9" s="20">
        <v>4</v>
      </c>
      <c r="K9" s="20">
        <v>2</v>
      </c>
      <c r="L9" s="20">
        <v>2</v>
      </c>
      <c r="M9" s="20">
        <v>1</v>
      </c>
      <c r="N9" s="20">
        <v>3</v>
      </c>
      <c r="O9" s="20">
        <v>2</v>
      </c>
      <c r="P9" s="20">
        <v>3</v>
      </c>
      <c r="Q9" s="20">
        <v>3</v>
      </c>
      <c r="R9" s="20">
        <v>1</v>
      </c>
      <c r="S9" s="20">
        <v>1</v>
      </c>
      <c r="T9" s="20">
        <v>2</v>
      </c>
      <c r="U9" s="20">
        <v>3</v>
      </c>
      <c r="V9" s="20">
        <v>0</v>
      </c>
      <c r="W9" s="20">
        <v>1</v>
      </c>
      <c r="X9" s="20">
        <v>2</v>
      </c>
      <c r="Y9" s="20">
        <v>1</v>
      </c>
      <c r="Z9" s="20">
        <v>2</v>
      </c>
      <c r="AA9" s="20">
        <v>3</v>
      </c>
      <c r="AB9" s="20">
        <v>2</v>
      </c>
      <c r="AC9" s="20">
        <v>2</v>
      </c>
      <c r="AD9" s="20">
        <v>1</v>
      </c>
      <c r="AE9" s="20">
        <v>1</v>
      </c>
      <c r="AF9" s="20">
        <v>4</v>
      </c>
    </row>
    <row r="10" spans="1:32" x14ac:dyDescent="0.25">
      <c r="A10" s="8">
        <v>4</v>
      </c>
      <c r="B10" s="20">
        <v>2</v>
      </c>
      <c r="C10" s="20">
        <v>1</v>
      </c>
      <c r="D10" s="20">
        <v>1</v>
      </c>
      <c r="E10" s="20">
        <v>1</v>
      </c>
      <c r="F10" s="20">
        <v>1</v>
      </c>
      <c r="G10" s="20">
        <v>3</v>
      </c>
      <c r="H10" s="20">
        <v>4</v>
      </c>
      <c r="I10" s="20">
        <v>1</v>
      </c>
      <c r="J10" s="20">
        <v>1</v>
      </c>
      <c r="K10" s="20">
        <v>2</v>
      </c>
      <c r="L10" s="20">
        <v>2</v>
      </c>
      <c r="M10" s="20">
        <v>2</v>
      </c>
      <c r="N10" s="20">
        <v>0</v>
      </c>
      <c r="O10" s="20">
        <v>2</v>
      </c>
      <c r="P10" s="20">
        <v>2</v>
      </c>
      <c r="Q10" s="20">
        <v>1</v>
      </c>
      <c r="R10" s="20">
        <v>3</v>
      </c>
      <c r="S10" s="20">
        <v>2</v>
      </c>
      <c r="T10" s="20">
        <v>0</v>
      </c>
      <c r="U10" s="20">
        <v>1</v>
      </c>
      <c r="V10" s="20">
        <v>1</v>
      </c>
      <c r="W10" s="20">
        <v>1</v>
      </c>
      <c r="X10" s="20">
        <v>2</v>
      </c>
      <c r="Y10" s="20">
        <v>4</v>
      </c>
      <c r="Z10" s="20">
        <v>1</v>
      </c>
      <c r="AA10" s="20">
        <v>0</v>
      </c>
      <c r="AB10" s="20">
        <v>1</v>
      </c>
      <c r="AC10" s="20">
        <v>0</v>
      </c>
      <c r="AD10" s="20">
        <v>2</v>
      </c>
      <c r="AE10" s="20">
        <v>1</v>
      </c>
      <c r="AF10" s="20">
        <v>1</v>
      </c>
    </row>
    <row r="11" spans="1:32" x14ac:dyDescent="0.25">
      <c r="A11" s="8">
        <v>5</v>
      </c>
      <c r="B11" s="20">
        <v>0</v>
      </c>
      <c r="C11" s="20">
        <v>0</v>
      </c>
      <c r="D11" s="20">
        <v>0</v>
      </c>
      <c r="E11" s="20">
        <v>1</v>
      </c>
      <c r="F11" s="20">
        <v>0</v>
      </c>
      <c r="G11" s="20">
        <v>0</v>
      </c>
      <c r="H11" s="20">
        <v>1</v>
      </c>
      <c r="I11" s="20">
        <v>0</v>
      </c>
      <c r="J11" s="20">
        <v>0</v>
      </c>
      <c r="K11" s="20">
        <v>1</v>
      </c>
      <c r="L11" s="20">
        <v>0</v>
      </c>
      <c r="M11" s="20">
        <v>0</v>
      </c>
      <c r="N11" s="20">
        <v>1</v>
      </c>
      <c r="O11" s="20">
        <v>0</v>
      </c>
      <c r="P11" s="20">
        <v>0</v>
      </c>
      <c r="Q11" s="20">
        <v>1</v>
      </c>
      <c r="R11" s="20">
        <v>0</v>
      </c>
      <c r="S11" s="20">
        <v>0</v>
      </c>
      <c r="T11" s="20">
        <v>1</v>
      </c>
      <c r="U11" s="20">
        <v>1</v>
      </c>
      <c r="V11" s="20">
        <v>1</v>
      </c>
      <c r="W11" s="20">
        <v>0</v>
      </c>
      <c r="X11" s="20">
        <v>0</v>
      </c>
      <c r="Y11" s="20">
        <v>0</v>
      </c>
      <c r="Z11" s="20">
        <v>1</v>
      </c>
      <c r="AA11" s="20">
        <v>0</v>
      </c>
      <c r="AB11" s="20">
        <v>0</v>
      </c>
      <c r="AC11" s="20">
        <v>1</v>
      </c>
      <c r="AD11" s="20">
        <v>0</v>
      </c>
      <c r="AE11" s="20">
        <v>1</v>
      </c>
      <c r="AF11" s="20">
        <v>1</v>
      </c>
    </row>
    <row r="12" spans="1:32" x14ac:dyDescent="0.25">
      <c r="A12" s="8" t="s">
        <v>118</v>
      </c>
      <c r="B12" s="20">
        <v>0</v>
      </c>
      <c r="C12" s="20">
        <v>0</v>
      </c>
      <c r="D12" s="20">
        <v>2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2</v>
      </c>
      <c r="T12" s="20">
        <v>0</v>
      </c>
      <c r="U12" s="20">
        <v>0</v>
      </c>
      <c r="V12" s="20">
        <v>0</v>
      </c>
      <c r="W12" s="20">
        <v>1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1</v>
      </c>
      <c r="AE12" s="20">
        <v>3</v>
      </c>
      <c r="AF12" s="20">
        <v>0</v>
      </c>
    </row>
    <row r="13" spans="1:32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x14ac:dyDescent="0.25">
      <c r="A14" s="5" t="s">
        <v>36</v>
      </c>
      <c r="B14" s="18">
        <v>3</v>
      </c>
      <c r="C14" s="18">
        <v>3.1666666666666665</v>
      </c>
      <c r="D14" s="18">
        <v>2.5</v>
      </c>
      <c r="E14" s="18">
        <v>2.6666666666666665</v>
      </c>
      <c r="F14" s="18">
        <v>2.1666666666666665</v>
      </c>
      <c r="G14" s="18">
        <v>3.1666666666666665</v>
      </c>
      <c r="H14" s="18">
        <v>4</v>
      </c>
      <c r="I14" s="18">
        <v>2.1666666666666665</v>
      </c>
      <c r="J14" s="18">
        <v>3</v>
      </c>
      <c r="K14" s="18">
        <v>3.5</v>
      </c>
      <c r="L14" s="18">
        <v>3.2</v>
      </c>
      <c r="M14" s="18">
        <v>2.8333333333333335</v>
      </c>
      <c r="N14" s="18">
        <v>3</v>
      </c>
      <c r="O14" s="18">
        <v>3</v>
      </c>
      <c r="P14" s="18">
        <v>3.1666666666666665</v>
      </c>
      <c r="Q14" s="18">
        <v>3.1666666666666665</v>
      </c>
      <c r="R14" s="18">
        <v>3</v>
      </c>
      <c r="S14" s="18">
        <v>3</v>
      </c>
      <c r="T14" s="18">
        <v>2.6666666666666665</v>
      </c>
      <c r="U14" s="18">
        <v>3.1666666666666665</v>
      </c>
      <c r="V14" s="18">
        <v>2.3333333333333335</v>
      </c>
      <c r="W14" s="18">
        <v>2.4</v>
      </c>
      <c r="X14" s="18">
        <v>2.8333333333333335</v>
      </c>
      <c r="Y14" s="18">
        <v>3.3333333333333335</v>
      </c>
      <c r="Z14" s="18">
        <v>3</v>
      </c>
      <c r="AA14" s="18">
        <v>2</v>
      </c>
      <c r="AB14" s="18">
        <v>2.1666666666666665</v>
      </c>
      <c r="AC14" s="18">
        <v>2.8333333333333335</v>
      </c>
      <c r="AD14" s="18">
        <v>3</v>
      </c>
      <c r="AE14" s="18">
        <v>4</v>
      </c>
      <c r="AF14" s="18">
        <v>3.5</v>
      </c>
    </row>
    <row r="15" spans="1:32" x14ac:dyDescent="0.25">
      <c r="A15" s="5" t="s">
        <v>37</v>
      </c>
      <c r="B15" s="18">
        <v>0.89442719099991586</v>
      </c>
      <c r="C15" s="18">
        <v>0.40824829046386357</v>
      </c>
      <c r="D15" s="18">
        <v>1.2909944487358056</v>
      </c>
      <c r="E15" s="18">
        <v>1.6329931618554521</v>
      </c>
      <c r="F15" s="18">
        <v>0.9831920802501749</v>
      </c>
      <c r="G15" s="18">
        <v>1.1690451944500124</v>
      </c>
      <c r="H15" s="18">
        <v>0.63245553203367588</v>
      </c>
      <c r="I15" s="18">
        <v>1.169045194450012</v>
      </c>
      <c r="J15" s="18">
        <v>0.63245553203367588</v>
      </c>
      <c r="K15" s="18">
        <v>1.0488088481701516</v>
      </c>
      <c r="L15" s="18">
        <v>0.83666002653407512</v>
      </c>
      <c r="M15" s="18">
        <v>0.98319208025017524</v>
      </c>
      <c r="N15" s="18">
        <v>1.0954451150103321</v>
      </c>
      <c r="O15" s="18">
        <v>0.89442719099991586</v>
      </c>
      <c r="P15" s="18">
        <v>0.75277265270908122</v>
      </c>
      <c r="Q15" s="18">
        <v>1.3291601358251259</v>
      </c>
      <c r="R15" s="18">
        <v>1.2649110640673518</v>
      </c>
      <c r="S15" s="18">
        <v>1.4142135623730951</v>
      </c>
      <c r="T15" s="18">
        <v>1.3662601021279466</v>
      </c>
      <c r="U15" s="18">
        <v>1.3291601358251259</v>
      </c>
      <c r="V15" s="18">
        <v>1.7511900715418265</v>
      </c>
      <c r="W15" s="18">
        <v>1.1401754250991378</v>
      </c>
      <c r="X15" s="18">
        <v>1.1690451944500124</v>
      </c>
      <c r="Y15" s="18">
        <v>1.2110601416389963</v>
      </c>
      <c r="Z15" s="18">
        <v>1.4142135623730951</v>
      </c>
      <c r="AA15" s="18">
        <v>1.0954451150103321</v>
      </c>
      <c r="AB15" s="18">
        <v>1.3291601358251257</v>
      </c>
      <c r="AC15" s="18">
        <v>1.1690451944500124</v>
      </c>
      <c r="AD15" s="18">
        <v>1</v>
      </c>
      <c r="AE15" s="18">
        <v>1</v>
      </c>
      <c r="AF15" s="18">
        <v>0.83666002653407556</v>
      </c>
    </row>
    <row r="16" spans="1:32" x14ac:dyDescent="0.25">
      <c r="A16" s="5" t="s">
        <v>38</v>
      </c>
      <c r="B16" s="19">
        <v>6</v>
      </c>
      <c r="C16" s="19">
        <v>6</v>
      </c>
      <c r="D16" s="19">
        <v>4</v>
      </c>
      <c r="E16" s="19">
        <v>6</v>
      </c>
      <c r="F16" s="19">
        <v>6</v>
      </c>
      <c r="G16" s="19">
        <v>6</v>
      </c>
      <c r="H16" s="19">
        <v>6</v>
      </c>
      <c r="I16" s="19">
        <v>6</v>
      </c>
      <c r="J16" s="19">
        <v>6</v>
      </c>
      <c r="K16" s="19">
        <v>6</v>
      </c>
      <c r="L16" s="19">
        <v>5</v>
      </c>
      <c r="M16" s="19">
        <v>6</v>
      </c>
      <c r="N16" s="19">
        <v>6</v>
      </c>
      <c r="O16" s="19">
        <v>6</v>
      </c>
      <c r="P16" s="19">
        <v>6</v>
      </c>
      <c r="Q16" s="19">
        <v>6</v>
      </c>
      <c r="R16" s="19">
        <v>6</v>
      </c>
      <c r="S16" s="19">
        <v>4</v>
      </c>
      <c r="T16" s="19">
        <v>6</v>
      </c>
      <c r="U16" s="19">
        <v>6</v>
      </c>
      <c r="V16" s="19">
        <v>6</v>
      </c>
      <c r="W16" s="19">
        <v>5</v>
      </c>
      <c r="X16" s="19">
        <v>6</v>
      </c>
      <c r="Y16" s="19">
        <v>6</v>
      </c>
      <c r="Z16" s="19">
        <v>6</v>
      </c>
      <c r="AA16" s="19">
        <v>6</v>
      </c>
      <c r="AB16" s="19">
        <v>6</v>
      </c>
      <c r="AC16" s="19">
        <v>6</v>
      </c>
      <c r="AD16" s="19">
        <v>5</v>
      </c>
      <c r="AE16" s="19">
        <v>3</v>
      </c>
      <c r="AF16" s="19">
        <v>6</v>
      </c>
    </row>
    <row r="18" spans="1:2" x14ac:dyDescent="0.25">
      <c r="A18" s="5" t="s">
        <v>128</v>
      </c>
      <c r="B18" s="5">
        <f>SUM(B7:B12)</f>
        <v>6</v>
      </c>
    </row>
    <row r="19" spans="1:2" x14ac:dyDescent="0.25">
      <c r="A19" s="5" t="s">
        <v>137</v>
      </c>
      <c r="B19" s="5">
        <v>0</v>
      </c>
    </row>
    <row r="20" spans="1:2" x14ac:dyDescent="0.25">
      <c r="A20" s="5" t="s">
        <v>130</v>
      </c>
      <c r="B20" s="22" t="s">
        <v>138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16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132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tr">
        <f>'Grado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0</v>
      </c>
      <c r="C7" s="24">
        <v>0</v>
      </c>
      <c r="D7" s="24">
        <v>0</v>
      </c>
      <c r="E7" s="24">
        <v>1</v>
      </c>
      <c r="F7" s="24">
        <v>0</v>
      </c>
      <c r="G7" s="24">
        <v>1</v>
      </c>
      <c r="H7" s="24">
        <v>0</v>
      </c>
      <c r="I7" s="24">
        <v>0</v>
      </c>
      <c r="J7" s="24">
        <v>1</v>
      </c>
      <c r="K7" s="24">
        <v>1</v>
      </c>
      <c r="L7" s="24">
        <v>1</v>
      </c>
      <c r="M7" s="24">
        <v>2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0</v>
      </c>
      <c r="C8" s="24">
        <v>1</v>
      </c>
      <c r="D8" s="24">
        <v>1</v>
      </c>
      <c r="E8" s="24">
        <v>0</v>
      </c>
      <c r="F8" s="24">
        <v>0</v>
      </c>
      <c r="G8" s="24">
        <v>1</v>
      </c>
      <c r="H8" s="24">
        <v>1</v>
      </c>
      <c r="I8" s="24">
        <v>1</v>
      </c>
      <c r="J8" s="24">
        <v>0</v>
      </c>
      <c r="K8" s="24">
        <v>2</v>
      </c>
      <c r="L8" s="24">
        <v>0</v>
      </c>
      <c r="M8" s="24">
        <v>0</v>
      </c>
      <c r="N8" s="24">
        <v>1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1</v>
      </c>
      <c r="X8" s="24">
        <v>1</v>
      </c>
      <c r="Y8" s="24">
        <v>1</v>
      </c>
    </row>
    <row r="9" spans="1:25" x14ac:dyDescent="0.25">
      <c r="A9" s="23">
        <v>3</v>
      </c>
      <c r="B9" s="24">
        <v>1</v>
      </c>
      <c r="C9" s="24">
        <v>0</v>
      </c>
      <c r="D9" s="24">
        <v>1</v>
      </c>
      <c r="E9" s="24">
        <v>0</v>
      </c>
      <c r="F9" s="24">
        <v>1</v>
      </c>
      <c r="G9" s="24">
        <v>2</v>
      </c>
      <c r="H9" s="24">
        <v>1</v>
      </c>
      <c r="I9" s="24">
        <v>3</v>
      </c>
      <c r="J9" s="24">
        <v>3</v>
      </c>
      <c r="K9" s="24">
        <v>2</v>
      </c>
      <c r="L9" s="24">
        <v>1</v>
      </c>
      <c r="M9" s="24">
        <v>2</v>
      </c>
      <c r="N9" s="24">
        <v>1</v>
      </c>
      <c r="O9" s="24">
        <v>2</v>
      </c>
      <c r="P9" s="24">
        <v>1</v>
      </c>
      <c r="Q9" s="24">
        <v>1</v>
      </c>
      <c r="R9" s="24">
        <v>2</v>
      </c>
      <c r="S9" s="24">
        <v>1</v>
      </c>
      <c r="T9" s="24">
        <v>1</v>
      </c>
      <c r="U9" s="24">
        <v>1</v>
      </c>
      <c r="V9" s="24">
        <v>2</v>
      </c>
      <c r="W9" s="24">
        <v>0</v>
      </c>
      <c r="X9" s="24">
        <v>1</v>
      </c>
      <c r="Y9" s="24">
        <v>0</v>
      </c>
    </row>
    <row r="10" spans="1:25" x14ac:dyDescent="0.25">
      <c r="A10" s="23">
        <v>4</v>
      </c>
      <c r="B10" s="24">
        <v>1</v>
      </c>
      <c r="C10" s="24">
        <v>2</v>
      </c>
      <c r="D10" s="24">
        <v>1</v>
      </c>
      <c r="E10" s="24">
        <v>3</v>
      </c>
      <c r="F10" s="24">
        <v>3</v>
      </c>
      <c r="G10" s="24">
        <v>1</v>
      </c>
      <c r="H10" s="24">
        <v>3</v>
      </c>
      <c r="I10" s="24">
        <v>1</v>
      </c>
      <c r="J10" s="24">
        <v>1</v>
      </c>
      <c r="K10" s="24">
        <v>0</v>
      </c>
      <c r="L10" s="24">
        <v>0</v>
      </c>
      <c r="M10" s="24">
        <v>1</v>
      </c>
      <c r="N10" s="24">
        <v>3</v>
      </c>
      <c r="O10" s="24">
        <v>2</v>
      </c>
      <c r="P10" s="24">
        <v>2</v>
      </c>
      <c r="Q10" s="24">
        <v>1</v>
      </c>
      <c r="R10" s="24">
        <v>0</v>
      </c>
      <c r="S10" s="24">
        <v>3</v>
      </c>
      <c r="T10" s="24">
        <v>2</v>
      </c>
      <c r="U10" s="24">
        <v>2</v>
      </c>
      <c r="V10" s="24">
        <v>2</v>
      </c>
      <c r="W10" s="24">
        <v>4</v>
      </c>
      <c r="X10" s="24">
        <v>3</v>
      </c>
      <c r="Y10" s="24">
        <v>3</v>
      </c>
    </row>
    <row r="11" spans="1:25" x14ac:dyDescent="0.25">
      <c r="A11" s="23">
        <v>5</v>
      </c>
      <c r="B11" s="24">
        <v>3</v>
      </c>
      <c r="C11" s="24">
        <v>2</v>
      </c>
      <c r="D11" s="24">
        <v>2</v>
      </c>
      <c r="E11" s="24">
        <v>1</v>
      </c>
      <c r="F11" s="24">
        <v>1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1</v>
      </c>
      <c r="P11" s="24">
        <v>2</v>
      </c>
      <c r="Q11" s="24">
        <v>3</v>
      </c>
      <c r="R11" s="24">
        <v>3</v>
      </c>
      <c r="S11" s="24">
        <v>1</v>
      </c>
      <c r="T11" s="24">
        <v>2</v>
      </c>
      <c r="U11" s="24">
        <v>2</v>
      </c>
      <c r="V11" s="24">
        <v>1</v>
      </c>
      <c r="W11" s="24">
        <v>0</v>
      </c>
      <c r="X11" s="24">
        <v>0</v>
      </c>
      <c r="Y11" s="24">
        <v>1</v>
      </c>
    </row>
    <row r="12" spans="1:25" x14ac:dyDescent="0.25">
      <c r="A12" s="23" t="s">
        <v>118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3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4.4000000000000004</v>
      </c>
      <c r="C14" s="26">
        <v>4</v>
      </c>
      <c r="D14" s="26">
        <v>3.8</v>
      </c>
      <c r="E14" s="26">
        <v>3.6</v>
      </c>
      <c r="F14" s="26">
        <v>4</v>
      </c>
      <c r="G14" s="26">
        <v>2.6</v>
      </c>
      <c r="H14" s="26">
        <v>3.4</v>
      </c>
      <c r="I14" s="26">
        <v>3</v>
      </c>
      <c r="J14" s="26">
        <v>2.8</v>
      </c>
      <c r="K14" s="26">
        <v>2.2000000000000002</v>
      </c>
      <c r="L14" s="26">
        <v>2</v>
      </c>
      <c r="M14" s="26">
        <v>2.4</v>
      </c>
      <c r="N14" s="26">
        <v>3.4</v>
      </c>
      <c r="O14" s="26">
        <v>3.8</v>
      </c>
      <c r="P14" s="26">
        <v>4.2</v>
      </c>
      <c r="Q14" s="26">
        <v>4.4000000000000004</v>
      </c>
      <c r="R14" s="26">
        <v>4.2</v>
      </c>
      <c r="S14" s="26">
        <v>4</v>
      </c>
      <c r="T14" s="26">
        <v>4.2</v>
      </c>
      <c r="U14" s="26">
        <v>4.2</v>
      </c>
      <c r="V14" s="26">
        <v>3.8</v>
      </c>
      <c r="W14" s="26">
        <v>3.6</v>
      </c>
      <c r="X14" s="26">
        <v>3.4</v>
      </c>
      <c r="Y14" s="26">
        <v>3.8</v>
      </c>
    </row>
    <row r="15" spans="1:25" x14ac:dyDescent="0.25">
      <c r="A15" s="25" t="s">
        <v>37</v>
      </c>
      <c r="B15" s="26">
        <v>0.8944271909999163</v>
      </c>
      <c r="C15" s="26">
        <v>1.2247448713915889</v>
      </c>
      <c r="D15" s="26">
        <v>1.3038404810405295</v>
      </c>
      <c r="E15" s="26">
        <v>1.5165750888103104</v>
      </c>
      <c r="F15" s="26">
        <v>0.70710678118654757</v>
      </c>
      <c r="G15" s="26">
        <v>1.1401754250991383</v>
      </c>
      <c r="H15" s="26">
        <v>0.8944271909999163</v>
      </c>
      <c r="I15" s="26">
        <v>0.70710678118654757</v>
      </c>
      <c r="J15" s="26">
        <v>1.0954451150103319</v>
      </c>
      <c r="K15" s="26">
        <v>0.83666002653407567</v>
      </c>
      <c r="L15" s="26">
        <v>1.4142135623730951</v>
      </c>
      <c r="M15" s="26">
        <v>1.3416407864998738</v>
      </c>
      <c r="N15" s="26">
        <v>0.8944271909999163</v>
      </c>
      <c r="O15" s="26">
        <v>0.83666002653407512</v>
      </c>
      <c r="P15" s="26">
        <v>0.83666002653407512</v>
      </c>
      <c r="Q15" s="26">
        <v>0.8944271909999163</v>
      </c>
      <c r="R15" s="26">
        <v>1.0954451150103319</v>
      </c>
      <c r="S15" s="26">
        <v>0.70710678118654757</v>
      </c>
      <c r="T15" s="26">
        <v>0.83666002653407512</v>
      </c>
      <c r="U15" s="26">
        <v>0.83666002653407512</v>
      </c>
      <c r="V15" s="26">
        <v>0.83666002653407512</v>
      </c>
      <c r="W15" s="26">
        <v>0.8944271909999163</v>
      </c>
      <c r="X15" s="26">
        <v>0.8944271909999163</v>
      </c>
      <c r="Y15" s="26">
        <v>1.0954451150103319</v>
      </c>
    </row>
    <row r="16" spans="1:25" x14ac:dyDescent="0.25">
      <c r="A16" s="25" t="s">
        <v>38</v>
      </c>
      <c r="B16" s="28">
        <v>5</v>
      </c>
      <c r="C16" s="28">
        <v>5</v>
      </c>
      <c r="D16" s="28">
        <v>5</v>
      </c>
      <c r="E16" s="28">
        <v>5</v>
      </c>
      <c r="F16" s="28">
        <v>5</v>
      </c>
      <c r="G16" s="28">
        <v>5</v>
      </c>
      <c r="H16" s="28">
        <v>5</v>
      </c>
      <c r="I16" s="28">
        <v>5</v>
      </c>
      <c r="J16" s="28">
        <v>5</v>
      </c>
      <c r="K16" s="28">
        <v>5</v>
      </c>
      <c r="L16" s="28">
        <v>2</v>
      </c>
      <c r="M16" s="28">
        <v>5</v>
      </c>
      <c r="N16" s="28">
        <v>5</v>
      </c>
      <c r="O16" s="28">
        <v>5</v>
      </c>
      <c r="P16" s="28">
        <v>5</v>
      </c>
      <c r="Q16" s="28">
        <v>5</v>
      </c>
      <c r="R16" s="28">
        <v>5</v>
      </c>
      <c r="S16" s="28">
        <v>5</v>
      </c>
      <c r="T16" s="28">
        <v>5</v>
      </c>
      <c r="U16" s="28">
        <v>5</v>
      </c>
      <c r="V16" s="28">
        <v>5</v>
      </c>
      <c r="W16" s="28">
        <v>5</v>
      </c>
      <c r="X16" s="28">
        <v>5</v>
      </c>
      <c r="Y16" s="28">
        <v>5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F20"/>
  <sheetViews>
    <sheetView workbookViewId="0"/>
  </sheetViews>
  <sheetFormatPr baseColWidth="10" defaultRowHeight="15" x14ac:dyDescent="0.25"/>
  <cols>
    <col min="1" max="1" width="21.7109375" customWidth="1"/>
  </cols>
  <sheetData>
    <row r="1" spans="1:32" x14ac:dyDescent="0.25">
      <c r="A1" s="2" t="s">
        <v>82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tr">
        <f>'Grado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  <c r="AF6" s="10" t="s">
        <v>133</v>
      </c>
    </row>
    <row r="7" spans="1:32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  <c r="AF7" s="20">
        <v>0</v>
      </c>
    </row>
    <row r="8" spans="1:32" x14ac:dyDescent="0.25">
      <c r="A8" s="8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1</v>
      </c>
      <c r="Q8" s="20">
        <v>0</v>
      </c>
      <c r="R8" s="20">
        <v>0</v>
      </c>
      <c r="S8" s="20">
        <v>1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1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</row>
    <row r="9" spans="1:32" x14ac:dyDescent="0.25">
      <c r="A9" s="8">
        <v>3</v>
      </c>
      <c r="B9" s="20">
        <v>0</v>
      </c>
      <c r="C9" s="20">
        <v>1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1</v>
      </c>
      <c r="J9" s="20">
        <v>0</v>
      </c>
      <c r="K9" s="20">
        <v>1</v>
      </c>
      <c r="L9" s="20">
        <v>0</v>
      </c>
      <c r="M9" s="20">
        <v>0</v>
      </c>
      <c r="N9" s="20">
        <v>0</v>
      </c>
      <c r="O9" s="20">
        <v>1</v>
      </c>
      <c r="P9" s="20">
        <v>0</v>
      </c>
      <c r="Q9" s="20">
        <v>0</v>
      </c>
      <c r="R9" s="20">
        <v>1</v>
      </c>
      <c r="S9" s="20">
        <v>0</v>
      </c>
      <c r="T9" s="20">
        <v>1</v>
      </c>
      <c r="U9" s="20">
        <v>0</v>
      </c>
      <c r="V9" s="20">
        <v>1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  <c r="AC9" s="20">
        <v>1</v>
      </c>
      <c r="AD9" s="20">
        <v>0</v>
      </c>
      <c r="AE9" s="20">
        <v>0</v>
      </c>
      <c r="AF9" s="20">
        <v>0</v>
      </c>
    </row>
    <row r="10" spans="1:32" x14ac:dyDescent="0.25">
      <c r="A10" s="8">
        <v>4</v>
      </c>
      <c r="B10" s="20">
        <v>1</v>
      </c>
      <c r="C10" s="20">
        <v>0</v>
      </c>
      <c r="D10" s="20">
        <v>0</v>
      </c>
      <c r="E10" s="20">
        <v>1</v>
      </c>
      <c r="F10" s="20">
        <v>0</v>
      </c>
      <c r="G10" s="20">
        <v>1</v>
      </c>
      <c r="H10" s="20">
        <v>1</v>
      </c>
      <c r="I10" s="20">
        <v>0</v>
      </c>
      <c r="J10" s="20">
        <v>1</v>
      </c>
      <c r="K10" s="20">
        <v>0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1</v>
      </c>
      <c r="R10" s="20">
        <v>0</v>
      </c>
      <c r="S10" s="20">
        <v>0</v>
      </c>
      <c r="T10" s="20">
        <v>0</v>
      </c>
      <c r="U10" s="20">
        <v>1</v>
      </c>
      <c r="V10" s="20">
        <v>0</v>
      </c>
      <c r="W10" s="20">
        <v>1</v>
      </c>
      <c r="X10" s="20">
        <v>0</v>
      </c>
      <c r="Y10" s="20">
        <v>1</v>
      </c>
      <c r="Z10" s="20">
        <v>1</v>
      </c>
      <c r="AA10" s="20">
        <v>0</v>
      </c>
      <c r="AB10" s="20">
        <v>1</v>
      </c>
      <c r="AC10" s="20">
        <v>0</v>
      </c>
      <c r="AD10" s="20">
        <v>1</v>
      </c>
      <c r="AE10" s="20">
        <v>0</v>
      </c>
      <c r="AF10" s="20">
        <v>1</v>
      </c>
    </row>
    <row r="11" spans="1:32" x14ac:dyDescent="0.25">
      <c r="A11" s="8">
        <v>5</v>
      </c>
      <c r="B11" s="20">
        <v>0</v>
      </c>
      <c r="C11" s="20">
        <v>0</v>
      </c>
      <c r="D11" s="20">
        <v>0</v>
      </c>
      <c r="E11" s="20">
        <v>0</v>
      </c>
      <c r="F11" s="20">
        <v>1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1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1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20">
        <v>0</v>
      </c>
    </row>
    <row r="12" spans="1:32" x14ac:dyDescent="0.25">
      <c r="A12" s="8" t="s">
        <v>118</v>
      </c>
      <c r="B12" s="20">
        <v>0</v>
      </c>
      <c r="C12" s="20">
        <v>0</v>
      </c>
      <c r="D12" s="20">
        <v>1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0</v>
      </c>
      <c r="AE12" s="20">
        <v>1</v>
      </c>
      <c r="AF12" s="20">
        <v>0</v>
      </c>
    </row>
    <row r="13" spans="1:32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x14ac:dyDescent="0.25">
      <c r="A14" s="5" t="s">
        <v>36</v>
      </c>
      <c r="B14" s="18">
        <v>4</v>
      </c>
      <c r="C14" s="18">
        <v>3</v>
      </c>
      <c r="D14" s="18"/>
      <c r="E14" s="18">
        <v>4</v>
      </c>
      <c r="F14" s="18">
        <v>5</v>
      </c>
      <c r="G14" s="18">
        <v>4</v>
      </c>
      <c r="H14" s="18">
        <v>4</v>
      </c>
      <c r="I14" s="18">
        <v>3</v>
      </c>
      <c r="J14" s="18">
        <v>4</v>
      </c>
      <c r="K14" s="18">
        <v>3</v>
      </c>
      <c r="L14" s="18">
        <v>4</v>
      </c>
      <c r="M14" s="18"/>
      <c r="N14" s="18">
        <v>5</v>
      </c>
      <c r="O14" s="18">
        <v>3</v>
      </c>
      <c r="P14" s="18">
        <v>2</v>
      </c>
      <c r="Q14" s="18">
        <v>4</v>
      </c>
      <c r="R14" s="18">
        <v>3</v>
      </c>
      <c r="S14" s="18">
        <v>2</v>
      </c>
      <c r="T14" s="18">
        <v>3</v>
      </c>
      <c r="U14" s="18">
        <v>4</v>
      </c>
      <c r="V14" s="18">
        <v>3</v>
      </c>
      <c r="W14" s="18">
        <v>4</v>
      </c>
      <c r="X14" s="18">
        <v>5</v>
      </c>
      <c r="Y14" s="18">
        <v>4</v>
      </c>
      <c r="Z14" s="18">
        <v>4</v>
      </c>
      <c r="AA14" s="18">
        <v>2</v>
      </c>
      <c r="AB14" s="18">
        <v>4</v>
      </c>
      <c r="AC14" s="18">
        <v>3</v>
      </c>
      <c r="AD14" s="18">
        <v>4</v>
      </c>
      <c r="AE14" s="18"/>
      <c r="AF14" s="18">
        <v>4</v>
      </c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>
        <v>1</v>
      </c>
      <c r="C16" s="19">
        <v>1</v>
      </c>
      <c r="D16" s="19">
        <v>0</v>
      </c>
      <c r="E16" s="19">
        <v>1</v>
      </c>
      <c r="F16" s="19">
        <v>1</v>
      </c>
      <c r="G16" s="19">
        <v>1</v>
      </c>
      <c r="H16" s="19">
        <v>1</v>
      </c>
      <c r="I16" s="19">
        <v>1</v>
      </c>
      <c r="J16" s="19">
        <v>1</v>
      </c>
      <c r="K16" s="19">
        <v>1</v>
      </c>
      <c r="L16" s="19">
        <v>1</v>
      </c>
      <c r="M16" s="19">
        <v>0</v>
      </c>
      <c r="N16" s="19">
        <v>1</v>
      </c>
      <c r="O16" s="19">
        <v>1</v>
      </c>
      <c r="P16" s="19">
        <v>1</v>
      </c>
      <c r="Q16" s="19">
        <v>1</v>
      </c>
      <c r="R16" s="19">
        <v>1</v>
      </c>
      <c r="S16" s="19">
        <v>1</v>
      </c>
      <c r="T16" s="19">
        <v>1</v>
      </c>
      <c r="U16" s="19">
        <v>1</v>
      </c>
      <c r="V16" s="19">
        <v>1</v>
      </c>
      <c r="W16" s="19">
        <v>1</v>
      </c>
      <c r="X16" s="19">
        <v>1</v>
      </c>
      <c r="Y16" s="19">
        <v>1</v>
      </c>
      <c r="Z16" s="19">
        <v>1</v>
      </c>
      <c r="AA16" s="19">
        <v>1</v>
      </c>
      <c r="AB16" s="19">
        <v>1</v>
      </c>
      <c r="AC16" s="19">
        <v>1</v>
      </c>
      <c r="AD16" s="19">
        <v>1</v>
      </c>
      <c r="AE16" s="19">
        <v>0</v>
      </c>
      <c r="AF16" s="19">
        <v>1</v>
      </c>
    </row>
    <row r="18" spans="1:2" x14ac:dyDescent="0.25">
      <c r="A18" s="5" t="s">
        <v>128</v>
      </c>
      <c r="B18" s="5">
        <f>SUM(B7:B12)</f>
        <v>1</v>
      </c>
    </row>
    <row r="19" spans="1:2" x14ac:dyDescent="0.25">
      <c r="A19" s="5" t="s">
        <v>137</v>
      </c>
      <c r="B19" s="5">
        <v>0</v>
      </c>
    </row>
    <row r="20" spans="1:2" x14ac:dyDescent="0.25">
      <c r="A20" s="5" t="s">
        <v>130</v>
      </c>
      <c r="B20" s="22" t="s">
        <v>138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117</v>
      </c>
    </row>
    <row r="3" spans="1:10" x14ac:dyDescent="0.25">
      <c r="A3" s="1" t="s">
        <v>1</v>
      </c>
      <c r="B3" t="s">
        <v>119</v>
      </c>
    </row>
    <row r="4" spans="1:10" x14ac:dyDescent="0.25">
      <c r="A4" s="1" t="s">
        <v>2</v>
      </c>
      <c r="B4" t="s">
        <v>136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</row>
    <row r="8" spans="1:10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1</v>
      </c>
    </row>
    <row r="10" spans="1:10" x14ac:dyDescent="0.25">
      <c r="A10" s="8">
        <v>4</v>
      </c>
      <c r="B10" s="3">
        <v>1</v>
      </c>
      <c r="C10" s="3">
        <v>2</v>
      </c>
      <c r="D10" s="3">
        <v>2</v>
      </c>
      <c r="E10" s="3">
        <v>1</v>
      </c>
      <c r="F10" s="3">
        <v>2</v>
      </c>
      <c r="G10" s="3">
        <v>1</v>
      </c>
      <c r="H10" s="3">
        <v>0</v>
      </c>
      <c r="I10" s="3">
        <v>0</v>
      </c>
      <c r="J10" s="3">
        <v>2</v>
      </c>
    </row>
    <row r="11" spans="1:10" x14ac:dyDescent="0.25">
      <c r="A11" s="8">
        <v>5</v>
      </c>
      <c r="B11" s="3">
        <v>0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</row>
    <row r="12" spans="1:10" x14ac:dyDescent="0.25">
      <c r="A12" s="8" t="s">
        <v>118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120</v>
      </c>
      <c r="B14" s="18">
        <v>3</v>
      </c>
      <c r="C14" s="18">
        <v>4.333333333333333</v>
      </c>
      <c r="D14" s="18">
        <v>4.333333333333333</v>
      </c>
      <c r="E14" s="18">
        <v>3.6666666666666665</v>
      </c>
      <c r="F14" s="18">
        <v>3.6666666666666665</v>
      </c>
      <c r="G14" s="18">
        <v>3</v>
      </c>
      <c r="H14" s="18">
        <v>3</v>
      </c>
      <c r="I14" s="18">
        <v>3</v>
      </c>
      <c r="J14" s="18">
        <v>3.6666666666666665</v>
      </c>
    </row>
    <row r="15" spans="1:10" x14ac:dyDescent="0.25">
      <c r="A15" s="5" t="s">
        <v>37</v>
      </c>
      <c r="B15" s="18">
        <v>1.4142135623730951</v>
      </c>
      <c r="C15" s="18">
        <v>0.57735026918962473</v>
      </c>
      <c r="D15" s="18">
        <v>0.57735026918962473</v>
      </c>
      <c r="E15" s="18">
        <v>1.5275252316519463</v>
      </c>
      <c r="F15" s="18">
        <v>0.57735026918962473</v>
      </c>
      <c r="G15" s="18">
        <v>1</v>
      </c>
      <c r="H15" s="18">
        <v>2</v>
      </c>
      <c r="I15" s="18">
        <v>2</v>
      </c>
      <c r="J15" s="18">
        <v>0.57735026918962473</v>
      </c>
    </row>
    <row r="16" spans="1:10" x14ac:dyDescent="0.25">
      <c r="A16" s="5" t="s">
        <v>38</v>
      </c>
      <c r="B16" s="19">
        <v>2</v>
      </c>
      <c r="C16" s="19">
        <v>3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</row>
  </sheetData>
  <phoneticPr fontId="0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70</v>
      </c>
    </row>
    <row r="5" spans="1:2" x14ac:dyDescent="0.25">
      <c r="A5" s="13" t="s">
        <v>5</v>
      </c>
      <c r="B5" s="14" t="s">
        <v>42</v>
      </c>
    </row>
    <row r="6" spans="1:2" x14ac:dyDescent="0.25">
      <c r="A6" s="13" t="s">
        <v>6</v>
      </c>
      <c r="B6" s="14" t="s">
        <v>43</v>
      </c>
    </row>
    <row r="7" spans="1:2" x14ac:dyDescent="0.25">
      <c r="A7" s="13" t="s">
        <v>7</v>
      </c>
      <c r="B7" s="14" t="s">
        <v>44</v>
      </c>
    </row>
    <row r="8" spans="1:2" x14ac:dyDescent="0.25">
      <c r="A8" s="13" t="s">
        <v>8</v>
      </c>
      <c r="B8" s="14" t="s">
        <v>45</v>
      </c>
    </row>
    <row r="9" spans="1:2" x14ac:dyDescent="0.25">
      <c r="A9" s="13" t="s">
        <v>9</v>
      </c>
      <c r="B9" s="4" t="s">
        <v>46</v>
      </c>
    </row>
    <row r="10" spans="1:2" x14ac:dyDescent="0.25">
      <c r="A10" s="13" t="s">
        <v>10</v>
      </c>
      <c r="B10" s="14" t="s">
        <v>47</v>
      </c>
    </row>
    <row r="11" spans="1:2" x14ac:dyDescent="0.25">
      <c r="A11" s="13" t="s">
        <v>11</v>
      </c>
      <c r="B11" s="14" t="s">
        <v>48</v>
      </c>
    </row>
    <row r="12" spans="1:2" x14ac:dyDescent="0.25">
      <c r="A12" s="13" t="s">
        <v>12</v>
      </c>
      <c r="B12" s="14" t="s">
        <v>49</v>
      </c>
    </row>
    <row r="13" spans="1:2" ht="30" x14ac:dyDescent="0.25">
      <c r="A13" s="13" t="s">
        <v>13</v>
      </c>
      <c r="B13" s="14" t="s">
        <v>50</v>
      </c>
    </row>
    <row r="14" spans="1:2" x14ac:dyDescent="0.25">
      <c r="A14" s="13" t="s">
        <v>14</v>
      </c>
      <c r="B14" s="14" t="s">
        <v>51</v>
      </c>
    </row>
    <row r="15" spans="1:2" x14ac:dyDescent="0.25">
      <c r="A15" s="13" t="s">
        <v>15</v>
      </c>
      <c r="B15" s="14" t="s">
        <v>52</v>
      </c>
    </row>
    <row r="16" spans="1:2" x14ac:dyDescent="0.25">
      <c r="A16" s="13" t="s">
        <v>16</v>
      </c>
      <c r="B16" s="14" t="s">
        <v>53</v>
      </c>
    </row>
    <row r="17" spans="1:2" x14ac:dyDescent="0.25">
      <c r="A17" s="13" t="s">
        <v>17</v>
      </c>
      <c r="B17" s="14" t="s">
        <v>54</v>
      </c>
    </row>
    <row r="18" spans="1:2" x14ac:dyDescent="0.25">
      <c r="A18" s="13" t="s">
        <v>18</v>
      </c>
      <c r="B18" s="14" t="s">
        <v>55</v>
      </c>
    </row>
    <row r="19" spans="1:2" x14ac:dyDescent="0.25">
      <c r="A19" s="13" t="s">
        <v>19</v>
      </c>
      <c r="B19" s="4" t="s">
        <v>56</v>
      </c>
    </row>
    <row r="20" spans="1:2" x14ac:dyDescent="0.25">
      <c r="A20" s="13" t="s">
        <v>20</v>
      </c>
      <c r="B20" s="4" t="s">
        <v>57</v>
      </c>
    </row>
    <row r="21" spans="1:2" x14ac:dyDescent="0.25">
      <c r="A21" s="13" t="s">
        <v>21</v>
      </c>
      <c r="B21" s="14" t="s">
        <v>58</v>
      </c>
    </row>
    <row r="22" spans="1:2" x14ac:dyDescent="0.25">
      <c r="A22" s="13" t="s">
        <v>22</v>
      </c>
      <c r="B22" s="4" t="s">
        <v>59</v>
      </c>
    </row>
    <row r="23" spans="1:2" x14ac:dyDescent="0.25">
      <c r="A23" s="13" t="s">
        <v>23</v>
      </c>
      <c r="B23" s="14" t="s">
        <v>60</v>
      </c>
    </row>
    <row r="24" spans="1:2" x14ac:dyDescent="0.25">
      <c r="A24" s="13" t="s">
        <v>24</v>
      </c>
      <c r="B24" s="14" t="s">
        <v>61</v>
      </c>
    </row>
    <row r="25" spans="1:2" x14ac:dyDescent="0.25">
      <c r="A25" s="13" t="s">
        <v>25</v>
      </c>
      <c r="B25" s="14" t="s">
        <v>62</v>
      </c>
    </row>
    <row r="26" spans="1:2" x14ac:dyDescent="0.25">
      <c r="A26" s="13" t="s">
        <v>26</v>
      </c>
      <c r="B26" s="14" t="s">
        <v>63</v>
      </c>
    </row>
    <row r="27" spans="1:2" x14ac:dyDescent="0.25">
      <c r="A27" s="13" t="s">
        <v>27</v>
      </c>
      <c r="B27" s="14" t="s">
        <v>64</v>
      </c>
    </row>
    <row r="28" spans="1:2" x14ac:dyDescent="0.25">
      <c r="A28" s="13" t="s">
        <v>28</v>
      </c>
      <c r="B28" s="15" t="s">
        <v>65</v>
      </c>
    </row>
    <row r="29" spans="1:2" x14ac:dyDescent="0.25">
      <c r="A29" s="13" t="s">
        <v>29</v>
      </c>
      <c r="B29" s="15" t="s">
        <v>66</v>
      </c>
    </row>
    <row r="30" spans="1:2" x14ac:dyDescent="0.25">
      <c r="A30" s="13" t="s">
        <v>30</v>
      </c>
      <c r="B30" s="15" t="s">
        <v>67</v>
      </c>
    </row>
    <row r="31" spans="1:2" x14ac:dyDescent="0.25">
      <c r="A31" s="13" t="s">
        <v>31</v>
      </c>
      <c r="B31" s="15" t="s">
        <v>68</v>
      </c>
    </row>
    <row r="32" spans="1:2" x14ac:dyDescent="0.25">
      <c r="A32" s="13" t="s">
        <v>32</v>
      </c>
      <c r="B32" s="15" t="s">
        <v>69</v>
      </c>
    </row>
  </sheetData>
  <phoneticPr fontId="0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71</v>
      </c>
    </row>
    <row r="5" spans="1:2" x14ac:dyDescent="0.25">
      <c r="A5" s="6" t="s">
        <v>5</v>
      </c>
      <c r="B5" s="11" t="s">
        <v>72</v>
      </c>
    </row>
    <row r="6" spans="1:2" x14ac:dyDescent="0.25">
      <c r="A6" s="6" t="s">
        <v>6</v>
      </c>
      <c r="B6" s="11" t="s">
        <v>73</v>
      </c>
    </row>
    <row r="7" spans="1:2" ht="26.25" x14ac:dyDescent="0.25">
      <c r="A7" s="6" t="s">
        <v>7</v>
      </c>
      <c r="B7" s="11" t="s">
        <v>74</v>
      </c>
    </row>
    <row r="8" spans="1:2" ht="26.25" x14ac:dyDescent="0.25">
      <c r="A8" s="6" t="s">
        <v>8</v>
      </c>
      <c r="B8" s="11" t="s">
        <v>57</v>
      </c>
    </row>
    <row r="9" spans="1:2" x14ac:dyDescent="0.25">
      <c r="A9" s="6" t="s">
        <v>9</v>
      </c>
      <c r="B9" s="11" t="s">
        <v>76</v>
      </c>
    </row>
    <row r="10" spans="1:2" ht="26.25" x14ac:dyDescent="0.25">
      <c r="A10" s="6" t="s">
        <v>10</v>
      </c>
      <c r="B10" s="11" t="s">
        <v>77</v>
      </c>
    </row>
    <row r="11" spans="1:2" x14ac:dyDescent="0.25">
      <c r="A11" s="6" t="s">
        <v>11</v>
      </c>
      <c r="B11" s="11" t="s">
        <v>78</v>
      </c>
    </row>
    <row r="12" spans="1:2" x14ac:dyDescent="0.25">
      <c r="A12" s="6" t="s">
        <v>12</v>
      </c>
      <c r="B12" s="12" t="s">
        <v>81</v>
      </c>
    </row>
    <row r="13" spans="1:2" x14ac:dyDescent="0.25">
      <c r="A13" s="7" t="s">
        <v>30</v>
      </c>
      <c r="B13" s="3" t="s">
        <v>75</v>
      </c>
    </row>
    <row r="14" spans="1:2" x14ac:dyDescent="0.25">
      <c r="A14" s="7" t="s">
        <v>31</v>
      </c>
      <c r="B14" s="3" t="s">
        <v>79</v>
      </c>
    </row>
    <row r="15" spans="1:2" x14ac:dyDescent="0.25">
      <c r="A15" s="7" t="s">
        <v>32</v>
      </c>
      <c r="B15" s="3" t="s">
        <v>80</v>
      </c>
    </row>
  </sheetData>
  <phoneticPr fontId="0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88</v>
      </c>
    </row>
    <row r="4" spans="1:2" ht="24.75" x14ac:dyDescent="0.25">
      <c r="A4" s="13" t="s">
        <v>4</v>
      </c>
      <c r="B4" s="16" t="s">
        <v>70</v>
      </c>
    </row>
    <row r="5" spans="1:2" x14ac:dyDescent="0.25">
      <c r="A5" s="13" t="s">
        <v>5</v>
      </c>
      <c r="B5" s="16" t="s">
        <v>89</v>
      </c>
    </row>
    <row r="6" spans="1:2" x14ac:dyDescent="0.25">
      <c r="A6" s="13" t="s">
        <v>6</v>
      </c>
      <c r="B6" s="16" t="s">
        <v>90</v>
      </c>
    </row>
    <row r="7" spans="1:2" x14ac:dyDescent="0.25">
      <c r="A7" s="13" t="s">
        <v>7</v>
      </c>
      <c r="B7" s="16" t="s">
        <v>91</v>
      </c>
    </row>
    <row r="8" spans="1:2" x14ac:dyDescent="0.25">
      <c r="A8" s="13" t="s">
        <v>8</v>
      </c>
      <c r="B8" s="16" t="s">
        <v>92</v>
      </c>
    </row>
    <row r="9" spans="1:2" x14ac:dyDescent="0.25">
      <c r="A9" s="13" t="s">
        <v>9</v>
      </c>
      <c r="B9" s="16" t="s">
        <v>93</v>
      </c>
    </row>
    <row r="10" spans="1:2" x14ac:dyDescent="0.25">
      <c r="A10" s="13" t="s">
        <v>10</v>
      </c>
      <c r="B10" s="16" t="s">
        <v>94</v>
      </c>
    </row>
    <row r="11" spans="1:2" x14ac:dyDescent="0.25">
      <c r="A11" s="13" t="s">
        <v>11</v>
      </c>
      <c r="B11" s="16" t="s">
        <v>95</v>
      </c>
    </row>
    <row r="12" spans="1:2" x14ac:dyDescent="0.25">
      <c r="A12" s="13" t="s">
        <v>12</v>
      </c>
      <c r="B12" s="16" t="s">
        <v>96</v>
      </c>
    </row>
    <row r="13" spans="1:2" x14ac:dyDescent="0.25">
      <c r="A13" s="13" t="s">
        <v>13</v>
      </c>
      <c r="B13" s="16" t="s">
        <v>97</v>
      </c>
    </row>
    <row r="14" spans="1:2" x14ac:dyDescent="0.25">
      <c r="A14" s="13" t="s">
        <v>14</v>
      </c>
      <c r="B14" s="16" t="s">
        <v>98</v>
      </c>
    </row>
    <row r="15" spans="1:2" x14ac:dyDescent="0.25">
      <c r="A15" s="13" t="s">
        <v>15</v>
      </c>
      <c r="B15" s="16" t="s">
        <v>99</v>
      </c>
    </row>
    <row r="16" spans="1:2" x14ac:dyDescent="0.25">
      <c r="A16" s="13" t="s">
        <v>16</v>
      </c>
      <c r="B16" s="16" t="s">
        <v>100</v>
      </c>
    </row>
    <row r="17" spans="1:2" x14ac:dyDescent="0.25">
      <c r="A17" s="13" t="s">
        <v>17</v>
      </c>
      <c r="B17" s="16" t="s">
        <v>101</v>
      </c>
    </row>
    <row r="18" spans="1:2" x14ac:dyDescent="0.25">
      <c r="A18" s="13" t="s">
        <v>18</v>
      </c>
      <c r="B18" s="16" t="s">
        <v>102</v>
      </c>
    </row>
    <row r="19" spans="1:2" x14ac:dyDescent="0.25">
      <c r="A19" s="13" t="s">
        <v>19</v>
      </c>
      <c r="B19" s="16" t="s">
        <v>103</v>
      </c>
    </row>
    <row r="20" spans="1:2" x14ac:dyDescent="0.25">
      <c r="A20" s="13" t="s">
        <v>20</v>
      </c>
      <c r="B20" s="16" t="s">
        <v>135</v>
      </c>
    </row>
    <row r="21" spans="1:2" x14ac:dyDescent="0.25">
      <c r="A21" s="13" t="s">
        <v>21</v>
      </c>
      <c r="B21" s="16" t="s">
        <v>104</v>
      </c>
    </row>
    <row r="22" spans="1:2" x14ac:dyDescent="0.25">
      <c r="A22" s="13" t="s">
        <v>22</v>
      </c>
      <c r="B22" s="16" t="s">
        <v>105</v>
      </c>
    </row>
    <row r="23" spans="1:2" x14ac:dyDescent="0.25">
      <c r="A23" s="13" t="s">
        <v>23</v>
      </c>
      <c r="B23" s="16" t="s">
        <v>106</v>
      </c>
    </row>
    <row r="24" spans="1:2" x14ac:dyDescent="0.25">
      <c r="A24" s="13" t="s">
        <v>24</v>
      </c>
      <c r="B24" s="16" t="s">
        <v>107</v>
      </c>
    </row>
    <row r="25" spans="1:2" x14ac:dyDescent="0.25">
      <c r="A25" s="13" t="s">
        <v>25</v>
      </c>
      <c r="B25" s="16" t="s">
        <v>108</v>
      </c>
    </row>
    <row r="26" spans="1:2" x14ac:dyDescent="0.25">
      <c r="A26" s="13" t="s">
        <v>26</v>
      </c>
      <c r="B26" s="16" t="s">
        <v>109</v>
      </c>
    </row>
    <row r="27" spans="1:2" x14ac:dyDescent="0.25">
      <c r="A27" s="6" t="s">
        <v>27</v>
      </c>
      <c r="B27" s="16" t="s">
        <v>60</v>
      </c>
    </row>
    <row r="28" spans="1:2" x14ac:dyDescent="0.25">
      <c r="A28" s="6" t="s">
        <v>83</v>
      </c>
      <c r="B28" s="16" t="s">
        <v>115</v>
      </c>
    </row>
    <row r="29" spans="1:2" x14ac:dyDescent="0.25">
      <c r="A29" s="6" t="s">
        <v>84</v>
      </c>
      <c r="B29" s="16" t="s">
        <v>110</v>
      </c>
    </row>
    <row r="30" spans="1:2" x14ac:dyDescent="0.25">
      <c r="A30" s="6" t="s">
        <v>85</v>
      </c>
      <c r="B30" s="16" t="s">
        <v>54</v>
      </c>
    </row>
    <row r="31" spans="1:2" x14ac:dyDescent="0.25">
      <c r="A31" s="6" t="s">
        <v>86</v>
      </c>
      <c r="B31" s="16" t="s">
        <v>55</v>
      </c>
    </row>
    <row r="32" spans="1:2" x14ac:dyDescent="0.25">
      <c r="A32" s="6" t="s">
        <v>87</v>
      </c>
      <c r="B32" s="16" t="s">
        <v>111</v>
      </c>
    </row>
    <row r="33" spans="1:2" x14ac:dyDescent="0.25">
      <c r="A33" s="6" t="s">
        <v>112</v>
      </c>
      <c r="B33" s="16" t="s">
        <v>116</v>
      </c>
    </row>
    <row r="34" spans="1:2" x14ac:dyDescent="0.25">
      <c r="A34" s="6" t="s">
        <v>133</v>
      </c>
      <c r="B34" s="17" t="s">
        <v>64</v>
      </c>
    </row>
    <row r="35" spans="1:2" x14ac:dyDescent="0.25">
      <c r="A35" s="6" t="s">
        <v>114</v>
      </c>
      <c r="B35" s="17" t="s">
        <v>113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Grado ADE_PDI</vt:lpstr>
      <vt:lpstr>Grado ADE_Estud</vt:lpstr>
      <vt:lpstr>Grado Economía_PDI</vt:lpstr>
      <vt:lpstr>Grado Economía_Estud</vt:lpstr>
      <vt:lpstr>Grado Rel. Lab. y RR.HH._PDI</vt:lpstr>
      <vt:lpstr>Grado Rel. Lab. y RR.HH._Estud</vt:lpstr>
      <vt:lpstr>MU Creación Emp e Innov_PDI</vt:lpstr>
      <vt:lpstr>MUI Creación Emp e Innov_Estud</vt:lpstr>
      <vt:lpstr>MU Dirección Marketing_PDI</vt:lpstr>
      <vt:lpstr>MU Dirección Marketing_Estud</vt:lpstr>
      <vt:lpstr>MU Mark e Inv Merc_PDI</vt:lpstr>
      <vt:lpstr>MUI Mark e Inv Merc_Estud</vt:lpstr>
      <vt:lpstr>MUI CC Soc y Jdcas_PDI</vt:lpstr>
      <vt:lpstr>MUI CC Soc y Jdcas_Estud</vt:lpstr>
      <vt:lpstr>MUI Econ, Gest y Com_PDI</vt:lpstr>
      <vt:lpstr>MUI Econ, Gest y Com_Estud</vt:lpstr>
      <vt:lpstr>PCEO ADE-Dcho_PDI</vt:lpstr>
      <vt:lpstr>PCEO ADE-Dcho_Estud</vt:lpstr>
      <vt:lpstr>PCEO ADE-Econom_PDI</vt:lpstr>
      <vt:lpstr>PCEO ADE-Econom_Estud</vt:lpstr>
      <vt:lpstr>PCEO ADE-RRLL y RRHH_PDI</vt:lpstr>
      <vt:lpstr>PCEO ADE-RRLL y RRHH_Estud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2023-11-13T11:15:26Z</dcterms:modified>
</cp:coreProperties>
</file>