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13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rodero\AppData\Local\Temp\7zO8539F695\"/>
    </mc:Choice>
  </mc:AlternateContent>
  <xr:revisionPtr revIDLastSave="0" documentId="13_ncr:1_{4FB44706-586F-4A2E-B062-EC68DAA87811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Grado Admón. y Gest. Púb_PDI" sheetId="1" r:id="rId1"/>
    <sheet name="Grado Admón y Gest. Púb_Estud" sheetId="14" r:id="rId2"/>
    <sheet name="Grado Derecho_PDI" sheetId="10" r:id="rId3"/>
    <sheet name="Grado Derecho_Estud" sheetId="11" r:id="rId4"/>
    <sheet name="MU Abogacía_PDI" sheetId="12" r:id="rId5"/>
    <sheet name="MU Abogacía_Estud" sheetId="15" r:id="rId6"/>
    <sheet name="PCEO Derecho-ADE_PDI" sheetId="3" r:id="rId7"/>
    <sheet name="PCEO Derecho-ADE_Estud" sheetId="8" r:id="rId8"/>
    <sheet name="Otras Titulaciones_PDI" sheetId="13" r:id="rId9"/>
    <sheet name="MU CC Soc. y Jdcas_Estud" sheetId="16" r:id="rId10"/>
    <sheet name="PAS_centro" sheetId="4" r:id="rId11"/>
    <sheet name="código preguntas PDI" sheetId="5" r:id="rId12"/>
    <sheet name="código preguntas PAS" sheetId="6" r:id="rId13"/>
    <sheet name="código preguntas Estud" sheetId="17" r:id="rId14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18" i="8" l="1"/>
  <c r="B18" i="16"/>
  <c r="B20" i="16"/>
  <c r="B18" i="15"/>
  <c r="B20" i="15"/>
  <c r="B18" i="11"/>
  <c r="B20" i="11"/>
  <c r="B18" i="14"/>
  <c r="B20" i="14"/>
  <c r="B4" i="15"/>
  <c r="B4" i="16"/>
  <c r="B4" i="8"/>
  <c r="B4" i="3"/>
  <c r="B4" i="10"/>
  <c r="B4" i="13"/>
  <c r="B4" i="12"/>
  <c r="B4" i="14"/>
  <c r="B4" i="11"/>
</calcChain>
</file>

<file path=xl/sharedStrings.xml><?xml version="1.0" encoding="utf-8"?>
<sst xmlns="http://schemas.openxmlformats.org/spreadsheetml/2006/main" count="586" uniqueCount="134">
  <si>
    <t>TITULACIÓN:</t>
  </si>
  <si>
    <t>CENTRO:</t>
  </si>
  <si>
    <t>CURSO:</t>
  </si>
  <si>
    <t>Cuestionario</t>
  </si>
  <si>
    <t>P01</t>
  </si>
  <si>
    <t>P02</t>
  </si>
  <si>
    <t>P03</t>
  </si>
  <si>
    <t>P04</t>
  </si>
  <si>
    <t>P05</t>
  </si>
  <si>
    <t>P06</t>
  </si>
  <si>
    <t>P07</t>
  </si>
  <si>
    <t>P08</t>
  </si>
  <si>
    <t>P09</t>
  </si>
  <si>
    <t>P10</t>
  </si>
  <si>
    <t>P11</t>
  </si>
  <si>
    <t>P12</t>
  </si>
  <si>
    <t>P13</t>
  </si>
  <si>
    <t>P14</t>
  </si>
  <si>
    <t>P15</t>
  </si>
  <si>
    <t>P16</t>
  </si>
  <si>
    <t>P17</t>
  </si>
  <si>
    <t>P18</t>
  </si>
  <si>
    <t>P19</t>
  </si>
  <si>
    <t>P20</t>
  </si>
  <si>
    <t>P21</t>
  </si>
  <si>
    <t>P22</t>
  </si>
  <si>
    <t>P23</t>
  </si>
  <si>
    <t>P24</t>
  </si>
  <si>
    <t>COMENTARIOS_PE</t>
  </si>
  <si>
    <t>COMENTARIOS_EST</t>
  </si>
  <si>
    <t>COMENTARIOS_CG</t>
  </si>
  <si>
    <t>COMENTARIOS_RI</t>
  </si>
  <si>
    <t>COMENTARIOS_SG</t>
  </si>
  <si>
    <t>ENCUESTA DE SATISFACCIÓN CON LAS TITULACIONES</t>
  </si>
  <si>
    <t>PDI</t>
  </si>
  <si>
    <t>…</t>
  </si>
  <si>
    <t>Media titulación</t>
  </si>
  <si>
    <t>Desviación típica</t>
  </si>
  <si>
    <t>Nº respuesta válidas</t>
  </si>
  <si>
    <t>PAS</t>
  </si>
  <si>
    <t>ENCUESTA DE SATISFACCIÓN CON LAS TITULACIONES DE LA UEX (PAS)</t>
  </si>
  <si>
    <t>ENCUESTA DE SATISFACCIÓN CON LAS TITULACIONES DE LA UEX (PDI)</t>
  </si>
  <si>
    <t>Media centro</t>
  </si>
  <si>
    <t>Horarios de impartición de las clases del título</t>
  </si>
  <si>
    <t>Coordinación entre los profesores del título</t>
  </si>
  <si>
    <t>Número de alumnos matriculados por clase/grupo</t>
  </si>
  <si>
    <t>Carga de trabajo exigida a los alumnos</t>
  </si>
  <si>
    <t>Conocimientos previos del estudiante para comprender el contenido de la materia que imparte</t>
  </si>
  <si>
    <t>Nivel de asistencia de los estudiantes a clase</t>
  </si>
  <si>
    <t>Actitud de los estudiantes durante las clases</t>
  </si>
  <si>
    <t>Dedicación del tiempo suficiente para preparar la asignatura por parte del estudiante</t>
  </si>
  <si>
    <t>Aprovechamiento de recursos complementarios para afianzar el aprendizaje (bibliografía complementaria, materiales de apoyo en el campus virtual, etc.).</t>
  </si>
  <si>
    <t>Asistencia de los estudiantes a las tutorías programadas (ECTS)</t>
  </si>
  <si>
    <t>Asistencia de los estudiantes a las tutorías libres</t>
  </si>
  <si>
    <t>Resultados académicos de los estudiantes</t>
  </si>
  <si>
    <t>Disponibilidad de información sobre la titulación (Web, guías académicas,…)</t>
  </si>
  <si>
    <t>Atención prestada por el personal de administración y servicios del centro</t>
  </si>
  <si>
    <t>Gestión de los procesos administrativos del título (asignación de aulas, de fechas de exámenes, etc.)</t>
  </si>
  <si>
    <t>Gestión de los procesos administrativos comunes de la UEx (disponibilidad de las actas, plazo de matriculación, etc.)</t>
  </si>
  <si>
    <t>Aulas para la docencia teórica (instalaciones)</t>
  </si>
  <si>
    <t>Recursos materiales y tecnológicos disponibles para la actividad docente (cañones de vídeo, pizarras digitales, campus virtual, etc.).</t>
  </si>
  <si>
    <t>Espacios para el estudio</t>
  </si>
  <si>
    <t>Aulas para actividades prácticas: salas de informática, laboratorios</t>
  </si>
  <si>
    <t>Nivel de satisfacción con la/s asignatura/s impartida/s</t>
  </si>
  <si>
    <t>Satisfacción general con los estudiantes</t>
  </si>
  <si>
    <t>Nivel de satisfacción general con la titulación</t>
  </si>
  <si>
    <t>Comentarios al bloque PLAN DE ESTUDIOS (P1 A P5)</t>
  </si>
  <si>
    <t>Comentarios al bloque ESTUDIANTES (P6 A P13)</t>
  </si>
  <si>
    <t>comentarios al bloque COMUNICACIÓN Y GESTIÓN (P14 a P17)</t>
  </si>
  <si>
    <t>Comentarios al bloque RECURSOS E INFRAESTRUCTURAS (P18 A P21)</t>
  </si>
  <si>
    <t>Comentarios al bloque SATISFACCIÓN GENERAL (P22 a P24)</t>
  </si>
  <si>
    <t>Estructura del Plan de estudios (asignaturas que forman parte del título, número de asignaturas, secuenciación y distribución de créditos, reparto de competencias entre asignaturas)</t>
  </si>
  <si>
    <t>Disponibilidad de la información sobre aspectos docentes necesaria para atender a los estudiantes (fechas y requisitos de matriculación, aulas, horarios, etc.)</t>
  </si>
  <si>
    <t xml:space="preserve">Trato con los estudiantes del centro </t>
  </si>
  <si>
    <t xml:space="preserve">Trato con el profesorado del centro </t>
  </si>
  <si>
    <t>Gestión de los procesos administrativos de los títulos impartidos en el centro (asignación de aulas, de fechas de exámenes, etc.)</t>
  </si>
  <si>
    <t>Comentarios al bloque COMUNICACIÓN Y GESTIÓN (P1 a P5)</t>
  </si>
  <si>
    <t>Recursos materiales y tecnológicos disponibles para prestar servicios al estudiante y al profesorado</t>
  </si>
  <si>
    <t>Plantilla suficiente de personal de administración para atender correctamente la gestión administrativa del centro</t>
  </si>
  <si>
    <t>Plantilla suficiente de personal de servicios para atender correctamente a estudiantes y profesorado</t>
  </si>
  <si>
    <t>Comentarios al bloque RECURSOS E INFRAESTRUCTURAS (P6 a P8)</t>
  </si>
  <si>
    <t>Comentarios a la pregunta SATISFACCIÓN GENERAL (P9)</t>
  </si>
  <si>
    <t xml:space="preserve">Nivel de satisfacción general con la gestión de los aspectos académicos-administrativos del centro </t>
  </si>
  <si>
    <t>ENCUESTA DE SATISFACCIÓN CON LAS TITULACIONES DE LA UEX (ESTUDIANTES)</t>
  </si>
  <si>
    <t>P25</t>
  </si>
  <si>
    <t>P26</t>
  </si>
  <si>
    <t>P27</t>
  </si>
  <si>
    <t>P28</t>
  </si>
  <si>
    <t>P29</t>
  </si>
  <si>
    <t>ESTUDIANTES</t>
  </si>
  <si>
    <t>Extensión de los temarios o programas de las asignaturas</t>
  </si>
  <si>
    <t>Oferta de asignaturas optativas</t>
  </si>
  <si>
    <t>Oferta de prácticas externas</t>
  </si>
  <si>
    <t>Oferta de temas de Trabajo Fin de Grado/Master</t>
  </si>
  <si>
    <t>Configuración de horarios de clases</t>
  </si>
  <si>
    <t>Volumen de trabajo exigido</t>
  </si>
  <si>
    <t>Coordinación entre el profesorado para evitar duplicidad de contenidos en las asignaturas</t>
  </si>
  <si>
    <t>Distribución de tareas/trabajos a lo largo del curso</t>
  </si>
  <si>
    <t>Publicidad y distribución de fechas de exámenes</t>
  </si>
  <si>
    <t>Organización de los trabajos fin de grado/máster (fechas de entrega, de defensa, constitución de tribunales, etc.)</t>
  </si>
  <si>
    <t>Organización de las tutorías programadas ECTS</t>
  </si>
  <si>
    <t>Organización de las prácticas externas</t>
  </si>
  <si>
    <t>Métodos de enseñanza empleado por los profesores</t>
  </si>
  <si>
    <t xml:space="preserve">Equilibrio entre contenidos teóricos y prácticos de las asignaturas </t>
  </si>
  <si>
    <t>Cumplimiento de los temarios de las asignaturas</t>
  </si>
  <si>
    <t>Actividades de formación complementarias (visitas, jornadas, etc.)</t>
  </si>
  <si>
    <t xml:space="preserve">Cumplimiento de los horarios de las clases </t>
  </si>
  <si>
    <t>Cumplimiento de los sistemas y criterios de evaluación que se han publicado</t>
  </si>
  <si>
    <t>Cumplimiento de los horarios de tutorías</t>
  </si>
  <si>
    <t>Satisfacción general con la actuación docente del profesorado</t>
  </si>
  <si>
    <t>Aulas para la docencia teórica (instalaciones y recursos tecnológicos para la actividad docente, como cañones de vídeo, pizarras digitales, etc.)</t>
  </si>
  <si>
    <t>Trámites de matriculación y gestión de expedientes</t>
  </si>
  <si>
    <t>Organización de la movilidad del alumno (programas Sócrates, Erasmus, Sicue,…)</t>
  </si>
  <si>
    <t>P30</t>
  </si>
  <si>
    <t>OBSERVACIONES Y SUGERENCIAS</t>
  </si>
  <si>
    <t>COMENTARIOS</t>
  </si>
  <si>
    <t>Aulas para actividades prácticas (salas de informática, laboratorios)</t>
  </si>
  <si>
    <t>Orientación y apoyo al estudiante (Plan de Acción Tutorial de la Titulación, Oficina de Atención al Estudiante, etc.).</t>
  </si>
  <si>
    <t>Todas las del Centro</t>
  </si>
  <si>
    <t>NS/NC</t>
  </si>
  <si>
    <t>Facultad de Derecho</t>
  </si>
  <si>
    <t>Grado en Administración y Gestión Pública</t>
  </si>
  <si>
    <t>Grado en Derecho</t>
  </si>
  <si>
    <t>P.C.E.O. Derecho / Administración y Dirección de Empresas</t>
  </si>
  <si>
    <t>Nº encuestados</t>
  </si>
  <si>
    <t>Tasa de Participación</t>
  </si>
  <si>
    <t>Master Universitario en Abogacía</t>
  </si>
  <si>
    <t>Master Universitario en Investigación en Ciencias Sociales y Jurídicas</t>
  </si>
  <si>
    <t>P31</t>
  </si>
  <si>
    <t>Otras Titulaciones</t>
  </si>
  <si>
    <t>Sistemas de evaluación empleados por los profesores</t>
  </si>
  <si>
    <t>2016/2017</t>
  </si>
  <si>
    <t>Total títulos solicitados</t>
  </si>
  <si>
    <t>-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</si>
</sst>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"/>
    <numFmt numFmtId="165" formatCode="0.0%"/>
  </numFmts>
  <fonts count="5" x14ac:knownFonts="1">
    <font>
      <sz val="11"/>
      <color theme="1"/>
      <name val="Calibri"/>
      <family val="2"/>
      <scheme val="minor"/>
    </font>
    <font>
      <b/>
      <sz val="11"/>
      <color indexed="8"/>
      <name val="Calibri"/>
      <family val="2"/>
    </font>
    <font>
      <b/>
      <sz val="11"/>
      <color indexed="10"/>
      <name val="Calibri"/>
      <family val="2"/>
    </font>
    <font>
      <sz val="10"/>
      <color indexed="8"/>
      <name val="Calibri"/>
      <family val="2"/>
    </font>
    <font>
      <sz val="9"/>
      <color indexed="8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indexed="26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1" fillId="0" borderId="0" xfId="0" applyFont="1"/>
    <xf numFmtId="0" fontId="2" fillId="0" borderId="0" xfId="0" applyFont="1"/>
    <xf numFmtId="0" fontId="0" fillId="0" borderId="1" xfId="0" applyBorder="1"/>
    <xf numFmtId="0" fontId="0" fillId="0" borderId="1" xfId="0" applyBorder="1" applyAlignment="1">
      <alignment wrapText="1"/>
    </xf>
    <xf numFmtId="0" fontId="0" fillId="2" borderId="1" xfId="0" applyFill="1" applyBorder="1"/>
    <xf numFmtId="0" fontId="0" fillId="0" borderId="2" xfId="0" applyBorder="1" applyAlignment="1">
      <alignment wrapText="1"/>
    </xf>
    <xf numFmtId="0" fontId="0" fillId="0" borderId="2" xfId="0" applyFill="1" applyBorder="1" applyAlignment="1">
      <alignment wrapText="1"/>
    </xf>
    <xf numFmtId="0" fontId="0" fillId="0" borderId="1" xfId="0" applyBorder="1" applyAlignment="1">
      <alignment horizontal="center"/>
    </xf>
    <xf numFmtId="0" fontId="1" fillId="2" borderId="1" xfId="0" applyFont="1" applyFill="1" applyBorder="1"/>
    <xf numFmtId="0" fontId="1" fillId="2" borderId="1" xfId="0" applyFont="1" applyFill="1" applyBorder="1" applyAlignment="1">
      <alignment wrapText="1"/>
    </xf>
    <xf numFmtId="0" fontId="3" fillId="0" borderId="1" xfId="0" applyFont="1" applyBorder="1" applyAlignment="1">
      <alignment wrapText="1"/>
    </xf>
    <xf numFmtId="0" fontId="3" fillId="0" borderId="1" xfId="0" applyFont="1" applyBorder="1"/>
    <xf numFmtId="0" fontId="0" fillId="0" borderId="2" xfId="0" applyFont="1" applyBorder="1" applyAlignment="1">
      <alignment wrapText="1"/>
    </xf>
    <xf numFmtId="0" fontId="0" fillId="0" borderId="1" xfId="0" applyFont="1" applyBorder="1" applyAlignment="1">
      <alignment wrapText="1"/>
    </xf>
    <xf numFmtId="0" fontId="0" fillId="0" borderId="1" xfId="0" applyFont="1" applyBorder="1"/>
    <xf numFmtId="0" fontId="4" fillId="0" borderId="1" xfId="0" applyFont="1" applyBorder="1" applyAlignment="1">
      <alignment wrapText="1"/>
    </xf>
    <xf numFmtId="0" fontId="4" fillId="0" borderId="1" xfId="0" applyFont="1" applyBorder="1"/>
    <xf numFmtId="164" fontId="0" fillId="2" borderId="1" xfId="0" applyNumberFormat="1" applyFill="1" applyBorder="1"/>
    <xf numFmtId="1" fontId="0" fillId="2" borderId="1" xfId="0" applyNumberFormat="1" applyFill="1" applyBorder="1"/>
    <xf numFmtId="165" fontId="0" fillId="2" borderId="1" xfId="0" applyNumberFormat="1" applyFill="1" applyBorder="1"/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vertical="center" wrapText="1"/>
    </xf>
    <xf numFmtId="0" fontId="0" fillId="0" borderId="0" xfId="0" applyAlignment="1">
      <alignment vertical="center" wrapText="1"/>
    </xf>
    <xf numFmtId="0" fontId="0" fillId="2" borderId="1" xfId="0" applyFill="1" applyBorder="1" applyAlignment="1">
      <alignment vertical="center" wrapText="1"/>
    </xf>
    <xf numFmtId="164" fontId="0" fillId="2" borderId="1" xfId="0" applyNumberFormat="1" applyFill="1" applyBorder="1" applyAlignment="1">
      <alignment vertical="center" wrapText="1"/>
    </xf>
    <xf numFmtId="1" fontId="0" fillId="2" borderId="1" xfId="0" applyNumberFormat="1" applyFill="1" applyBorder="1" applyAlignment="1">
      <alignment vertical="center" wrapText="1"/>
    </xf>
    <xf numFmtId="165" fontId="0" fillId="2" borderId="1" xfId="0" applyNumberFormat="1" applyFill="1" applyBorder="1" applyAlignment="1">
      <alignment vertic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theme" Target="theme/theme1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Y16"/>
  <sheetViews>
    <sheetView tabSelected="1" workbookViewId="0"/>
  </sheetViews>
  <sheetFormatPr baseColWidth="10" defaultRowHeight="15" x14ac:dyDescent="0.25"/>
  <cols>
    <col min="1" max="1" width="19.85546875" customWidth="1"/>
  </cols>
  <sheetData>
    <row r="1" spans="1:25" x14ac:dyDescent="0.25">
      <c r="A1" s="2" t="s">
        <v>41</v>
      </c>
    </row>
    <row r="2" spans="1:25" x14ac:dyDescent="0.25">
      <c r="A2" s="1" t="s">
        <v>0</v>
      </c>
      <c r="B2" t="s">
        <v>121</v>
      </c>
    </row>
    <row r="3" spans="1:25" x14ac:dyDescent="0.25">
      <c r="A3" s="1" t="s">
        <v>1</v>
      </c>
      <c r="B3" t="s">
        <v>120</v>
      </c>
    </row>
    <row r="4" spans="1:25" x14ac:dyDescent="0.25">
      <c r="A4" s="1" t="s">
        <v>2</v>
      </c>
      <c r="B4" t="s">
        <v>131</v>
      </c>
    </row>
    <row r="6" spans="1:25" x14ac:dyDescent="0.25">
      <c r="A6" s="9" t="s">
        <v>3</v>
      </c>
      <c r="B6" s="10" t="s">
        <v>4</v>
      </c>
      <c r="C6" s="10" t="s">
        <v>5</v>
      </c>
      <c r="D6" s="10" t="s">
        <v>6</v>
      </c>
      <c r="E6" s="10" t="s">
        <v>7</v>
      </c>
      <c r="F6" s="10" t="s">
        <v>8</v>
      </c>
      <c r="G6" s="10" t="s">
        <v>9</v>
      </c>
      <c r="H6" s="10" t="s">
        <v>10</v>
      </c>
      <c r="I6" s="10" t="s">
        <v>11</v>
      </c>
      <c r="J6" s="10" t="s">
        <v>12</v>
      </c>
      <c r="K6" s="10" t="s">
        <v>13</v>
      </c>
      <c r="L6" s="10" t="s">
        <v>14</v>
      </c>
      <c r="M6" s="10" t="s">
        <v>15</v>
      </c>
      <c r="N6" s="10" t="s">
        <v>16</v>
      </c>
      <c r="O6" s="10" t="s">
        <v>17</v>
      </c>
      <c r="P6" s="10" t="s">
        <v>18</v>
      </c>
      <c r="Q6" s="10" t="s">
        <v>19</v>
      </c>
      <c r="R6" s="10" t="s">
        <v>20</v>
      </c>
      <c r="S6" s="10" t="s">
        <v>21</v>
      </c>
      <c r="T6" s="10" t="s">
        <v>22</v>
      </c>
      <c r="U6" s="10" t="s">
        <v>23</v>
      </c>
      <c r="V6" s="10" t="s">
        <v>24</v>
      </c>
      <c r="W6" s="10" t="s">
        <v>25</v>
      </c>
      <c r="X6" s="10" t="s">
        <v>26</v>
      </c>
      <c r="Y6" s="10" t="s">
        <v>27</v>
      </c>
    </row>
    <row r="7" spans="1:25" x14ac:dyDescent="0.25">
      <c r="A7" s="21">
        <v>1</v>
      </c>
      <c r="B7" s="22">
        <v>2</v>
      </c>
      <c r="C7" s="22">
        <v>1</v>
      </c>
      <c r="D7" s="22">
        <v>2</v>
      </c>
      <c r="E7" s="22">
        <v>1</v>
      </c>
      <c r="F7" s="22">
        <v>0</v>
      </c>
      <c r="G7" s="22">
        <v>2</v>
      </c>
      <c r="H7" s="22">
        <v>0</v>
      </c>
      <c r="I7" s="22">
        <v>1</v>
      </c>
      <c r="J7" s="22">
        <v>2</v>
      </c>
      <c r="K7" s="22">
        <v>2</v>
      </c>
      <c r="L7" s="22">
        <v>1</v>
      </c>
      <c r="M7" s="22">
        <v>5</v>
      </c>
      <c r="N7" s="22">
        <v>1</v>
      </c>
      <c r="O7" s="22">
        <v>0</v>
      </c>
      <c r="P7" s="22">
        <v>0</v>
      </c>
      <c r="Q7" s="22">
        <v>0</v>
      </c>
      <c r="R7" s="22">
        <v>0</v>
      </c>
      <c r="S7" s="22">
        <v>0</v>
      </c>
      <c r="T7" s="22">
        <v>2</v>
      </c>
      <c r="U7" s="22">
        <v>1</v>
      </c>
      <c r="V7" s="22">
        <v>2</v>
      </c>
      <c r="W7" s="22">
        <v>0</v>
      </c>
      <c r="X7" s="22">
        <v>1</v>
      </c>
      <c r="Y7" s="22">
        <v>0</v>
      </c>
    </row>
    <row r="8" spans="1:25" x14ac:dyDescent="0.25">
      <c r="A8" s="21">
        <v>2</v>
      </c>
      <c r="B8" s="22">
        <v>2</v>
      </c>
      <c r="C8" s="22">
        <v>2</v>
      </c>
      <c r="D8" s="22">
        <v>1</v>
      </c>
      <c r="E8" s="22">
        <v>1</v>
      </c>
      <c r="F8" s="22">
        <v>4</v>
      </c>
      <c r="G8" s="22">
        <v>8</v>
      </c>
      <c r="H8" s="22">
        <v>2</v>
      </c>
      <c r="I8" s="22">
        <v>4</v>
      </c>
      <c r="J8" s="22">
        <v>5</v>
      </c>
      <c r="K8" s="22">
        <v>4</v>
      </c>
      <c r="L8" s="22">
        <v>0</v>
      </c>
      <c r="M8" s="22">
        <v>3</v>
      </c>
      <c r="N8" s="22">
        <v>3</v>
      </c>
      <c r="O8" s="22">
        <v>1</v>
      </c>
      <c r="P8" s="22">
        <v>0</v>
      </c>
      <c r="Q8" s="22">
        <v>0</v>
      </c>
      <c r="R8" s="22">
        <v>1</v>
      </c>
      <c r="S8" s="22">
        <v>3</v>
      </c>
      <c r="T8" s="22">
        <v>4</v>
      </c>
      <c r="U8" s="22">
        <v>1</v>
      </c>
      <c r="V8" s="22">
        <v>3</v>
      </c>
      <c r="W8" s="22">
        <v>0</v>
      </c>
      <c r="X8" s="22">
        <v>2</v>
      </c>
      <c r="Y8" s="22">
        <v>0</v>
      </c>
    </row>
    <row r="9" spans="1:25" x14ac:dyDescent="0.25">
      <c r="A9" s="21">
        <v>3</v>
      </c>
      <c r="B9" s="22">
        <v>5</v>
      </c>
      <c r="C9" s="22">
        <v>8</v>
      </c>
      <c r="D9" s="22">
        <v>7</v>
      </c>
      <c r="E9" s="22">
        <v>6</v>
      </c>
      <c r="F9" s="22">
        <v>5</v>
      </c>
      <c r="G9" s="22">
        <v>3</v>
      </c>
      <c r="H9" s="22">
        <v>7</v>
      </c>
      <c r="I9" s="22">
        <v>3</v>
      </c>
      <c r="J9" s="22">
        <v>4</v>
      </c>
      <c r="K9" s="22">
        <v>3</v>
      </c>
      <c r="L9" s="22">
        <v>6</v>
      </c>
      <c r="M9" s="22">
        <v>4</v>
      </c>
      <c r="N9" s="22">
        <v>6</v>
      </c>
      <c r="O9" s="22">
        <v>3</v>
      </c>
      <c r="P9" s="22">
        <v>0</v>
      </c>
      <c r="Q9" s="22">
        <v>2</v>
      </c>
      <c r="R9" s="22">
        <v>2</v>
      </c>
      <c r="S9" s="22">
        <v>6</v>
      </c>
      <c r="T9" s="22">
        <v>4</v>
      </c>
      <c r="U9" s="22">
        <v>7</v>
      </c>
      <c r="V9" s="22">
        <v>2</v>
      </c>
      <c r="W9" s="22">
        <v>6</v>
      </c>
      <c r="X9" s="22">
        <v>6</v>
      </c>
      <c r="Y9" s="22">
        <v>11</v>
      </c>
    </row>
    <row r="10" spans="1:25" x14ac:dyDescent="0.25">
      <c r="A10" s="21">
        <v>4</v>
      </c>
      <c r="B10" s="22">
        <v>4</v>
      </c>
      <c r="C10" s="22">
        <v>2</v>
      </c>
      <c r="D10" s="22">
        <v>1</v>
      </c>
      <c r="E10" s="22">
        <v>2</v>
      </c>
      <c r="F10" s="22">
        <v>3</v>
      </c>
      <c r="G10" s="22">
        <v>0</v>
      </c>
      <c r="H10" s="22">
        <v>3</v>
      </c>
      <c r="I10" s="22">
        <v>3</v>
      </c>
      <c r="J10" s="22">
        <v>2</v>
      </c>
      <c r="K10" s="22">
        <v>4</v>
      </c>
      <c r="L10" s="22">
        <v>4</v>
      </c>
      <c r="M10" s="22">
        <v>1</v>
      </c>
      <c r="N10" s="22">
        <v>3</v>
      </c>
      <c r="O10" s="22">
        <v>6</v>
      </c>
      <c r="P10" s="22">
        <v>6</v>
      </c>
      <c r="Q10" s="22">
        <v>9</v>
      </c>
      <c r="R10" s="22">
        <v>7</v>
      </c>
      <c r="S10" s="22">
        <v>3</v>
      </c>
      <c r="T10" s="22">
        <v>2</v>
      </c>
      <c r="U10" s="22">
        <v>4</v>
      </c>
      <c r="V10" s="22">
        <v>2</v>
      </c>
      <c r="W10" s="22">
        <v>6</v>
      </c>
      <c r="X10" s="22">
        <v>3</v>
      </c>
      <c r="Y10" s="22">
        <v>2</v>
      </c>
    </row>
    <row r="11" spans="1:25" x14ac:dyDescent="0.25">
      <c r="A11" s="21">
        <v>5</v>
      </c>
      <c r="B11" s="22">
        <v>0</v>
      </c>
      <c r="C11" s="22">
        <v>0</v>
      </c>
      <c r="D11" s="22">
        <v>1</v>
      </c>
      <c r="E11" s="22">
        <v>3</v>
      </c>
      <c r="F11" s="22">
        <v>1</v>
      </c>
      <c r="G11" s="22">
        <v>0</v>
      </c>
      <c r="H11" s="22">
        <v>1</v>
      </c>
      <c r="I11" s="22">
        <v>2</v>
      </c>
      <c r="J11" s="22">
        <v>0</v>
      </c>
      <c r="K11" s="22">
        <v>0</v>
      </c>
      <c r="L11" s="22">
        <v>1</v>
      </c>
      <c r="M11" s="22">
        <v>0</v>
      </c>
      <c r="N11" s="22">
        <v>0</v>
      </c>
      <c r="O11" s="22">
        <v>3</v>
      </c>
      <c r="P11" s="22">
        <v>6</v>
      </c>
      <c r="Q11" s="22">
        <v>2</v>
      </c>
      <c r="R11" s="22">
        <v>3</v>
      </c>
      <c r="S11" s="22">
        <v>1</v>
      </c>
      <c r="T11" s="22">
        <v>1</v>
      </c>
      <c r="U11" s="22">
        <v>0</v>
      </c>
      <c r="V11" s="22">
        <v>1</v>
      </c>
      <c r="W11" s="22">
        <v>1</v>
      </c>
      <c r="X11" s="22">
        <v>1</v>
      </c>
      <c r="Y11" s="22">
        <v>0</v>
      </c>
    </row>
    <row r="12" spans="1:25" x14ac:dyDescent="0.25">
      <c r="A12" s="21" t="s">
        <v>119</v>
      </c>
      <c r="B12" s="22">
        <v>0</v>
      </c>
      <c r="C12" s="22">
        <v>0</v>
      </c>
      <c r="D12" s="22">
        <v>1</v>
      </c>
      <c r="E12" s="22">
        <v>0</v>
      </c>
      <c r="F12" s="22">
        <v>0</v>
      </c>
      <c r="G12" s="22">
        <v>0</v>
      </c>
      <c r="H12" s="22">
        <v>0</v>
      </c>
      <c r="I12" s="22">
        <v>0</v>
      </c>
      <c r="J12" s="22">
        <v>0</v>
      </c>
      <c r="K12" s="22">
        <v>0</v>
      </c>
      <c r="L12" s="22">
        <v>1</v>
      </c>
      <c r="M12" s="22">
        <v>0</v>
      </c>
      <c r="N12" s="22">
        <v>0</v>
      </c>
      <c r="O12" s="22">
        <v>0</v>
      </c>
      <c r="P12" s="22">
        <v>1</v>
      </c>
      <c r="Q12" s="22">
        <v>0</v>
      </c>
      <c r="R12" s="22">
        <v>0</v>
      </c>
      <c r="S12" s="22">
        <v>0</v>
      </c>
      <c r="T12" s="22">
        <v>0</v>
      </c>
      <c r="U12" s="22">
        <v>0</v>
      </c>
      <c r="V12" s="22">
        <v>3</v>
      </c>
      <c r="W12" s="22">
        <v>0</v>
      </c>
      <c r="X12" s="22">
        <v>0</v>
      </c>
      <c r="Y12" s="22">
        <v>0</v>
      </c>
    </row>
    <row r="13" spans="1:25" x14ac:dyDescent="0.25">
      <c r="A13" s="21" t="s">
        <v>35</v>
      </c>
      <c r="B13" s="22"/>
      <c r="C13" s="22"/>
      <c r="D13" s="22"/>
      <c r="E13" s="22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</row>
    <row r="14" spans="1:25" x14ac:dyDescent="0.25">
      <c r="A14" s="24" t="s">
        <v>36</v>
      </c>
      <c r="B14" s="25">
        <v>2.8461538461538463</v>
      </c>
      <c r="C14" s="25">
        <v>2.8461538461538463</v>
      </c>
      <c r="D14" s="25">
        <v>2.8333333333333335</v>
      </c>
      <c r="E14" s="25">
        <v>3.3846153846153846</v>
      </c>
      <c r="F14" s="25">
        <v>3.0769230769230771</v>
      </c>
      <c r="G14" s="25">
        <v>2.0769230769230771</v>
      </c>
      <c r="H14" s="25">
        <v>3.2307692307692308</v>
      </c>
      <c r="I14" s="25">
        <v>3.0769230769230771</v>
      </c>
      <c r="J14" s="25">
        <v>2.4615384615384617</v>
      </c>
      <c r="K14" s="25">
        <v>2.6923076923076925</v>
      </c>
      <c r="L14" s="25">
        <v>3.3333333333333335</v>
      </c>
      <c r="M14" s="25">
        <v>2.0769230769230771</v>
      </c>
      <c r="N14" s="25">
        <v>2.8461538461538463</v>
      </c>
      <c r="O14" s="25">
        <v>3.8461538461538463</v>
      </c>
      <c r="P14" s="25">
        <v>4.5</v>
      </c>
      <c r="Q14" s="25">
        <v>4</v>
      </c>
      <c r="R14" s="25">
        <v>3.9230769230769229</v>
      </c>
      <c r="S14" s="25">
        <v>3.1538461538461537</v>
      </c>
      <c r="T14" s="25">
        <v>2.6923076923076925</v>
      </c>
      <c r="U14" s="25">
        <v>3.0769230769230771</v>
      </c>
      <c r="V14" s="25">
        <v>2.7</v>
      </c>
      <c r="W14" s="25">
        <v>3.6153846153846154</v>
      </c>
      <c r="X14" s="25">
        <v>3.0769230769230771</v>
      </c>
      <c r="Y14" s="25">
        <v>3.1538461538461537</v>
      </c>
    </row>
    <row r="15" spans="1:25" x14ac:dyDescent="0.25">
      <c r="A15" s="24" t="s">
        <v>37</v>
      </c>
      <c r="B15" s="25">
        <v>1.0681880176381129</v>
      </c>
      <c r="C15" s="25">
        <v>0.80064076902543568</v>
      </c>
      <c r="D15" s="25">
        <v>1.1146408580454257</v>
      </c>
      <c r="E15" s="25">
        <v>1.1929278784054476</v>
      </c>
      <c r="F15" s="25">
        <v>0.95407358744302839</v>
      </c>
      <c r="G15" s="25">
        <v>0.6405126152203483</v>
      </c>
      <c r="H15" s="25">
        <v>0.83205029433784439</v>
      </c>
      <c r="I15" s="25">
        <v>1.2557559782549621</v>
      </c>
      <c r="J15" s="25">
        <v>0.96741792204684507</v>
      </c>
      <c r="K15" s="25">
        <v>1.1094003924504583</v>
      </c>
      <c r="L15" s="25">
        <v>0.98473192783466146</v>
      </c>
      <c r="M15" s="25">
        <v>1.0377490433255414</v>
      </c>
      <c r="N15" s="25">
        <v>0.89871703427291716</v>
      </c>
      <c r="O15" s="25">
        <v>0.89871703427291649</v>
      </c>
      <c r="P15" s="25">
        <v>0.5222329678670935</v>
      </c>
      <c r="Q15" s="25">
        <v>0.57735026918962573</v>
      </c>
      <c r="R15" s="25">
        <v>0.86231649850257674</v>
      </c>
      <c r="S15" s="25">
        <v>0.89871703427291649</v>
      </c>
      <c r="T15" s="25">
        <v>1.1821319289469758</v>
      </c>
      <c r="U15" s="25">
        <v>0.86231649850257608</v>
      </c>
      <c r="V15" s="25">
        <v>1.3374935098492584</v>
      </c>
      <c r="W15" s="25">
        <v>0.65044363558799023</v>
      </c>
      <c r="X15" s="25">
        <v>1.0377490433255414</v>
      </c>
      <c r="Y15" s="25">
        <v>0.37553380809940395</v>
      </c>
    </row>
    <row r="16" spans="1:25" x14ac:dyDescent="0.25">
      <c r="A16" s="24" t="s">
        <v>38</v>
      </c>
      <c r="B16" s="26">
        <v>13</v>
      </c>
      <c r="C16" s="26">
        <v>13</v>
      </c>
      <c r="D16" s="26">
        <v>12</v>
      </c>
      <c r="E16" s="26">
        <v>13</v>
      </c>
      <c r="F16" s="26">
        <v>13</v>
      </c>
      <c r="G16" s="26">
        <v>13</v>
      </c>
      <c r="H16" s="26">
        <v>13</v>
      </c>
      <c r="I16" s="26">
        <v>13</v>
      </c>
      <c r="J16" s="26">
        <v>13</v>
      </c>
      <c r="K16" s="26">
        <v>13</v>
      </c>
      <c r="L16" s="26">
        <v>12</v>
      </c>
      <c r="M16" s="26">
        <v>13</v>
      </c>
      <c r="N16" s="26">
        <v>13</v>
      </c>
      <c r="O16" s="26">
        <v>13</v>
      </c>
      <c r="P16" s="26">
        <v>12</v>
      </c>
      <c r="Q16" s="26">
        <v>13</v>
      </c>
      <c r="R16" s="26">
        <v>13</v>
      </c>
      <c r="S16" s="26">
        <v>13</v>
      </c>
      <c r="T16" s="26">
        <v>13</v>
      </c>
      <c r="U16" s="26">
        <v>13</v>
      </c>
      <c r="V16" s="26">
        <v>10</v>
      </c>
      <c r="W16" s="26">
        <v>13</v>
      </c>
      <c r="X16" s="26">
        <v>13</v>
      </c>
      <c r="Y16" s="26">
        <v>13</v>
      </c>
    </row>
  </sheetData>
  <phoneticPr fontId="0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F20"/>
  <sheetViews>
    <sheetView workbookViewId="0"/>
  </sheetViews>
  <sheetFormatPr baseColWidth="10" defaultRowHeight="15" x14ac:dyDescent="0.25"/>
  <cols>
    <col min="1" max="1" width="22.42578125" customWidth="1"/>
  </cols>
  <sheetData>
    <row r="1" spans="1:32" x14ac:dyDescent="0.25">
      <c r="A1" s="2" t="s">
        <v>83</v>
      </c>
    </row>
    <row r="2" spans="1:32" x14ac:dyDescent="0.25">
      <c r="A2" s="1" t="s">
        <v>0</v>
      </c>
      <c r="B2" t="s">
        <v>121</v>
      </c>
    </row>
    <row r="3" spans="1:32" x14ac:dyDescent="0.25">
      <c r="A3" s="1" t="s">
        <v>1</v>
      </c>
      <c r="B3" t="s">
        <v>120</v>
      </c>
    </row>
    <row r="4" spans="1:32" x14ac:dyDescent="0.25">
      <c r="A4" s="1" t="s">
        <v>2</v>
      </c>
      <c r="B4" t="str">
        <f>'Grado Admón. y Gest. Púb_PDI'!$B$4</f>
        <v>2016/2017</v>
      </c>
    </row>
    <row r="6" spans="1:32" x14ac:dyDescent="0.25">
      <c r="A6" s="9" t="s">
        <v>3</v>
      </c>
      <c r="B6" s="10" t="s">
        <v>4</v>
      </c>
      <c r="C6" s="10" t="s">
        <v>5</v>
      </c>
      <c r="D6" s="10" t="s">
        <v>6</v>
      </c>
      <c r="E6" s="10" t="s">
        <v>7</v>
      </c>
      <c r="F6" s="10" t="s">
        <v>8</v>
      </c>
      <c r="G6" s="10" t="s">
        <v>9</v>
      </c>
      <c r="H6" s="10" t="s">
        <v>10</v>
      </c>
      <c r="I6" s="10" t="s">
        <v>11</v>
      </c>
      <c r="J6" s="10" t="s">
        <v>12</v>
      </c>
      <c r="K6" s="10" t="s">
        <v>13</v>
      </c>
      <c r="L6" s="10" t="s">
        <v>14</v>
      </c>
      <c r="M6" s="10" t="s">
        <v>15</v>
      </c>
      <c r="N6" s="10" t="s">
        <v>16</v>
      </c>
      <c r="O6" s="10" t="s">
        <v>17</v>
      </c>
      <c r="P6" s="10" t="s">
        <v>18</v>
      </c>
      <c r="Q6" s="10" t="s">
        <v>19</v>
      </c>
      <c r="R6" s="10" t="s">
        <v>20</v>
      </c>
      <c r="S6" s="10" t="s">
        <v>21</v>
      </c>
      <c r="T6" s="10" t="s">
        <v>22</v>
      </c>
      <c r="U6" s="10" t="s">
        <v>23</v>
      </c>
      <c r="V6" s="10" t="s">
        <v>24</v>
      </c>
      <c r="W6" s="10" t="s">
        <v>25</v>
      </c>
      <c r="X6" s="10" t="s">
        <v>26</v>
      </c>
      <c r="Y6" s="10" t="s">
        <v>27</v>
      </c>
      <c r="Z6" s="10" t="s">
        <v>84</v>
      </c>
      <c r="AA6" s="10" t="s">
        <v>85</v>
      </c>
      <c r="AB6" s="10" t="s">
        <v>86</v>
      </c>
      <c r="AC6" s="10" t="s">
        <v>87</v>
      </c>
      <c r="AD6" s="10" t="s">
        <v>88</v>
      </c>
      <c r="AE6" s="10" t="s">
        <v>113</v>
      </c>
      <c r="AF6" s="10" t="s">
        <v>128</v>
      </c>
    </row>
    <row r="7" spans="1:32" x14ac:dyDescent="0.25">
      <c r="A7" s="21">
        <v>1</v>
      </c>
      <c r="B7" s="22">
        <v>0</v>
      </c>
      <c r="C7" s="22">
        <v>0</v>
      </c>
      <c r="D7" s="22">
        <v>1</v>
      </c>
      <c r="E7" s="22">
        <v>1</v>
      </c>
      <c r="F7" s="22">
        <v>1</v>
      </c>
      <c r="G7" s="22">
        <v>1</v>
      </c>
      <c r="H7" s="22">
        <v>0</v>
      </c>
      <c r="I7" s="22">
        <v>2</v>
      </c>
      <c r="J7" s="22">
        <v>0</v>
      </c>
      <c r="K7" s="22">
        <v>1</v>
      </c>
      <c r="L7" s="22">
        <v>1</v>
      </c>
      <c r="M7" s="22">
        <v>1</v>
      </c>
      <c r="N7" s="22">
        <v>1</v>
      </c>
      <c r="O7" s="22">
        <v>0</v>
      </c>
      <c r="P7" s="22">
        <v>0</v>
      </c>
      <c r="Q7" s="22">
        <v>0</v>
      </c>
      <c r="R7" s="22">
        <v>1</v>
      </c>
      <c r="S7" s="22">
        <v>2</v>
      </c>
      <c r="T7" s="22">
        <v>0</v>
      </c>
      <c r="U7" s="22">
        <v>0</v>
      </c>
      <c r="V7" s="22">
        <v>2</v>
      </c>
      <c r="W7" s="22">
        <v>0</v>
      </c>
      <c r="X7" s="22">
        <v>2</v>
      </c>
      <c r="Y7" s="22">
        <v>1</v>
      </c>
      <c r="Z7" s="22">
        <v>1</v>
      </c>
      <c r="AA7" s="22">
        <v>0</v>
      </c>
      <c r="AB7" s="22">
        <v>0</v>
      </c>
      <c r="AC7" s="22">
        <v>0</v>
      </c>
      <c r="AD7" s="22">
        <v>1</v>
      </c>
      <c r="AE7" s="22">
        <v>0</v>
      </c>
      <c r="AF7" s="22">
        <v>0</v>
      </c>
    </row>
    <row r="8" spans="1:32" x14ac:dyDescent="0.25">
      <c r="A8" s="21">
        <v>2</v>
      </c>
      <c r="B8" s="22">
        <v>0</v>
      </c>
      <c r="C8" s="22">
        <v>0</v>
      </c>
      <c r="D8" s="22">
        <v>0</v>
      </c>
      <c r="E8" s="22">
        <v>3</v>
      </c>
      <c r="F8" s="22">
        <v>1</v>
      </c>
      <c r="G8" s="22">
        <v>4</v>
      </c>
      <c r="H8" s="22">
        <v>1</v>
      </c>
      <c r="I8" s="22">
        <v>2</v>
      </c>
      <c r="J8" s="22">
        <v>2</v>
      </c>
      <c r="K8" s="22">
        <v>1</v>
      </c>
      <c r="L8" s="22">
        <v>3</v>
      </c>
      <c r="M8" s="22">
        <v>2</v>
      </c>
      <c r="N8" s="22">
        <v>1</v>
      </c>
      <c r="O8" s="22">
        <v>2</v>
      </c>
      <c r="P8" s="22">
        <v>3</v>
      </c>
      <c r="Q8" s="22">
        <v>1</v>
      </c>
      <c r="R8" s="22">
        <v>3</v>
      </c>
      <c r="S8" s="22">
        <v>4</v>
      </c>
      <c r="T8" s="22">
        <v>3</v>
      </c>
      <c r="U8" s="22">
        <v>3</v>
      </c>
      <c r="V8" s="22">
        <v>1</v>
      </c>
      <c r="W8" s="22">
        <v>1</v>
      </c>
      <c r="X8" s="22">
        <v>3</v>
      </c>
      <c r="Y8" s="22">
        <v>0</v>
      </c>
      <c r="Z8" s="22">
        <v>1</v>
      </c>
      <c r="AA8" s="22">
        <v>2</v>
      </c>
      <c r="AB8" s="22">
        <v>1</v>
      </c>
      <c r="AC8" s="22">
        <v>1</v>
      </c>
      <c r="AD8" s="22">
        <v>0</v>
      </c>
      <c r="AE8" s="22">
        <v>1</v>
      </c>
      <c r="AF8" s="22">
        <v>2</v>
      </c>
    </row>
    <row r="9" spans="1:32" x14ac:dyDescent="0.25">
      <c r="A9" s="21">
        <v>3</v>
      </c>
      <c r="B9" s="22">
        <v>8</v>
      </c>
      <c r="C9" s="22">
        <v>8</v>
      </c>
      <c r="D9" s="22">
        <v>11</v>
      </c>
      <c r="E9" s="22">
        <v>4</v>
      </c>
      <c r="F9" s="22">
        <v>6</v>
      </c>
      <c r="G9" s="22">
        <v>4</v>
      </c>
      <c r="H9" s="22">
        <v>9</v>
      </c>
      <c r="I9" s="22">
        <v>7</v>
      </c>
      <c r="J9" s="22">
        <v>9</v>
      </c>
      <c r="K9" s="22">
        <v>6</v>
      </c>
      <c r="L9" s="22">
        <v>8</v>
      </c>
      <c r="M9" s="22">
        <v>7</v>
      </c>
      <c r="N9" s="22">
        <v>4</v>
      </c>
      <c r="O9" s="22">
        <v>8</v>
      </c>
      <c r="P9" s="22">
        <v>7</v>
      </c>
      <c r="Q9" s="22">
        <v>9</v>
      </c>
      <c r="R9" s="22">
        <v>6</v>
      </c>
      <c r="S9" s="22">
        <v>4</v>
      </c>
      <c r="T9" s="22">
        <v>5</v>
      </c>
      <c r="U9" s="22">
        <v>5</v>
      </c>
      <c r="V9" s="22">
        <v>7</v>
      </c>
      <c r="W9" s="22">
        <v>9</v>
      </c>
      <c r="X9" s="22">
        <v>9</v>
      </c>
      <c r="Y9" s="22">
        <v>11</v>
      </c>
      <c r="Z9" s="22">
        <v>9</v>
      </c>
      <c r="AA9" s="22">
        <v>4</v>
      </c>
      <c r="AB9" s="22">
        <v>4</v>
      </c>
      <c r="AC9" s="22">
        <v>3</v>
      </c>
      <c r="AD9" s="22">
        <v>5</v>
      </c>
      <c r="AE9" s="22">
        <v>5</v>
      </c>
      <c r="AF9" s="22">
        <v>4</v>
      </c>
    </row>
    <row r="10" spans="1:32" x14ac:dyDescent="0.25">
      <c r="A10" s="21">
        <v>4</v>
      </c>
      <c r="B10" s="22">
        <v>9</v>
      </c>
      <c r="C10" s="22">
        <v>9</v>
      </c>
      <c r="D10" s="22">
        <v>6</v>
      </c>
      <c r="E10" s="22">
        <v>7</v>
      </c>
      <c r="F10" s="22">
        <v>6</v>
      </c>
      <c r="G10" s="22">
        <v>11</v>
      </c>
      <c r="H10" s="22">
        <v>6</v>
      </c>
      <c r="I10" s="22">
        <v>8</v>
      </c>
      <c r="J10" s="22">
        <v>8</v>
      </c>
      <c r="K10" s="22">
        <v>10</v>
      </c>
      <c r="L10" s="22">
        <v>9</v>
      </c>
      <c r="M10" s="22">
        <v>10</v>
      </c>
      <c r="N10" s="22">
        <v>7</v>
      </c>
      <c r="O10" s="22">
        <v>11</v>
      </c>
      <c r="P10" s="22">
        <v>10</v>
      </c>
      <c r="Q10" s="22">
        <v>8</v>
      </c>
      <c r="R10" s="22">
        <v>10</v>
      </c>
      <c r="S10" s="22">
        <v>8</v>
      </c>
      <c r="T10" s="22">
        <v>7</v>
      </c>
      <c r="U10" s="22">
        <v>6</v>
      </c>
      <c r="V10" s="22">
        <v>7</v>
      </c>
      <c r="W10" s="22">
        <v>8</v>
      </c>
      <c r="X10" s="22">
        <v>7</v>
      </c>
      <c r="Y10" s="22">
        <v>8</v>
      </c>
      <c r="Z10" s="22">
        <v>9</v>
      </c>
      <c r="AA10" s="22">
        <v>8</v>
      </c>
      <c r="AB10" s="22">
        <v>9</v>
      </c>
      <c r="AC10" s="22">
        <v>9</v>
      </c>
      <c r="AD10" s="22">
        <v>5</v>
      </c>
      <c r="AE10" s="22">
        <v>5</v>
      </c>
      <c r="AF10" s="22">
        <v>11</v>
      </c>
    </row>
    <row r="11" spans="1:32" x14ac:dyDescent="0.25">
      <c r="A11" s="21">
        <v>5</v>
      </c>
      <c r="B11" s="22">
        <v>6</v>
      </c>
      <c r="C11" s="22">
        <v>5</v>
      </c>
      <c r="D11" s="22">
        <v>4</v>
      </c>
      <c r="E11" s="22">
        <v>6</v>
      </c>
      <c r="F11" s="22">
        <v>8</v>
      </c>
      <c r="G11" s="22">
        <v>3</v>
      </c>
      <c r="H11" s="22">
        <v>7</v>
      </c>
      <c r="I11" s="22">
        <v>4</v>
      </c>
      <c r="J11" s="22">
        <v>3</v>
      </c>
      <c r="K11" s="22">
        <v>5</v>
      </c>
      <c r="L11" s="22">
        <v>2</v>
      </c>
      <c r="M11" s="22">
        <v>3</v>
      </c>
      <c r="N11" s="22">
        <v>6</v>
      </c>
      <c r="O11" s="22">
        <v>2</v>
      </c>
      <c r="P11" s="22">
        <v>3</v>
      </c>
      <c r="Q11" s="22">
        <v>3</v>
      </c>
      <c r="R11" s="22">
        <v>3</v>
      </c>
      <c r="S11" s="22">
        <v>1</v>
      </c>
      <c r="T11" s="22">
        <v>7</v>
      </c>
      <c r="U11" s="22">
        <v>8</v>
      </c>
      <c r="V11" s="22">
        <v>4</v>
      </c>
      <c r="W11" s="22">
        <v>5</v>
      </c>
      <c r="X11" s="22">
        <v>2</v>
      </c>
      <c r="Y11" s="22">
        <v>3</v>
      </c>
      <c r="Z11" s="22">
        <v>3</v>
      </c>
      <c r="AA11" s="22">
        <v>9</v>
      </c>
      <c r="AB11" s="22">
        <v>9</v>
      </c>
      <c r="AC11" s="22">
        <v>9</v>
      </c>
      <c r="AD11" s="22">
        <v>4</v>
      </c>
      <c r="AE11" s="22">
        <v>7</v>
      </c>
      <c r="AF11" s="22">
        <v>5</v>
      </c>
    </row>
    <row r="12" spans="1:32" x14ac:dyDescent="0.25">
      <c r="A12" s="21" t="s">
        <v>119</v>
      </c>
      <c r="B12" s="22">
        <v>0</v>
      </c>
      <c r="C12" s="22">
        <v>1</v>
      </c>
      <c r="D12" s="22">
        <v>1</v>
      </c>
      <c r="E12" s="22">
        <v>2</v>
      </c>
      <c r="F12" s="22">
        <v>1</v>
      </c>
      <c r="G12" s="22">
        <v>0</v>
      </c>
      <c r="H12" s="22">
        <v>0</v>
      </c>
      <c r="I12" s="22">
        <v>0</v>
      </c>
      <c r="J12" s="22">
        <v>1</v>
      </c>
      <c r="K12" s="22">
        <v>0</v>
      </c>
      <c r="L12" s="22">
        <v>0</v>
      </c>
      <c r="M12" s="22">
        <v>0</v>
      </c>
      <c r="N12" s="22">
        <v>4</v>
      </c>
      <c r="O12" s="22">
        <v>0</v>
      </c>
      <c r="P12" s="22">
        <v>0</v>
      </c>
      <c r="Q12" s="22">
        <v>2</v>
      </c>
      <c r="R12" s="22">
        <v>0</v>
      </c>
      <c r="S12" s="22">
        <v>4</v>
      </c>
      <c r="T12" s="22">
        <v>1</v>
      </c>
      <c r="U12" s="22">
        <v>1</v>
      </c>
      <c r="V12" s="22">
        <v>2</v>
      </c>
      <c r="W12" s="22">
        <v>0</v>
      </c>
      <c r="X12" s="22">
        <v>0</v>
      </c>
      <c r="Y12" s="22">
        <v>0</v>
      </c>
      <c r="Z12" s="22">
        <v>0</v>
      </c>
      <c r="AA12" s="22">
        <v>0</v>
      </c>
      <c r="AB12" s="22">
        <v>0</v>
      </c>
      <c r="AC12" s="22">
        <v>1</v>
      </c>
      <c r="AD12" s="22">
        <v>8</v>
      </c>
      <c r="AE12" s="22">
        <v>5</v>
      </c>
      <c r="AF12" s="22">
        <v>1</v>
      </c>
    </row>
    <row r="13" spans="1:32" x14ac:dyDescent="0.25">
      <c r="A13" s="21" t="s">
        <v>35</v>
      </c>
      <c r="B13" s="22"/>
      <c r="C13" s="22"/>
      <c r="D13" s="22"/>
      <c r="E13" s="22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2"/>
      <c r="AA13" s="22"/>
      <c r="AB13" s="22"/>
      <c r="AC13" s="22"/>
      <c r="AD13" s="22"/>
      <c r="AE13" s="22"/>
      <c r="AF13" s="22"/>
    </row>
    <row r="14" spans="1:32" x14ac:dyDescent="0.25">
      <c r="A14" s="24" t="s">
        <v>36</v>
      </c>
      <c r="B14" s="25">
        <v>3.9130434782608696</v>
      </c>
      <c r="C14" s="25">
        <v>3.8636363636363638</v>
      </c>
      <c r="D14" s="25">
        <v>3.5454545454545454</v>
      </c>
      <c r="E14" s="25">
        <v>3.6666666666666665</v>
      </c>
      <c r="F14" s="25">
        <v>3.8636363636363638</v>
      </c>
      <c r="G14" s="25">
        <v>3.4782608695652173</v>
      </c>
      <c r="H14" s="25">
        <v>3.8260869565217392</v>
      </c>
      <c r="I14" s="25">
        <v>3.4347826086956523</v>
      </c>
      <c r="J14" s="25">
        <v>3.5454545454545454</v>
      </c>
      <c r="K14" s="25">
        <v>3.7391304347826089</v>
      </c>
      <c r="L14" s="25">
        <v>3.347826086956522</v>
      </c>
      <c r="M14" s="25">
        <v>3.5217391304347827</v>
      </c>
      <c r="N14" s="25">
        <v>3.8421052631578947</v>
      </c>
      <c r="O14" s="25">
        <v>3.5652173913043477</v>
      </c>
      <c r="P14" s="25">
        <v>3.5652173913043477</v>
      </c>
      <c r="Q14" s="25">
        <v>3.6190476190476191</v>
      </c>
      <c r="R14" s="25">
        <v>3.4782608695652173</v>
      </c>
      <c r="S14" s="25">
        <v>3.1052631578947367</v>
      </c>
      <c r="T14" s="25">
        <v>3.8181818181818183</v>
      </c>
      <c r="U14" s="25">
        <v>3.8636363636363638</v>
      </c>
      <c r="V14" s="25">
        <v>3.4761904761904763</v>
      </c>
      <c r="W14" s="25">
        <v>3.7391304347826089</v>
      </c>
      <c r="X14" s="25">
        <v>3.1739130434782608</v>
      </c>
      <c r="Y14" s="25">
        <v>3.5217391304347827</v>
      </c>
      <c r="Z14" s="25">
        <v>3.5217391304347827</v>
      </c>
      <c r="AA14" s="25">
        <v>4.0434782608695654</v>
      </c>
      <c r="AB14" s="25">
        <v>4.1304347826086953</v>
      </c>
      <c r="AC14" s="25">
        <v>4.1818181818181817</v>
      </c>
      <c r="AD14" s="25">
        <v>3.7333333333333334</v>
      </c>
      <c r="AE14" s="25">
        <v>4</v>
      </c>
      <c r="AF14" s="25">
        <v>3.8636363636363638</v>
      </c>
    </row>
    <row r="15" spans="1:32" x14ac:dyDescent="0.25">
      <c r="A15" s="24" t="s">
        <v>37</v>
      </c>
      <c r="B15" s="25">
        <v>0.79275374362012063</v>
      </c>
      <c r="C15" s="25">
        <v>0.77431718279210249</v>
      </c>
      <c r="D15" s="25">
        <v>0.96250035138015699</v>
      </c>
      <c r="E15" s="25">
        <v>1.1972189997378651</v>
      </c>
      <c r="F15" s="25">
        <v>1.1252705302431789</v>
      </c>
      <c r="G15" s="25">
        <v>1.0816471117274344</v>
      </c>
      <c r="H15" s="25">
        <v>0.93673387668602259</v>
      </c>
      <c r="I15" s="25">
        <v>1.1609591237233645</v>
      </c>
      <c r="J15" s="25">
        <v>0.85786405445777669</v>
      </c>
      <c r="K15" s="25">
        <v>1.0098330782113454</v>
      </c>
      <c r="L15" s="25">
        <v>0.98205238020706165</v>
      </c>
      <c r="M15" s="25">
        <v>0.99405346560943053</v>
      </c>
      <c r="N15" s="25">
        <v>1.1186876187319204</v>
      </c>
      <c r="O15" s="25">
        <v>0.7877520927828725</v>
      </c>
      <c r="P15" s="25">
        <v>0.89575194194708685</v>
      </c>
      <c r="Q15" s="25">
        <v>0.80474781616295687</v>
      </c>
      <c r="R15" s="25">
        <v>1.0387739809021066</v>
      </c>
      <c r="S15" s="25">
        <v>1.1496249070460263</v>
      </c>
      <c r="T15" s="25">
        <v>1.0527227119356299</v>
      </c>
      <c r="U15" s="25">
        <v>1.0821255338433104</v>
      </c>
      <c r="V15" s="25">
        <v>1.1670067531530235</v>
      </c>
      <c r="W15" s="25">
        <v>0.86431219656009051</v>
      </c>
      <c r="X15" s="25">
        <v>1.0724726702618106</v>
      </c>
      <c r="Y15" s="25">
        <v>0.89795551708975951</v>
      </c>
      <c r="Z15" s="25">
        <v>0.94722394478867999</v>
      </c>
      <c r="AA15" s="25">
        <v>0.97599650099806934</v>
      </c>
      <c r="AB15" s="25">
        <v>0.86887324245971087</v>
      </c>
      <c r="AC15" s="25">
        <v>0.85280286542244121</v>
      </c>
      <c r="AD15" s="25">
        <v>1.0997835284835875</v>
      </c>
      <c r="AE15" s="25">
        <v>0.97014250014533188</v>
      </c>
      <c r="AF15" s="25">
        <v>0.88884379394992052</v>
      </c>
    </row>
    <row r="16" spans="1:32" x14ac:dyDescent="0.25">
      <c r="A16" s="24" t="s">
        <v>38</v>
      </c>
      <c r="B16" s="26">
        <v>23</v>
      </c>
      <c r="C16" s="26">
        <v>22</v>
      </c>
      <c r="D16" s="26">
        <v>22</v>
      </c>
      <c r="E16" s="26">
        <v>21</v>
      </c>
      <c r="F16" s="26">
        <v>22</v>
      </c>
      <c r="G16" s="26">
        <v>23</v>
      </c>
      <c r="H16" s="26">
        <v>23</v>
      </c>
      <c r="I16" s="26">
        <v>23</v>
      </c>
      <c r="J16" s="26">
        <v>22</v>
      </c>
      <c r="K16" s="26">
        <v>23</v>
      </c>
      <c r="L16" s="26">
        <v>23</v>
      </c>
      <c r="M16" s="26">
        <v>23</v>
      </c>
      <c r="N16" s="26">
        <v>19</v>
      </c>
      <c r="O16" s="26">
        <v>23</v>
      </c>
      <c r="P16" s="26">
        <v>23</v>
      </c>
      <c r="Q16" s="26">
        <v>21</v>
      </c>
      <c r="R16" s="26">
        <v>23</v>
      </c>
      <c r="S16" s="26">
        <v>19</v>
      </c>
      <c r="T16" s="26">
        <v>22</v>
      </c>
      <c r="U16" s="26">
        <v>22</v>
      </c>
      <c r="V16" s="26">
        <v>21</v>
      </c>
      <c r="W16" s="26">
        <v>23</v>
      </c>
      <c r="X16" s="26">
        <v>23</v>
      </c>
      <c r="Y16" s="26">
        <v>23</v>
      </c>
      <c r="Z16" s="26">
        <v>23</v>
      </c>
      <c r="AA16" s="26">
        <v>23</v>
      </c>
      <c r="AB16" s="26">
        <v>23</v>
      </c>
      <c r="AC16" s="26">
        <v>22</v>
      </c>
      <c r="AD16" s="26">
        <v>15</v>
      </c>
      <c r="AE16" s="26">
        <v>18</v>
      </c>
      <c r="AF16" s="26">
        <v>22</v>
      </c>
    </row>
    <row r="17" spans="1:32" x14ac:dyDescent="0.25">
      <c r="A17" s="23"/>
      <c r="B17" s="23"/>
      <c r="C17" s="23"/>
      <c r="D17" s="23"/>
      <c r="E17" s="23"/>
      <c r="F17" s="23"/>
      <c r="G17" s="23"/>
      <c r="H17" s="23"/>
      <c r="I17" s="23"/>
      <c r="J17" s="23"/>
      <c r="K17" s="23"/>
      <c r="L17" s="23"/>
      <c r="M17" s="23"/>
      <c r="N17" s="23"/>
      <c r="O17" s="23"/>
      <c r="P17" s="23"/>
      <c r="Q17" s="23"/>
      <c r="R17" s="23"/>
      <c r="S17" s="23"/>
      <c r="T17" s="23"/>
      <c r="U17" s="23"/>
      <c r="V17" s="23"/>
      <c r="W17" s="23"/>
      <c r="X17" s="23"/>
      <c r="Y17" s="23"/>
      <c r="Z17" s="23"/>
      <c r="AA17" s="23"/>
      <c r="AB17" s="23"/>
      <c r="AC17" s="23"/>
      <c r="AD17" s="23"/>
      <c r="AE17" s="23"/>
      <c r="AF17" s="23"/>
    </row>
    <row r="18" spans="1:32" x14ac:dyDescent="0.25">
      <c r="A18" s="24" t="s">
        <v>124</v>
      </c>
      <c r="B18" s="24">
        <f>SUM(B7:B12)</f>
        <v>23</v>
      </c>
      <c r="C18" s="23"/>
      <c r="D18" s="23"/>
      <c r="E18" s="23"/>
      <c r="F18" s="23"/>
      <c r="G18" s="23"/>
      <c r="H18" s="23"/>
      <c r="I18" s="23"/>
      <c r="J18" s="23"/>
      <c r="K18" s="23"/>
      <c r="L18" s="23"/>
      <c r="M18" s="23"/>
      <c r="N18" s="23"/>
      <c r="O18" s="23"/>
      <c r="P18" s="23"/>
      <c r="Q18" s="23"/>
      <c r="R18" s="23"/>
      <c r="S18" s="23"/>
      <c r="T18" s="23"/>
      <c r="U18" s="23"/>
      <c r="V18" s="23"/>
      <c r="W18" s="23"/>
      <c r="X18" s="23"/>
      <c r="Y18" s="23"/>
      <c r="Z18" s="23"/>
      <c r="AA18" s="23"/>
      <c r="AB18" s="23"/>
      <c r="AC18" s="23"/>
      <c r="AD18" s="23"/>
      <c r="AE18" s="23"/>
      <c r="AF18" s="23"/>
    </row>
    <row r="19" spans="1:32" x14ac:dyDescent="0.25">
      <c r="A19" s="24" t="s">
        <v>132</v>
      </c>
      <c r="B19" s="24">
        <v>31</v>
      </c>
      <c r="C19" s="23"/>
      <c r="D19" s="23"/>
      <c r="E19" s="23"/>
      <c r="F19" s="23"/>
      <c r="G19" s="23"/>
      <c r="H19" s="23"/>
      <c r="I19" s="23"/>
      <c r="J19" s="23"/>
      <c r="K19" s="23"/>
      <c r="L19" s="23"/>
      <c r="M19" s="23"/>
      <c r="N19" s="23"/>
      <c r="O19" s="23"/>
      <c r="P19" s="23"/>
      <c r="Q19" s="23"/>
      <c r="R19" s="23"/>
      <c r="S19" s="23"/>
      <c r="T19" s="23"/>
      <c r="U19" s="23"/>
      <c r="V19" s="23"/>
      <c r="W19" s="23"/>
      <c r="X19" s="23"/>
      <c r="Y19" s="23"/>
      <c r="Z19" s="23"/>
      <c r="AA19" s="23"/>
      <c r="AB19" s="23"/>
      <c r="AC19" s="23"/>
      <c r="AD19" s="23"/>
      <c r="AE19" s="23"/>
      <c r="AF19" s="23"/>
    </row>
    <row r="20" spans="1:32" x14ac:dyDescent="0.25">
      <c r="A20" s="24" t="s">
        <v>125</v>
      </c>
      <c r="B20" s="27">
        <f>B18/B19</f>
        <v>0.74193548387096775</v>
      </c>
      <c r="C20" s="23"/>
      <c r="D20" s="23"/>
      <c r="E20" s="23"/>
      <c r="F20" s="23"/>
      <c r="G20" s="23"/>
      <c r="H20" s="23"/>
      <c r="I20" s="23"/>
      <c r="J20" s="23"/>
      <c r="K20" s="23"/>
      <c r="L20" s="23"/>
      <c r="M20" s="23"/>
      <c r="N20" s="23"/>
      <c r="O20" s="23"/>
      <c r="P20" s="23"/>
      <c r="Q20" s="23"/>
      <c r="R20" s="23"/>
      <c r="S20" s="23"/>
      <c r="T20" s="23"/>
      <c r="U20" s="23"/>
      <c r="V20" s="23"/>
      <c r="W20" s="23"/>
      <c r="X20" s="23"/>
      <c r="Y20" s="23"/>
      <c r="Z20" s="23"/>
      <c r="AA20" s="23"/>
      <c r="AB20" s="23"/>
      <c r="AC20" s="23"/>
      <c r="AD20" s="23"/>
      <c r="AE20" s="23"/>
      <c r="AF20" s="23"/>
    </row>
  </sheetData>
  <pageMargins left="0.7" right="0.7" top="0.75" bottom="0.75" header="0.3" footer="0.3"/>
  <pageSetup paperSize="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Y16"/>
  <sheetViews>
    <sheetView workbookViewId="0"/>
  </sheetViews>
  <sheetFormatPr baseColWidth="10" defaultRowHeight="15" x14ac:dyDescent="0.25"/>
  <cols>
    <col min="1" max="1" width="20.5703125" customWidth="1"/>
  </cols>
  <sheetData>
    <row r="1" spans="1:25" x14ac:dyDescent="0.25">
      <c r="A1" s="2" t="s">
        <v>41</v>
      </c>
    </row>
    <row r="2" spans="1:25" x14ac:dyDescent="0.25">
      <c r="A2" s="1" t="s">
        <v>0</v>
      </c>
      <c r="B2" t="s">
        <v>122</v>
      </c>
    </row>
    <row r="3" spans="1:25" x14ac:dyDescent="0.25">
      <c r="A3" s="1" t="s">
        <v>1</v>
      </c>
      <c r="B3" t="s">
        <v>120</v>
      </c>
    </row>
    <row r="4" spans="1:25" x14ac:dyDescent="0.25">
      <c r="A4" s="1" t="s">
        <v>2</v>
      </c>
      <c r="B4" t="str">
        <f>'Grado Admón. y Gest. Púb_PDI'!$B$4</f>
        <v>2016/2017</v>
      </c>
    </row>
    <row r="6" spans="1:25" x14ac:dyDescent="0.25">
      <c r="A6" s="9" t="s">
        <v>3</v>
      </c>
      <c r="B6" s="10" t="s">
        <v>4</v>
      </c>
      <c r="C6" s="10" t="s">
        <v>5</v>
      </c>
      <c r="D6" s="10" t="s">
        <v>6</v>
      </c>
      <c r="E6" s="10" t="s">
        <v>7</v>
      </c>
      <c r="F6" s="10" t="s">
        <v>8</v>
      </c>
      <c r="G6" s="10" t="s">
        <v>9</v>
      </c>
      <c r="H6" s="10" t="s">
        <v>10</v>
      </c>
      <c r="I6" s="10" t="s">
        <v>11</v>
      </c>
      <c r="J6" s="10" t="s">
        <v>12</v>
      </c>
      <c r="K6" s="10" t="s">
        <v>13</v>
      </c>
      <c r="L6" s="10" t="s">
        <v>14</v>
      </c>
      <c r="M6" s="10" t="s">
        <v>15</v>
      </c>
      <c r="N6" s="10" t="s">
        <v>16</v>
      </c>
      <c r="O6" s="10" t="s">
        <v>17</v>
      </c>
      <c r="P6" s="10" t="s">
        <v>18</v>
      </c>
      <c r="Q6" s="10" t="s">
        <v>19</v>
      </c>
      <c r="R6" s="10" t="s">
        <v>20</v>
      </c>
      <c r="S6" s="10" t="s">
        <v>21</v>
      </c>
      <c r="T6" s="10" t="s">
        <v>22</v>
      </c>
      <c r="U6" s="10" t="s">
        <v>23</v>
      </c>
      <c r="V6" s="10" t="s">
        <v>24</v>
      </c>
      <c r="W6" s="10" t="s">
        <v>25</v>
      </c>
      <c r="X6" s="10" t="s">
        <v>26</v>
      </c>
      <c r="Y6" s="10" t="s">
        <v>27</v>
      </c>
    </row>
    <row r="7" spans="1:25" x14ac:dyDescent="0.25">
      <c r="A7" s="21">
        <v>1</v>
      </c>
      <c r="B7" s="22">
        <v>0</v>
      </c>
      <c r="C7" s="22">
        <v>0</v>
      </c>
      <c r="D7" s="22">
        <v>0</v>
      </c>
      <c r="E7" s="22">
        <v>0</v>
      </c>
      <c r="F7" s="22">
        <v>0</v>
      </c>
      <c r="G7" s="22">
        <v>3</v>
      </c>
      <c r="H7" s="22">
        <v>1</v>
      </c>
      <c r="I7" s="22">
        <v>1</v>
      </c>
      <c r="J7" s="22">
        <v>2</v>
      </c>
      <c r="K7" s="22">
        <v>2</v>
      </c>
      <c r="L7" s="22">
        <v>1</v>
      </c>
      <c r="M7" s="22">
        <v>4</v>
      </c>
      <c r="N7" s="22">
        <v>0</v>
      </c>
      <c r="O7" s="22">
        <v>0</v>
      </c>
      <c r="P7" s="22">
        <v>0</v>
      </c>
      <c r="Q7" s="22">
        <v>0</v>
      </c>
      <c r="R7" s="22">
        <v>1</v>
      </c>
      <c r="S7" s="22">
        <v>0</v>
      </c>
      <c r="T7" s="22">
        <v>1</v>
      </c>
      <c r="U7" s="22">
        <v>0</v>
      </c>
      <c r="V7" s="22">
        <v>1</v>
      </c>
      <c r="W7" s="22">
        <v>0</v>
      </c>
      <c r="X7" s="22">
        <v>0</v>
      </c>
      <c r="Y7" s="22">
        <v>0</v>
      </c>
    </row>
    <row r="8" spans="1:25" x14ac:dyDescent="0.25">
      <c r="A8" s="21">
        <v>2</v>
      </c>
      <c r="B8" s="22">
        <v>2</v>
      </c>
      <c r="C8" s="22">
        <v>2</v>
      </c>
      <c r="D8" s="22">
        <v>2</v>
      </c>
      <c r="E8" s="22">
        <v>4</v>
      </c>
      <c r="F8" s="22">
        <v>1</v>
      </c>
      <c r="G8" s="22">
        <v>13</v>
      </c>
      <c r="H8" s="22">
        <v>1</v>
      </c>
      <c r="I8" s="22">
        <v>3</v>
      </c>
      <c r="J8" s="22">
        <v>5</v>
      </c>
      <c r="K8" s="22">
        <v>3</v>
      </c>
      <c r="L8" s="22">
        <v>4</v>
      </c>
      <c r="M8" s="22">
        <v>5</v>
      </c>
      <c r="N8" s="22">
        <v>4</v>
      </c>
      <c r="O8" s="22">
        <v>1</v>
      </c>
      <c r="P8" s="22">
        <v>0</v>
      </c>
      <c r="Q8" s="22">
        <v>2</v>
      </c>
      <c r="R8" s="22">
        <v>3</v>
      </c>
      <c r="S8" s="22">
        <v>3</v>
      </c>
      <c r="T8" s="22">
        <v>6</v>
      </c>
      <c r="U8" s="22">
        <v>4</v>
      </c>
      <c r="V8" s="22">
        <v>3</v>
      </c>
      <c r="W8" s="22">
        <v>0</v>
      </c>
      <c r="X8" s="22">
        <v>4</v>
      </c>
      <c r="Y8" s="22">
        <v>0</v>
      </c>
    </row>
    <row r="9" spans="1:25" x14ac:dyDescent="0.25">
      <c r="A9" s="21">
        <v>3</v>
      </c>
      <c r="B9" s="22">
        <v>9</v>
      </c>
      <c r="C9" s="22">
        <v>8</v>
      </c>
      <c r="D9" s="22">
        <v>13</v>
      </c>
      <c r="E9" s="22">
        <v>8</v>
      </c>
      <c r="F9" s="22">
        <v>10</v>
      </c>
      <c r="G9" s="22">
        <v>6</v>
      </c>
      <c r="H9" s="22">
        <v>5</v>
      </c>
      <c r="I9" s="22">
        <v>8</v>
      </c>
      <c r="J9" s="22">
        <v>13</v>
      </c>
      <c r="K9" s="22">
        <v>9</v>
      </c>
      <c r="L9" s="22">
        <v>8</v>
      </c>
      <c r="M9" s="22">
        <v>9</v>
      </c>
      <c r="N9" s="22">
        <v>9</v>
      </c>
      <c r="O9" s="22">
        <v>4</v>
      </c>
      <c r="P9" s="22">
        <v>3</v>
      </c>
      <c r="Q9" s="22">
        <v>4</v>
      </c>
      <c r="R9" s="22">
        <v>2</v>
      </c>
      <c r="S9" s="22">
        <v>8</v>
      </c>
      <c r="T9" s="22">
        <v>9</v>
      </c>
      <c r="U9" s="22">
        <v>7</v>
      </c>
      <c r="V9" s="22">
        <v>6</v>
      </c>
      <c r="W9" s="22">
        <v>8</v>
      </c>
      <c r="X9" s="22">
        <v>9</v>
      </c>
      <c r="Y9" s="22">
        <v>14</v>
      </c>
    </row>
    <row r="10" spans="1:25" x14ac:dyDescent="0.25">
      <c r="A10" s="21">
        <v>4</v>
      </c>
      <c r="B10" s="22">
        <v>11</v>
      </c>
      <c r="C10" s="22">
        <v>10</v>
      </c>
      <c r="D10" s="22">
        <v>6</v>
      </c>
      <c r="E10" s="22">
        <v>9</v>
      </c>
      <c r="F10" s="22">
        <v>10</v>
      </c>
      <c r="G10" s="22">
        <v>1</v>
      </c>
      <c r="H10" s="22">
        <v>15</v>
      </c>
      <c r="I10" s="22">
        <v>8</v>
      </c>
      <c r="J10" s="22">
        <v>3</v>
      </c>
      <c r="K10" s="22">
        <v>8</v>
      </c>
      <c r="L10" s="22">
        <v>9</v>
      </c>
      <c r="M10" s="22">
        <v>3</v>
      </c>
      <c r="N10" s="22">
        <v>5</v>
      </c>
      <c r="O10" s="22">
        <v>15</v>
      </c>
      <c r="P10" s="22">
        <v>11</v>
      </c>
      <c r="Q10" s="22">
        <v>10</v>
      </c>
      <c r="R10" s="22">
        <v>10</v>
      </c>
      <c r="S10" s="22">
        <v>11</v>
      </c>
      <c r="T10" s="22">
        <v>6</v>
      </c>
      <c r="U10" s="22">
        <v>9</v>
      </c>
      <c r="V10" s="22">
        <v>7</v>
      </c>
      <c r="W10" s="22">
        <v>13</v>
      </c>
      <c r="X10" s="22">
        <v>9</v>
      </c>
      <c r="Y10" s="22">
        <v>8</v>
      </c>
    </row>
    <row r="11" spans="1:25" x14ac:dyDescent="0.25">
      <c r="A11" s="21">
        <v>5</v>
      </c>
      <c r="B11" s="22">
        <v>1</v>
      </c>
      <c r="C11" s="22">
        <v>3</v>
      </c>
      <c r="D11" s="22">
        <v>1</v>
      </c>
      <c r="E11" s="22">
        <v>2</v>
      </c>
      <c r="F11" s="22">
        <v>2</v>
      </c>
      <c r="G11" s="22">
        <v>0</v>
      </c>
      <c r="H11" s="22">
        <v>1</v>
      </c>
      <c r="I11" s="22">
        <v>3</v>
      </c>
      <c r="J11" s="22">
        <v>0</v>
      </c>
      <c r="K11" s="22">
        <v>1</v>
      </c>
      <c r="L11" s="22">
        <v>1</v>
      </c>
      <c r="M11" s="22">
        <v>1</v>
      </c>
      <c r="N11" s="22">
        <v>5</v>
      </c>
      <c r="O11" s="22">
        <v>3</v>
      </c>
      <c r="P11" s="22">
        <v>9</v>
      </c>
      <c r="Q11" s="22">
        <v>7</v>
      </c>
      <c r="R11" s="22">
        <v>7</v>
      </c>
      <c r="S11" s="22">
        <v>1</v>
      </c>
      <c r="T11" s="22">
        <v>1</v>
      </c>
      <c r="U11" s="22">
        <v>3</v>
      </c>
      <c r="V11" s="22">
        <v>3</v>
      </c>
      <c r="W11" s="22">
        <v>2</v>
      </c>
      <c r="X11" s="22">
        <v>1</v>
      </c>
      <c r="Y11" s="22">
        <v>1</v>
      </c>
    </row>
    <row r="12" spans="1:25" x14ac:dyDescent="0.25">
      <c r="A12" s="21" t="s">
        <v>119</v>
      </c>
      <c r="B12" s="22">
        <v>0</v>
      </c>
      <c r="C12" s="22">
        <v>0</v>
      </c>
      <c r="D12" s="22">
        <v>1</v>
      </c>
      <c r="E12" s="22">
        <v>0</v>
      </c>
      <c r="F12" s="22">
        <v>0</v>
      </c>
      <c r="G12" s="22">
        <v>0</v>
      </c>
      <c r="H12" s="22">
        <v>0</v>
      </c>
      <c r="I12" s="22">
        <v>0</v>
      </c>
      <c r="J12" s="22">
        <v>0</v>
      </c>
      <c r="K12" s="22">
        <v>0</v>
      </c>
      <c r="L12" s="22">
        <v>0</v>
      </c>
      <c r="M12" s="22">
        <v>1</v>
      </c>
      <c r="N12" s="22">
        <v>0</v>
      </c>
      <c r="O12" s="22">
        <v>0</v>
      </c>
      <c r="P12" s="22">
        <v>0</v>
      </c>
      <c r="Q12" s="22">
        <v>0</v>
      </c>
      <c r="R12" s="22">
        <v>0</v>
      </c>
      <c r="S12" s="22">
        <v>0</v>
      </c>
      <c r="T12" s="22">
        <v>0</v>
      </c>
      <c r="U12" s="22">
        <v>0</v>
      </c>
      <c r="V12" s="22">
        <v>3</v>
      </c>
      <c r="W12" s="22">
        <v>0</v>
      </c>
      <c r="X12" s="22">
        <v>0</v>
      </c>
      <c r="Y12" s="22">
        <v>0</v>
      </c>
    </row>
    <row r="13" spans="1:25" x14ac:dyDescent="0.25">
      <c r="A13" s="21" t="s">
        <v>35</v>
      </c>
      <c r="B13" s="22"/>
      <c r="C13" s="22"/>
      <c r="D13" s="22"/>
      <c r="E13" s="22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</row>
    <row r="14" spans="1:25" x14ac:dyDescent="0.25">
      <c r="A14" s="24" t="s">
        <v>36</v>
      </c>
      <c r="B14" s="25">
        <v>3.4782608695652173</v>
      </c>
      <c r="C14" s="25">
        <v>3.6086956521739131</v>
      </c>
      <c r="D14" s="25">
        <v>3.2727272727272729</v>
      </c>
      <c r="E14" s="25">
        <v>3.3913043478260869</v>
      </c>
      <c r="F14" s="25">
        <v>3.5652173913043477</v>
      </c>
      <c r="G14" s="25">
        <v>2.2173913043478262</v>
      </c>
      <c r="H14" s="25">
        <v>3.6086956521739131</v>
      </c>
      <c r="I14" s="25">
        <v>3.3913043478260869</v>
      </c>
      <c r="J14" s="25">
        <v>2.7391304347826089</v>
      </c>
      <c r="K14" s="25">
        <v>3.1304347826086958</v>
      </c>
      <c r="L14" s="25">
        <v>3.2173913043478262</v>
      </c>
      <c r="M14" s="25">
        <v>2.6363636363636362</v>
      </c>
      <c r="N14" s="25">
        <v>3.4782608695652173</v>
      </c>
      <c r="O14" s="25">
        <v>3.8695652173913042</v>
      </c>
      <c r="P14" s="25">
        <v>4.2608695652173916</v>
      </c>
      <c r="Q14" s="25">
        <v>3.9565217391304346</v>
      </c>
      <c r="R14" s="25">
        <v>3.8260869565217392</v>
      </c>
      <c r="S14" s="25">
        <v>3.4347826086956523</v>
      </c>
      <c r="T14" s="25">
        <v>3</v>
      </c>
      <c r="U14" s="25">
        <v>3.4782608695652173</v>
      </c>
      <c r="V14" s="25">
        <v>3.4</v>
      </c>
      <c r="W14" s="25">
        <v>3.7391304347826089</v>
      </c>
      <c r="X14" s="25">
        <v>3.3043478260869565</v>
      </c>
      <c r="Y14" s="25">
        <v>3.4347826086956523</v>
      </c>
    </row>
    <row r="15" spans="1:25" x14ac:dyDescent="0.25">
      <c r="A15" s="24" t="s">
        <v>37</v>
      </c>
      <c r="B15" s="25">
        <v>0.7304771303365114</v>
      </c>
      <c r="C15" s="25">
        <v>0.83878323317348391</v>
      </c>
      <c r="D15" s="25">
        <v>0.70250017331420922</v>
      </c>
      <c r="E15" s="25">
        <v>0.89132844853177107</v>
      </c>
      <c r="F15" s="25">
        <v>0.72776663070980696</v>
      </c>
      <c r="G15" s="25">
        <v>0.73586817860577802</v>
      </c>
      <c r="H15" s="25">
        <v>0.83878323317348391</v>
      </c>
      <c r="I15" s="25">
        <v>1.0330506647252722</v>
      </c>
      <c r="J15" s="25">
        <v>0.81001634688038171</v>
      </c>
      <c r="K15" s="25">
        <v>1.0137396037394035</v>
      </c>
      <c r="L15" s="25">
        <v>0.95138758659178901</v>
      </c>
      <c r="M15" s="25">
        <v>1.0930714500000422</v>
      </c>
      <c r="N15" s="25">
        <v>1.0387739809021066</v>
      </c>
      <c r="O15" s="25">
        <v>0.69441589752480382</v>
      </c>
      <c r="P15" s="25">
        <v>0.68870044315018109</v>
      </c>
      <c r="Q15" s="25">
        <v>0.92825647266872502</v>
      </c>
      <c r="R15" s="25">
        <v>1.154129893156173</v>
      </c>
      <c r="S15" s="25">
        <v>0.7877520927828725</v>
      </c>
      <c r="T15" s="25">
        <v>0.95346258924559235</v>
      </c>
      <c r="U15" s="25">
        <v>0.94722394478867999</v>
      </c>
      <c r="V15" s="25">
        <v>1.0954451150103326</v>
      </c>
      <c r="W15" s="25">
        <v>0.61919238487417216</v>
      </c>
      <c r="X15" s="25">
        <v>0.82212488592867772</v>
      </c>
      <c r="Y15" s="25">
        <v>0.58976782461958932</v>
      </c>
    </row>
    <row r="16" spans="1:25" x14ac:dyDescent="0.25">
      <c r="A16" s="24" t="s">
        <v>38</v>
      </c>
      <c r="B16" s="26">
        <v>23</v>
      </c>
      <c r="C16" s="26">
        <v>23</v>
      </c>
      <c r="D16" s="26">
        <v>22</v>
      </c>
      <c r="E16" s="26">
        <v>23</v>
      </c>
      <c r="F16" s="26">
        <v>23</v>
      </c>
      <c r="G16" s="26">
        <v>23</v>
      </c>
      <c r="H16" s="26">
        <v>23</v>
      </c>
      <c r="I16" s="26">
        <v>23</v>
      </c>
      <c r="J16" s="26">
        <v>23</v>
      </c>
      <c r="K16" s="26">
        <v>23</v>
      </c>
      <c r="L16" s="26">
        <v>23</v>
      </c>
      <c r="M16" s="26">
        <v>22</v>
      </c>
      <c r="N16" s="26">
        <v>23</v>
      </c>
      <c r="O16" s="26">
        <v>23</v>
      </c>
      <c r="P16" s="26">
        <v>23</v>
      </c>
      <c r="Q16" s="26">
        <v>23</v>
      </c>
      <c r="R16" s="26">
        <v>23</v>
      </c>
      <c r="S16" s="26">
        <v>23</v>
      </c>
      <c r="T16" s="26">
        <v>23</v>
      </c>
      <c r="U16" s="26">
        <v>23</v>
      </c>
      <c r="V16" s="26">
        <v>20</v>
      </c>
      <c r="W16" s="26">
        <v>23</v>
      </c>
      <c r="X16" s="26">
        <v>23</v>
      </c>
      <c r="Y16" s="26">
        <v>23</v>
      </c>
    </row>
  </sheetData>
  <phoneticPr fontId="0" type="noConversion"/>
  <pageMargins left="0.7" right="0.7" top="0.75" bottom="0.75" header="0.3" footer="0.3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F20"/>
  <sheetViews>
    <sheetView workbookViewId="0"/>
  </sheetViews>
  <sheetFormatPr baseColWidth="10" defaultRowHeight="15" x14ac:dyDescent="0.25"/>
  <cols>
    <col min="1" max="1" width="21.5703125" customWidth="1"/>
  </cols>
  <sheetData>
    <row r="1" spans="1:32" x14ac:dyDescent="0.25">
      <c r="A1" s="2" t="s">
        <v>83</v>
      </c>
    </row>
    <row r="2" spans="1:32" x14ac:dyDescent="0.25">
      <c r="A2" s="1" t="s">
        <v>0</v>
      </c>
      <c r="B2" t="s">
        <v>122</v>
      </c>
    </row>
    <row r="3" spans="1:32" x14ac:dyDescent="0.25">
      <c r="A3" s="1" t="s">
        <v>1</v>
      </c>
      <c r="B3" t="s">
        <v>120</v>
      </c>
    </row>
    <row r="4" spans="1:32" x14ac:dyDescent="0.25">
      <c r="A4" s="1" t="s">
        <v>2</v>
      </c>
      <c r="B4" t="str">
        <f>'Grado Admón. y Gest. Púb_PDI'!$B$4</f>
        <v>2016/2017</v>
      </c>
    </row>
    <row r="6" spans="1:32" x14ac:dyDescent="0.25">
      <c r="A6" s="9" t="s">
        <v>3</v>
      </c>
      <c r="B6" s="10" t="s">
        <v>4</v>
      </c>
      <c r="C6" s="10" t="s">
        <v>5</v>
      </c>
      <c r="D6" s="10" t="s">
        <v>6</v>
      </c>
      <c r="E6" s="10" t="s">
        <v>7</v>
      </c>
      <c r="F6" s="10" t="s">
        <v>8</v>
      </c>
      <c r="G6" s="10" t="s">
        <v>9</v>
      </c>
      <c r="H6" s="10" t="s">
        <v>10</v>
      </c>
      <c r="I6" s="10" t="s">
        <v>11</v>
      </c>
      <c r="J6" s="10" t="s">
        <v>12</v>
      </c>
      <c r="K6" s="10" t="s">
        <v>13</v>
      </c>
      <c r="L6" s="10" t="s">
        <v>14</v>
      </c>
      <c r="M6" s="10" t="s">
        <v>15</v>
      </c>
      <c r="N6" s="10" t="s">
        <v>16</v>
      </c>
      <c r="O6" s="10" t="s">
        <v>17</v>
      </c>
      <c r="P6" s="10" t="s">
        <v>18</v>
      </c>
      <c r="Q6" s="10" t="s">
        <v>19</v>
      </c>
      <c r="R6" s="10" t="s">
        <v>20</v>
      </c>
      <c r="S6" s="10" t="s">
        <v>21</v>
      </c>
      <c r="T6" s="10" t="s">
        <v>22</v>
      </c>
      <c r="U6" s="10" t="s">
        <v>23</v>
      </c>
      <c r="V6" s="10" t="s">
        <v>24</v>
      </c>
      <c r="W6" s="10" t="s">
        <v>25</v>
      </c>
      <c r="X6" s="10" t="s">
        <v>26</v>
      </c>
      <c r="Y6" s="10" t="s">
        <v>27</v>
      </c>
      <c r="Z6" s="10" t="s">
        <v>84</v>
      </c>
      <c r="AA6" s="10" t="s">
        <v>85</v>
      </c>
      <c r="AB6" s="10" t="s">
        <v>86</v>
      </c>
      <c r="AC6" s="10" t="s">
        <v>87</v>
      </c>
      <c r="AD6" s="10" t="s">
        <v>88</v>
      </c>
      <c r="AE6" s="10" t="s">
        <v>113</v>
      </c>
      <c r="AF6" s="10" t="s">
        <v>128</v>
      </c>
    </row>
    <row r="7" spans="1:32" x14ac:dyDescent="0.25">
      <c r="A7" s="8">
        <v>1</v>
      </c>
      <c r="B7" s="3">
        <v>2</v>
      </c>
      <c r="C7" s="3">
        <v>0</v>
      </c>
      <c r="D7" s="3">
        <v>9</v>
      </c>
      <c r="E7" s="3">
        <v>7</v>
      </c>
      <c r="F7" s="3">
        <v>3</v>
      </c>
      <c r="G7" s="3">
        <v>5</v>
      </c>
      <c r="H7" s="3">
        <v>0</v>
      </c>
      <c r="I7" s="3">
        <v>5</v>
      </c>
      <c r="J7" s="3">
        <v>4</v>
      </c>
      <c r="K7" s="3">
        <v>5</v>
      </c>
      <c r="L7" s="3">
        <v>2</v>
      </c>
      <c r="M7" s="3">
        <v>6</v>
      </c>
      <c r="N7" s="3">
        <v>6</v>
      </c>
      <c r="O7" s="3">
        <v>4</v>
      </c>
      <c r="P7" s="3">
        <v>5</v>
      </c>
      <c r="Q7" s="3">
        <v>2</v>
      </c>
      <c r="R7" s="3">
        <v>5</v>
      </c>
      <c r="S7" s="3">
        <v>11</v>
      </c>
      <c r="T7" s="3">
        <v>2</v>
      </c>
      <c r="U7" s="3">
        <v>2</v>
      </c>
      <c r="V7" s="3">
        <v>6</v>
      </c>
      <c r="W7" s="3">
        <v>5</v>
      </c>
      <c r="X7" s="3">
        <v>11</v>
      </c>
      <c r="Y7" s="3">
        <v>4</v>
      </c>
      <c r="Z7" s="3">
        <v>7</v>
      </c>
      <c r="AA7" s="3">
        <v>2</v>
      </c>
      <c r="AB7" s="3">
        <v>1</v>
      </c>
      <c r="AC7" s="3">
        <v>0</v>
      </c>
      <c r="AD7" s="3">
        <v>2</v>
      </c>
      <c r="AE7" s="3">
        <v>1</v>
      </c>
      <c r="AF7" s="3">
        <v>1</v>
      </c>
    </row>
    <row r="8" spans="1:32" x14ac:dyDescent="0.25">
      <c r="A8" s="8">
        <v>2</v>
      </c>
      <c r="B8" s="3">
        <v>5</v>
      </c>
      <c r="C8" s="3">
        <v>4</v>
      </c>
      <c r="D8" s="3">
        <v>10</v>
      </c>
      <c r="E8" s="3">
        <v>8</v>
      </c>
      <c r="F8" s="3">
        <v>3</v>
      </c>
      <c r="G8" s="3">
        <v>8</v>
      </c>
      <c r="H8" s="3">
        <v>8</v>
      </c>
      <c r="I8" s="3">
        <v>16</v>
      </c>
      <c r="J8" s="3">
        <v>13</v>
      </c>
      <c r="K8" s="3">
        <v>10</v>
      </c>
      <c r="L8" s="3">
        <v>9</v>
      </c>
      <c r="M8" s="3">
        <v>12</v>
      </c>
      <c r="N8" s="3">
        <v>9</v>
      </c>
      <c r="O8" s="3">
        <v>8</v>
      </c>
      <c r="P8" s="3">
        <v>11</v>
      </c>
      <c r="Q8" s="3">
        <v>7</v>
      </c>
      <c r="R8" s="3">
        <v>9</v>
      </c>
      <c r="S8" s="3">
        <v>15</v>
      </c>
      <c r="T8" s="3">
        <v>6</v>
      </c>
      <c r="U8" s="3">
        <v>4</v>
      </c>
      <c r="V8" s="3">
        <v>6</v>
      </c>
      <c r="W8" s="3">
        <v>5</v>
      </c>
      <c r="X8" s="3">
        <v>18</v>
      </c>
      <c r="Y8" s="3">
        <v>9</v>
      </c>
      <c r="Z8" s="3">
        <v>16</v>
      </c>
      <c r="AA8" s="3">
        <v>2</v>
      </c>
      <c r="AB8" s="3">
        <v>4</v>
      </c>
      <c r="AC8" s="3">
        <v>6</v>
      </c>
      <c r="AD8" s="3">
        <v>5</v>
      </c>
      <c r="AE8" s="3">
        <v>4</v>
      </c>
      <c r="AF8" s="3">
        <v>5</v>
      </c>
    </row>
    <row r="9" spans="1:32" x14ac:dyDescent="0.25">
      <c r="A9" s="8">
        <v>3</v>
      </c>
      <c r="B9" s="3">
        <v>22</v>
      </c>
      <c r="C9" s="3">
        <v>31</v>
      </c>
      <c r="D9" s="3">
        <v>15</v>
      </c>
      <c r="E9" s="3">
        <v>11</v>
      </c>
      <c r="F9" s="3">
        <v>11</v>
      </c>
      <c r="G9" s="3">
        <v>16</v>
      </c>
      <c r="H9" s="3">
        <v>27</v>
      </c>
      <c r="I9" s="3">
        <v>18</v>
      </c>
      <c r="J9" s="3">
        <v>24</v>
      </c>
      <c r="K9" s="3">
        <v>21</v>
      </c>
      <c r="L9" s="3">
        <v>17</v>
      </c>
      <c r="M9" s="3">
        <v>19</v>
      </c>
      <c r="N9" s="3">
        <v>13</v>
      </c>
      <c r="O9" s="3">
        <v>23</v>
      </c>
      <c r="P9" s="3">
        <v>25</v>
      </c>
      <c r="Q9" s="3">
        <v>25</v>
      </c>
      <c r="R9" s="3">
        <v>31</v>
      </c>
      <c r="S9" s="3">
        <v>21</v>
      </c>
      <c r="T9" s="3">
        <v>22</v>
      </c>
      <c r="U9" s="3">
        <v>20</v>
      </c>
      <c r="V9" s="3">
        <v>16</v>
      </c>
      <c r="W9" s="3">
        <v>27</v>
      </c>
      <c r="X9" s="3">
        <v>22</v>
      </c>
      <c r="Y9" s="3">
        <v>23</v>
      </c>
      <c r="Z9" s="3">
        <v>22</v>
      </c>
      <c r="AA9" s="3">
        <v>22</v>
      </c>
      <c r="AB9" s="3">
        <v>21</v>
      </c>
      <c r="AC9" s="3">
        <v>15</v>
      </c>
      <c r="AD9" s="3">
        <v>16</v>
      </c>
      <c r="AE9" s="3">
        <v>19</v>
      </c>
      <c r="AF9" s="3">
        <v>18</v>
      </c>
    </row>
    <row r="10" spans="1:32" x14ac:dyDescent="0.25">
      <c r="A10" s="8">
        <v>4</v>
      </c>
      <c r="B10" s="3">
        <v>36</v>
      </c>
      <c r="C10" s="3">
        <v>27</v>
      </c>
      <c r="D10" s="3">
        <v>17</v>
      </c>
      <c r="E10" s="3">
        <v>18</v>
      </c>
      <c r="F10" s="3">
        <v>25</v>
      </c>
      <c r="G10" s="3">
        <v>28</v>
      </c>
      <c r="H10" s="3">
        <v>31</v>
      </c>
      <c r="I10" s="3">
        <v>23</v>
      </c>
      <c r="J10" s="3">
        <v>20</v>
      </c>
      <c r="K10" s="3">
        <v>24</v>
      </c>
      <c r="L10" s="3">
        <v>28</v>
      </c>
      <c r="M10" s="3">
        <v>21</v>
      </c>
      <c r="N10" s="3">
        <v>20</v>
      </c>
      <c r="O10" s="3">
        <v>29</v>
      </c>
      <c r="P10" s="3">
        <v>25</v>
      </c>
      <c r="Q10" s="3">
        <v>25</v>
      </c>
      <c r="R10" s="3">
        <v>20</v>
      </c>
      <c r="S10" s="3">
        <v>15</v>
      </c>
      <c r="T10" s="3">
        <v>23</v>
      </c>
      <c r="U10" s="3">
        <v>35</v>
      </c>
      <c r="V10" s="3">
        <v>30</v>
      </c>
      <c r="W10" s="3">
        <v>22</v>
      </c>
      <c r="X10" s="3">
        <v>14</v>
      </c>
      <c r="Y10" s="3">
        <v>24</v>
      </c>
      <c r="Z10" s="3">
        <v>16</v>
      </c>
      <c r="AA10" s="3">
        <v>35</v>
      </c>
      <c r="AB10" s="3">
        <v>26</v>
      </c>
      <c r="AC10" s="3">
        <v>27</v>
      </c>
      <c r="AD10" s="3">
        <v>17</v>
      </c>
      <c r="AE10" s="3">
        <v>25</v>
      </c>
      <c r="AF10" s="3">
        <v>35</v>
      </c>
    </row>
    <row r="11" spans="1:32" x14ac:dyDescent="0.25">
      <c r="A11" s="8">
        <v>5</v>
      </c>
      <c r="B11" s="3">
        <v>7</v>
      </c>
      <c r="C11" s="3">
        <v>8</v>
      </c>
      <c r="D11" s="3">
        <v>16</v>
      </c>
      <c r="E11" s="3">
        <v>24</v>
      </c>
      <c r="F11" s="3">
        <v>29</v>
      </c>
      <c r="G11" s="3">
        <v>16</v>
      </c>
      <c r="H11" s="3">
        <v>7</v>
      </c>
      <c r="I11" s="3">
        <v>11</v>
      </c>
      <c r="J11" s="3">
        <v>10</v>
      </c>
      <c r="K11" s="3">
        <v>11</v>
      </c>
      <c r="L11" s="3">
        <v>13</v>
      </c>
      <c r="M11" s="3">
        <v>10</v>
      </c>
      <c r="N11" s="3">
        <v>15</v>
      </c>
      <c r="O11" s="3">
        <v>8</v>
      </c>
      <c r="P11" s="3">
        <v>7</v>
      </c>
      <c r="Q11" s="3">
        <v>13</v>
      </c>
      <c r="R11" s="3">
        <v>6</v>
      </c>
      <c r="S11" s="3">
        <v>9</v>
      </c>
      <c r="T11" s="3">
        <v>18</v>
      </c>
      <c r="U11" s="3">
        <v>10</v>
      </c>
      <c r="V11" s="3">
        <v>10</v>
      </c>
      <c r="W11" s="3">
        <v>14</v>
      </c>
      <c r="X11" s="3">
        <v>8</v>
      </c>
      <c r="Y11" s="3">
        <v>13</v>
      </c>
      <c r="Z11" s="3">
        <v>11</v>
      </c>
      <c r="AA11" s="3">
        <v>12</v>
      </c>
      <c r="AB11" s="3">
        <v>20</v>
      </c>
      <c r="AC11" s="3">
        <v>23</v>
      </c>
      <c r="AD11" s="3">
        <v>15</v>
      </c>
      <c r="AE11" s="3">
        <v>11</v>
      </c>
      <c r="AF11" s="3">
        <v>11</v>
      </c>
    </row>
    <row r="12" spans="1:32" x14ac:dyDescent="0.25">
      <c r="A12" s="8" t="s">
        <v>119</v>
      </c>
      <c r="B12" s="3">
        <v>1</v>
      </c>
      <c r="C12" s="3">
        <v>3</v>
      </c>
      <c r="D12" s="3">
        <v>6</v>
      </c>
      <c r="E12" s="3">
        <v>5</v>
      </c>
      <c r="F12" s="3">
        <v>2</v>
      </c>
      <c r="G12" s="3">
        <v>0</v>
      </c>
      <c r="H12" s="3">
        <v>0</v>
      </c>
      <c r="I12" s="3">
        <v>0</v>
      </c>
      <c r="J12" s="3">
        <v>2</v>
      </c>
      <c r="K12" s="3">
        <v>2</v>
      </c>
      <c r="L12" s="3">
        <v>4</v>
      </c>
      <c r="M12" s="3">
        <v>5</v>
      </c>
      <c r="N12" s="3">
        <v>10</v>
      </c>
      <c r="O12" s="3">
        <v>1</v>
      </c>
      <c r="P12" s="3">
        <v>0</v>
      </c>
      <c r="Q12" s="3">
        <v>1</v>
      </c>
      <c r="R12" s="3">
        <v>2</v>
      </c>
      <c r="S12" s="3">
        <v>2</v>
      </c>
      <c r="T12" s="3">
        <v>2</v>
      </c>
      <c r="U12" s="3">
        <v>2</v>
      </c>
      <c r="V12" s="3">
        <v>5</v>
      </c>
      <c r="W12" s="3">
        <v>0</v>
      </c>
      <c r="X12" s="3">
        <v>0</v>
      </c>
      <c r="Y12" s="3">
        <v>0</v>
      </c>
      <c r="Z12" s="3">
        <v>1</v>
      </c>
      <c r="AA12" s="3">
        <v>0</v>
      </c>
      <c r="AB12" s="3">
        <v>1</v>
      </c>
      <c r="AC12" s="3">
        <v>2</v>
      </c>
      <c r="AD12" s="3">
        <v>18</v>
      </c>
      <c r="AE12" s="3">
        <v>13</v>
      </c>
      <c r="AF12" s="3">
        <v>3</v>
      </c>
    </row>
    <row r="13" spans="1:32" x14ac:dyDescent="0.25">
      <c r="A13" s="8" t="s">
        <v>35</v>
      </c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  <c r="O13" s="3"/>
      <c r="P13" s="3"/>
      <c r="Q13" s="3"/>
      <c r="R13" s="3"/>
      <c r="S13" s="3"/>
      <c r="T13" s="3"/>
      <c r="U13" s="3"/>
      <c r="V13" s="3"/>
      <c r="W13" s="3"/>
      <c r="X13" s="3"/>
      <c r="Y13" s="3"/>
      <c r="Z13" s="3"/>
      <c r="AA13" s="3"/>
      <c r="AB13" s="3"/>
      <c r="AC13" s="3"/>
      <c r="AD13" s="3"/>
      <c r="AE13" s="3"/>
      <c r="AF13" s="3"/>
    </row>
    <row r="14" spans="1:32" x14ac:dyDescent="0.25">
      <c r="A14" s="5" t="s">
        <v>36</v>
      </c>
      <c r="B14" s="18">
        <v>3.5694444444444446</v>
      </c>
      <c r="C14" s="18">
        <v>3.5571428571428569</v>
      </c>
      <c r="D14" s="18">
        <v>3.3134328358208953</v>
      </c>
      <c r="E14" s="18">
        <v>3.6470588235294117</v>
      </c>
      <c r="F14" s="18">
        <v>4.042253521126761</v>
      </c>
      <c r="G14" s="18">
        <v>3.5753424657534247</v>
      </c>
      <c r="H14" s="18">
        <v>3.506849315068493</v>
      </c>
      <c r="I14" s="18">
        <v>3.2602739726027399</v>
      </c>
      <c r="J14" s="18">
        <v>3.267605633802817</v>
      </c>
      <c r="K14" s="18">
        <v>3.3661971830985915</v>
      </c>
      <c r="L14" s="18">
        <v>3.5942028985507246</v>
      </c>
      <c r="M14" s="18">
        <v>3.25</v>
      </c>
      <c r="N14" s="18">
        <v>3.4603174603174605</v>
      </c>
      <c r="O14" s="18">
        <v>3.4027777777777777</v>
      </c>
      <c r="P14" s="18">
        <v>3.2465753424657535</v>
      </c>
      <c r="Q14" s="18">
        <v>3.5555555555555554</v>
      </c>
      <c r="R14" s="18">
        <v>3.183098591549296</v>
      </c>
      <c r="S14" s="18">
        <v>2.943661971830986</v>
      </c>
      <c r="T14" s="18">
        <v>3.6901408450704225</v>
      </c>
      <c r="U14" s="18">
        <v>3.6619718309859155</v>
      </c>
      <c r="V14" s="18">
        <v>3.4705882352941178</v>
      </c>
      <c r="W14" s="18">
        <v>3.4794520547945207</v>
      </c>
      <c r="X14" s="18">
        <v>2.8630136986301369</v>
      </c>
      <c r="Y14" s="18">
        <v>3.452054794520548</v>
      </c>
      <c r="Z14" s="18">
        <v>3.1111111111111112</v>
      </c>
      <c r="AA14" s="18">
        <v>3.7260273972602738</v>
      </c>
      <c r="AB14" s="18">
        <v>3.8333333333333335</v>
      </c>
      <c r="AC14" s="18">
        <v>3.943661971830986</v>
      </c>
      <c r="AD14" s="18">
        <v>3.6909090909090909</v>
      </c>
      <c r="AE14" s="18">
        <v>3.6833333333333331</v>
      </c>
      <c r="AF14" s="18">
        <v>3.7142857142857144</v>
      </c>
    </row>
    <row r="15" spans="1:32" x14ac:dyDescent="0.25">
      <c r="A15" s="5" t="s">
        <v>37</v>
      </c>
      <c r="B15" s="18">
        <v>0.86929449926223223</v>
      </c>
      <c r="C15" s="18">
        <v>0.77339294408646719</v>
      </c>
      <c r="D15" s="18">
        <v>1.3507456439548671</v>
      </c>
      <c r="E15" s="18">
        <v>1.3468005856041456</v>
      </c>
      <c r="F15" s="18">
        <v>1.0614897848685509</v>
      </c>
      <c r="G15" s="18">
        <v>1.1537115013340651</v>
      </c>
      <c r="H15" s="18">
        <v>0.81859106042083907</v>
      </c>
      <c r="I15" s="18">
        <v>1.1669927789488337</v>
      </c>
      <c r="J15" s="18">
        <v>1.0948939476219763</v>
      </c>
      <c r="K15" s="18">
        <v>1.1242703871491608</v>
      </c>
      <c r="L15" s="18">
        <v>1.0335381916121369</v>
      </c>
      <c r="M15" s="18">
        <v>1.1765748417372162</v>
      </c>
      <c r="N15" s="18">
        <v>1.2677818681994868</v>
      </c>
      <c r="O15" s="18">
        <v>1.0162028496377551</v>
      </c>
      <c r="P15" s="18">
        <v>1.0512006616484926</v>
      </c>
      <c r="Q15" s="18">
        <v>0.99135543701737627</v>
      </c>
      <c r="R15" s="18">
        <v>1.0044168052717328</v>
      </c>
      <c r="S15" s="18">
        <v>1.2522816198975368</v>
      </c>
      <c r="T15" s="18">
        <v>1.0363610691229006</v>
      </c>
      <c r="U15" s="18">
        <v>0.89352691176724697</v>
      </c>
      <c r="V15" s="18">
        <v>1.125956816797324</v>
      </c>
      <c r="W15" s="18">
        <v>1.094298215512977</v>
      </c>
      <c r="X15" s="18">
        <v>1.2169528030329451</v>
      </c>
      <c r="Y15" s="18">
        <v>1.0934285513721784</v>
      </c>
      <c r="Z15" s="18">
        <v>1.2051013113340427</v>
      </c>
      <c r="AA15" s="18">
        <v>0.87018953830317847</v>
      </c>
      <c r="AB15" s="18">
        <v>0.94942532655508272</v>
      </c>
      <c r="AC15" s="18">
        <v>0.93941203410373286</v>
      </c>
      <c r="AD15" s="18">
        <v>1.0864949979044451</v>
      </c>
      <c r="AE15" s="18">
        <v>0.91116737688558913</v>
      </c>
      <c r="AF15" s="18">
        <v>0.87049639583129823</v>
      </c>
    </row>
    <row r="16" spans="1:32" x14ac:dyDescent="0.25">
      <c r="A16" s="5" t="s">
        <v>38</v>
      </c>
      <c r="B16" s="19">
        <v>72</v>
      </c>
      <c r="C16" s="19">
        <v>70</v>
      </c>
      <c r="D16" s="19">
        <v>67</v>
      </c>
      <c r="E16" s="19">
        <v>68</v>
      </c>
      <c r="F16" s="19">
        <v>71</v>
      </c>
      <c r="G16" s="19">
        <v>73</v>
      </c>
      <c r="H16" s="19">
        <v>73</v>
      </c>
      <c r="I16" s="19">
        <v>73</v>
      </c>
      <c r="J16" s="19">
        <v>71</v>
      </c>
      <c r="K16" s="19">
        <v>71</v>
      </c>
      <c r="L16" s="19">
        <v>69</v>
      </c>
      <c r="M16" s="19">
        <v>68</v>
      </c>
      <c r="N16" s="19">
        <v>63</v>
      </c>
      <c r="O16" s="19">
        <v>72</v>
      </c>
      <c r="P16" s="19">
        <v>73</v>
      </c>
      <c r="Q16" s="19">
        <v>72</v>
      </c>
      <c r="R16" s="19">
        <v>71</v>
      </c>
      <c r="S16" s="19">
        <v>71</v>
      </c>
      <c r="T16" s="19">
        <v>71</v>
      </c>
      <c r="U16" s="19">
        <v>71</v>
      </c>
      <c r="V16" s="19">
        <v>68</v>
      </c>
      <c r="W16" s="19">
        <v>73</v>
      </c>
      <c r="X16" s="19">
        <v>73</v>
      </c>
      <c r="Y16" s="19">
        <v>73</v>
      </c>
      <c r="Z16" s="19">
        <v>72</v>
      </c>
      <c r="AA16" s="19">
        <v>73</v>
      </c>
      <c r="AB16" s="19">
        <v>72</v>
      </c>
      <c r="AC16" s="19">
        <v>71</v>
      </c>
      <c r="AD16" s="19">
        <v>55</v>
      </c>
      <c r="AE16" s="19">
        <v>60</v>
      </c>
      <c r="AF16" s="19">
        <v>70</v>
      </c>
    </row>
    <row r="18" spans="1:2" x14ac:dyDescent="0.25">
      <c r="A18" s="5" t="s">
        <v>124</v>
      </c>
      <c r="B18" s="5">
        <f>SUM(B7:B12)</f>
        <v>73</v>
      </c>
    </row>
    <row r="19" spans="1:2" x14ac:dyDescent="0.25">
      <c r="A19" s="5" t="s">
        <v>132</v>
      </c>
      <c r="B19" s="5">
        <v>173</v>
      </c>
    </row>
    <row r="20" spans="1:2" x14ac:dyDescent="0.25">
      <c r="A20" s="5" t="s">
        <v>125</v>
      </c>
      <c r="B20" s="20">
        <f>B18/B19</f>
        <v>0.42196531791907516</v>
      </c>
    </row>
  </sheetData>
  <phoneticPr fontId="0" type="noConversion"/>
  <pageMargins left="0.7" right="0.7" top="0.75" bottom="0.75" header="0.3" footer="0.3"/>
  <pageSetup paperSize="9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Y16"/>
  <sheetViews>
    <sheetView workbookViewId="0"/>
  </sheetViews>
  <sheetFormatPr baseColWidth="10" defaultRowHeight="15" x14ac:dyDescent="0.25"/>
  <cols>
    <col min="1" max="1" width="20.5703125" customWidth="1"/>
  </cols>
  <sheetData>
    <row r="1" spans="1:25" x14ac:dyDescent="0.25">
      <c r="A1" s="2" t="s">
        <v>41</v>
      </c>
    </row>
    <row r="2" spans="1:25" x14ac:dyDescent="0.25">
      <c r="A2" s="1" t="s">
        <v>0</v>
      </c>
      <c r="B2" t="s">
        <v>126</v>
      </c>
    </row>
    <row r="3" spans="1:25" x14ac:dyDescent="0.25">
      <c r="A3" s="1" t="s">
        <v>1</v>
      </c>
      <c r="B3" t="s">
        <v>120</v>
      </c>
    </row>
    <row r="4" spans="1:25" x14ac:dyDescent="0.25">
      <c r="A4" s="1" t="s">
        <v>2</v>
      </c>
      <c r="B4" t="str">
        <f>'Grado Admón. y Gest. Púb_PDI'!$B$4</f>
        <v>2016/2017</v>
      </c>
    </row>
    <row r="6" spans="1:25" x14ac:dyDescent="0.25">
      <c r="A6" s="9" t="s">
        <v>3</v>
      </c>
      <c r="B6" s="10" t="s">
        <v>4</v>
      </c>
      <c r="C6" s="10" t="s">
        <v>5</v>
      </c>
      <c r="D6" s="10" t="s">
        <v>6</v>
      </c>
      <c r="E6" s="10" t="s">
        <v>7</v>
      </c>
      <c r="F6" s="10" t="s">
        <v>8</v>
      </c>
      <c r="G6" s="10" t="s">
        <v>9</v>
      </c>
      <c r="H6" s="10" t="s">
        <v>10</v>
      </c>
      <c r="I6" s="10" t="s">
        <v>11</v>
      </c>
      <c r="J6" s="10" t="s">
        <v>12</v>
      </c>
      <c r="K6" s="10" t="s">
        <v>13</v>
      </c>
      <c r="L6" s="10" t="s">
        <v>14</v>
      </c>
      <c r="M6" s="10" t="s">
        <v>15</v>
      </c>
      <c r="N6" s="10" t="s">
        <v>16</v>
      </c>
      <c r="O6" s="10" t="s">
        <v>17</v>
      </c>
      <c r="P6" s="10" t="s">
        <v>18</v>
      </c>
      <c r="Q6" s="10" t="s">
        <v>19</v>
      </c>
      <c r="R6" s="10" t="s">
        <v>20</v>
      </c>
      <c r="S6" s="10" t="s">
        <v>21</v>
      </c>
      <c r="T6" s="10" t="s">
        <v>22</v>
      </c>
      <c r="U6" s="10" t="s">
        <v>23</v>
      </c>
      <c r="V6" s="10" t="s">
        <v>24</v>
      </c>
      <c r="W6" s="10" t="s">
        <v>25</v>
      </c>
      <c r="X6" s="10" t="s">
        <v>26</v>
      </c>
      <c r="Y6" s="10" t="s">
        <v>27</v>
      </c>
    </row>
    <row r="7" spans="1:25" x14ac:dyDescent="0.25">
      <c r="A7" s="8">
        <v>1</v>
      </c>
      <c r="B7" s="3">
        <v>0</v>
      </c>
      <c r="C7" s="3">
        <v>0</v>
      </c>
      <c r="D7" s="3">
        <v>0</v>
      </c>
      <c r="E7" s="3">
        <v>0</v>
      </c>
      <c r="F7" s="3">
        <v>0</v>
      </c>
      <c r="G7" s="3">
        <v>0</v>
      </c>
      <c r="H7" s="3">
        <v>0</v>
      </c>
      <c r="I7" s="3">
        <v>0</v>
      </c>
      <c r="J7" s="3">
        <v>0</v>
      </c>
      <c r="K7" s="3">
        <v>0</v>
      </c>
      <c r="L7" s="3">
        <v>0</v>
      </c>
      <c r="M7" s="3">
        <v>0</v>
      </c>
      <c r="N7" s="3">
        <v>0</v>
      </c>
      <c r="O7" s="3">
        <v>0</v>
      </c>
      <c r="P7" s="3">
        <v>0</v>
      </c>
      <c r="Q7" s="3">
        <v>0</v>
      </c>
      <c r="R7" s="3">
        <v>0</v>
      </c>
      <c r="S7" s="3">
        <v>0</v>
      </c>
      <c r="T7" s="3">
        <v>1</v>
      </c>
      <c r="U7" s="3">
        <v>0</v>
      </c>
      <c r="V7" s="3">
        <v>1</v>
      </c>
      <c r="W7" s="3">
        <v>0</v>
      </c>
      <c r="X7" s="3">
        <v>0</v>
      </c>
      <c r="Y7" s="3">
        <v>0</v>
      </c>
    </row>
    <row r="8" spans="1:25" x14ac:dyDescent="0.25">
      <c r="A8" s="8">
        <v>2</v>
      </c>
      <c r="B8" s="3">
        <v>1</v>
      </c>
      <c r="C8" s="3">
        <v>1</v>
      </c>
      <c r="D8" s="3">
        <v>1</v>
      </c>
      <c r="E8" s="3">
        <v>0</v>
      </c>
      <c r="F8" s="3">
        <v>0</v>
      </c>
      <c r="G8" s="3">
        <v>1</v>
      </c>
      <c r="H8" s="3">
        <v>0</v>
      </c>
      <c r="I8" s="3">
        <v>0</v>
      </c>
      <c r="J8" s="3">
        <v>0</v>
      </c>
      <c r="K8" s="3">
        <v>0</v>
      </c>
      <c r="L8" s="3">
        <v>0</v>
      </c>
      <c r="M8" s="3">
        <v>1</v>
      </c>
      <c r="N8" s="3">
        <v>0</v>
      </c>
      <c r="O8" s="3">
        <v>0</v>
      </c>
      <c r="P8" s="3">
        <v>0</v>
      </c>
      <c r="Q8" s="3">
        <v>0</v>
      </c>
      <c r="R8" s="3">
        <v>0</v>
      </c>
      <c r="S8" s="3">
        <v>1</v>
      </c>
      <c r="T8" s="3">
        <v>0</v>
      </c>
      <c r="U8" s="3">
        <v>1</v>
      </c>
      <c r="V8" s="3">
        <v>0</v>
      </c>
      <c r="W8" s="3">
        <v>0</v>
      </c>
      <c r="X8" s="3">
        <v>0</v>
      </c>
      <c r="Y8" s="3">
        <v>0</v>
      </c>
    </row>
    <row r="9" spans="1:25" x14ac:dyDescent="0.25">
      <c r="A9" s="8">
        <v>3</v>
      </c>
      <c r="B9" s="3">
        <v>2</v>
      </c>
      <c r="C9" s="3">
        <v>1</v>
      </c>
      <c r="D9" s="3">
        <v>1</v>
      </c>
      <c r="E9" s="3">
        <v>2</v>
      </c>
      <c r="F9" s="3">
        <v>3</v>
      </c>
      <c r="G9" s="3">
        <v>2</v>
      </c>
      <c r="H9" s="3">
        <v>1</v>
      </c>
      <c r="I9" s="3">
        <v>0</v>
      </c>
      <c r="J9" s="3">
        <v>3</v>
      </c>
      <c r="K9" s="3">
        <v>3</v>
      </c>
      <c r="L9" s="3">
        <v>2</v>
      </c>
      <c r="M9" s="3">
        <v>2</v>
      </c>
      <c r="N9" s="3">
        <v>2</v>
      </c>
      <c r="O9" s="3">
        <v>1</v>
      </c>
      <c r="P9" s="3">
        <v>2</v>
      </c>
      <c r="Q9" s="3">
        <v>3</v>
      </c>
      <c r="R9" s="3">
        <v>1</v>
      </c>
      <c r="S9" s="3">
        <v>2</v>
      </c>
      <c r="T9" s="3">
        <v>2</v>
      </c>
      <c r="U9" s="3">
        <v>0</v>
      </c>
      <c r="V9" s="3">
        <v>0</v>
      </c>
      <c r="W9" s="3">
        <v>2</v>
      </c>
      <c r="X9" s="3">
        <v>2</v>
      </c>
      <c r="Y9" s="3">
        <v>2</v>
      </c>
    </row>
    <row r="10" spans="1:25" x14ac:dyDescent="0.25">
      <c r="A10" s="8">
        <v>4</v>
      </c>
      <c r="B10" s="3">
        <v>0</v>
      </c>
      <c r="C10" s="3">
        <v>1</v>
      </c>
      <c r="D10" s="3">
        <v>0</v>
      </c>
      <c r="E10" s="3">
        <v>1</v>
      </c>
      <c r="F10" s="3">
        <v>0</v>
      </c>
      <c r="G10" s="3">
        <v>0</v>
      </c>
      <c r="H10" s="3">
        <v>2</v>
      </c>
      <c r="I10" s="3">
        <v>3</v>
      </c>
      <c r="J10" s="3">
        <v>0</v>
      </c>
      <c r="K10" s="3">
        <v>0</v>
      </c>
      <c r="L10" s="3">
        <v>1</v>
      </c>
      <c r="M10" s="3">
        <v>0</v>
      </c>
      <c r="N10" s="3">
        <v>1</v>
      </c>
      <c r="O10" s="3">
        <v>1</v>
      </c>
      <c r="P10" s="3">
        <v>0</v>
      </c>
      <c r="Q10" s="3">
        <v>0</v>
      </c>
      <c r="R10" s="3">
        <v>2</v>
      </c>
      <c r="S10" s="3">
        <v>0</v>
      </c>
      <c r="T10" s="3">
        <v>0</v>
      </c>
      <c r="U10" s="3">
        <v>2</v>
      </c>
      <c r="V10" s="3">
        <v>1</v>
      </c>
      <c r="W10" s="3">
        <v>1</v>
      </c>
      <c r="X10" s="3">
        <v>0</v>
      </c>
      <c r="Y10" s="3">
        <v>1</v>
      </c>
    </row>
    <row r="11" spans="1:25" x14ac:dyDescent="0.25">
      <c r="A11" s="8">
        <v>5</v>
      </c>
      <c r="B11" s="3">
        <v>0</v>
      </c>
      <c r="C11" s="3">
        <v>0</v>
      </c>
      <c r="D11" s="3">
        <v>0</v>
      </c>
      <c r="E11" s="3">
        <v>0</v>
      </c>
      <c r="F11" s="3">
        <v>0</v>
      </c>
      <c r="G11" s="3">
        <v>0</v>
      </c>
      <c r="H11" s="3">
        <v>0</v>
      </c>
      <c r="I11" s="3">
        <v>0</v>
      </c>
      <c r="J11" s="3">
        <v>0</v>
      </c>
      <c r="K11" s="3">
        <v>0</v>
      </c>
      <c r="L11" s="3">
        <v>0</v>
      </c>
      <c r="M11" s="3">
        <v>0</v>
      </c>
      <c r="N11" s="3">
        <v>0</v>
      </c>
      <c r="O11" s="3">
        <v>0</v>
      </c>
      <c r="P11" s="3">
        <v>1</v>
      </c>
      <c r="Q11" s="3">
        <v>0</v>
      </c>
      <c r="R11" s="3">
        <v>0</v>
      </c>
      <c r="S11" s="3">
        <v>0</v>
      </c>
      <c r="T11" s="3">
        <v>0</v>
      </c>
      <c r="U11" s="3">
        <v>0</v>
      </c>
      <c r="V11" s="3">
        <v>0</v>
      </c>
      <c r="W11" s="3">
        <v>0</v>
      </c>
      <c r="X11" s="3">
        <v>1</v>
      </c>
      <c r="Y11" s="3">
        <v>0</v>
      </c>
    </row>
    <row r="12" spans="1:25" x14ac:dyDescent="0.25">
      <c r="A12" s="8" t="s">
        <v>119</v>
      </c>
      <c r="B12" s="3">
        <v>0</v>
      </c>
      <c r="C12" s="3">
        <v>0</v>
      </c>
      <c r="D12" s="3">
        <v>1</v>
      </c>
      <c r="E12" s="3">
        <v>0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  <c r="M12" s="3">
        <v>0</v>
      </c>
      <c r="N12" s="3">
        <v>0</v>
      </c>
      <c r="O12" s="3">
        <v>1</v>
      </c>
      <c r="P12" s="3">
        <v>0</v>
      </c>
      <c r="Q12" s="3">
        <v>0</v>
      </c>
      <c r="R12" s="3">
        <v>0</v>
      </c>
      <c r="S12" s="3">
        <v>0</v>
      </c>
      <c r="T12" s="3">
        <v>0</v>
      </c>
      <c r="U12" s="3">
        <v>0</v>
      </c>
      <c r="V12" s="3">
        <v>1</v>
      </c>
      <c r="W12" s="3">
        <v>0</v>
      </c>
      <c r="X12" s="3">
        <v>0</v>
      </c>
      <c r="Y12" s="3">
        <v>0</v>
      </c>
    </row>
    <row r="13" spans="1:25" x14ac:dyDescent="0.25">
      <c r="A13" s="8" t="s">
        <v>35</v>
      </c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  <c r="O13" s="3"/>
      <c r="P13" s="3"/>
      <c r="Q13" s="3"/>
      <c r="R13" s="3"/>
      <c r="S13" s="3"/>
      <c r="T13" s="3"/>
      <c r="U13" s="3"/>
      <c r="V13" s="3"/>
      <c r="W13" s="3"/>
      <c r="X13" s="3"/>
      <c r="Y13" s="3"/>
    </row>
    <row r="14" spans="1:25" x14ac:dyDescent="0.25">
      <c r="A14" s="5" t="s">
        <v>36</v>
      </c>
      <c r="B14" s="18">
        <v>2.6666666666666665</v>
      </c>
      <c r="C14" s="18">
        <v>3</v>
      </c>
      <c r="D14" s="18">
        <v>2.5</v>
      </c>
      <c r="E14" s="18">
        <v>3.3333333333333335</v>
      </c>
      <c r="F14" s="18">
        <v>3</v>
      </c>
      <c r="G14" s="18">
        <v>2.6666666666666665</v>
      </c>
      <c r="H14" s="18">
        <v>3.6666666666666665</v>
      </c>
      <c r="I14" s="18">
        <v>4</v>
      </c>
      <c r="J14" s="18">
        <v>3</v>
      </c>
      <c r="K14" s="18">
        <v>3</v>
      </c>
      <c r="L14" s="18">
        <v>3.3333333333333335</v>
      </c>
      <c r="M14" s="18">
        <v>2.6666666666666665</v>
      </c>
      <c r="N14" s="18">
        <v>3.3333333333333335</v>
      </c>
      <c r="O14" s="18">
        <v>3.5</v>
      </c>
      <c r="P14" s="18">
        <v>3.6666666666666665</v>
      </c>
      <c r="Q14" s="18">
        <v>3</v>
      </c>
      <c r="R14" s="18">
        <v>3.6666666666666665</v>
      </c>
      <c r="S14" s="18">
        <v>2.6666666666666665</v>
      </c>
      <c r="T14" s="18">
        <v>2.3333333333333335</v>
      </c>
      <c r="U14" s="18">
        <v>3.3333333333333335</v>
      </c>
      <c r="V14" s="18">
        <v>2.5</v>
      </c>
      <c r="W14" s="18">
        <v>3.3333333333333335</v>
      </c>
      <c r="X14" s="18">
        <v>3.6666666666666665</v>
      </c>
      <c r="Y14" s="18">
        <v>3.3333333333333335</v>
      </c>
    </row>
    <row r="15" spans="1:25" x14ac:dyDescent="0.25">
      <c r="A15" s="5" t="s">
        <v>37</v>
      </c>
      <c r="B15" s="18">
        <v>0.57735026918962629</v>
      </c>
      <c r="C15" s="18">
        <v>1</v>
      </c>
      <c r="D15" s="18">
        <v>0.70710678118654757</v>
      </c>
      <c r="E15" s="18">
        <v>0.57735026918962473</v>
      </c>
      <c r="F15" s="18">
        <v>0</v>
      </c>
      <c r="G15" s="18">
        <v>0.57735026918962629</v>
      </c>
      <c r="H15" s="18">
        <v>0.57735026918962473</v>
      </c>
      <c r="I15" s="18">
        <v>0</v>
      </c>
      <c r="J15" s="18">
        <v>0</v>
      </c>
      <c r="K15" s="18">
        <v>0</v>
      </c>
      <c r="L15" s="18">
        <v>0.57735026918962473</v>
      </c>
      <c r="M15" s="18">
        <v>0.57735026918962629</v>
      </c>
      <c r="N15" s="18">
        <v>0.57735026918962473</v>
      </c>
      <c r="O15" s="18">
        <v>0.70710678118654757</v>
      </c>
      <c r="P15" s="18">
        <v>1.154700538379251</v>
      </c>
      <c r="Q15" s="18">
        <v>0</v>
      </c>
      <c r="R15" s="18">
        <v>0.57735026918962473</v>
      </c>
      <c r="S15" s="18">
        <v>0.57735026918962629</v>
      </c>
      <c r="T15" s="18">
        <v>1.1547005383792517</v>
      </c>
      <c r="U15" s="18">
        <v>1.154700538379251</v>
      </c>
      <c r="V15" s="18">
        <v>2.1213203435596424</v>
      </c>
      <c r="W15" s="18">
        <v>0.57735026918962473</v>
      </c>
      <c r="X15" s="18">
        <v>1.154700538379251</v>
      </c>
      <c r="Y15" s="18">
        <v>0.57735026918962473</v>
      </c>
    </row>
    <row r="16" spans="1:25" x14ac:dyDescent="0.25">
      <c r="A16" s="5" t="s">
        <v>38</v>
      </c>
      <c r="B16" s="19">
        <v>3</v>
      </c>
      <c r="C16" s="19">
        <v>3</v>
      </c>
      <c r="D16" s="19">
        <v>2</v>
      </c>
      <c r="E16" s="19">
        <v>3</v>
      </c>
      <c r="F16" s="19">
        <v>3</v>
      </c>
      <c r="G16" s="19">
        <v>3</v>
      </c>
      <c r="H16" s="19">
        <v>3</v>
      </c>
      <c r="I16" s="19">
        <v>3</v>
      </c>
      <c r="J16" s="19">
        <v>3</v>
      </c>
      <c r="K16" s="19">
        <v>3</v>
      </c>
      <c r="L16" s="19">
        <v>3</v>
      </c>
      <c r="M16" s="19">
        <v>3</v>
      </c>
      <c r="N16" s="19">
        <v>3</v>
      </c>
      <c r="O16" s="19">
        <v>2</v>
      </c>
      <c r="P16" s="19">
        <v>3</v>
      </c>
      <c r="Q16" s="19">
        <v>3</v>
      </c>
      <c r="R16" s="19">
        <v>3</v>
      </c>
      <c r="S16" s="19">
        <v>3</v>
      </c>
      <c r="T16" s="19">
        <v>3</v>
      </c>
      <c r="U16" s="19">
        <v>3</v>
      </c>
      <c r="V16" s="19">
        <v>2</v>
      </c>
      <c r="W16" s="19">
        <v>3</v>
      </c>
      <c r="X16" s="19">
        <v>3</v>
      </c>
      <c r="Y16" s="19">
        <v>3</v>
      </c>
    </row>
  </sheetData>
  <phoneticPr fontId="0" type="noConversion"/>
  <pageMargins left="0.7" right="0.7" top="0.75" bottom="0.75" header="0.3" footer="0.3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AF20"/>
  <sheetViews>
    <sheetView workbookViewId="0"/>
  </sheetViews>
  <sheetFormatPr baseColWidth="10" defaultRowHeight="15" x14ac:dyDescent="0.25"/>
  <cols>
    <col min="1" max="1" width="21.85546875" customWidth="1"/>
  </cols>
  <sheetData>
    <row r="1" spans="1:32" x14ac:dyDescent="0.25">
      <c r="A1" s="2" t="s">
        <v>83</v>
      </c>
    </row>
    <row r="2" spans="1:32" x14ac:dyDescent="0.25">
      <c r="A2" s="1" t="s">
        <v>0</v>
      </c>
      <c r="B2" t="s">
        <v>126</v>
      </c>
    </row>
    <row r="3" spans="1:32" x14ac:dyDescent="0.25">
      <c r="A3" s="1" t="s">
        <v>1</v>
      </c>
      <c r="B3" t="s">
        <v>120</v>
      </c>
    </row>
    <row r="4" spans="1:32" x14ac:dyDescent="0.25">
      <c r="A4" s="1" t="s">
        <v>2</v>
      </c>
      <c r="B4" t="str">
        <f>'Grado Admón. y Gest. Púb_PDI'!$B$4</f>
        <v>2016/2017</v>
      </c>
    </row>
    <row r="6" spans="1:32" x14ac:dyDescent="0.25">
      <c r="A6" s="9" t="s">
        <v>3</v>
      </c>
      <c r="B6" s="10" t="s">
        <v>4</v>
      </c>
      <c r="C6" s="10" t="s">
        <v>5</v>
      </c>
      <c r="D6" s="10" t="s">
        <v>6</v>
      </c>
      <c r="E6" s="10" t="s">
        <v>7</v>
      </c>
      <c r="F6" s="10" t="s">
        <v>8</v>
      </c>
      <c r="G6" s="10" t="s">
        <v>9</v>
      </c>
      <c r="H6" s="10" t="s">
        <v>10</v>
      </c>
      <c r="I6" s="10" t="s">
        <v>11</v>
      </c>
      <c r="J6" s="10" t="s">
        <v>12</v>
      </c>
      <c r="K6" s="10" t="s">
        <v>13</v>
      </c>
      <c r="L6" s="10" t="s">
        <v>14</v>
      </c>
      <c r="M6" s="10" t="s">
        <v>15</v>
      </c>
      <c r="N6" s="10" t="s">
        <v>16</v>
      </c>
      <c r="O6" s="10" t="s">
        <v>17</v>
      </c>
      <c r="P6" s="10" t="s">
        <v>18</v>
      </c>
      <c r="Q6" s="10" t="s">
        <v>19</v>
      </c>
      <c r="R6" s="10" t="s">
        <v>20</v>
      </c>
      <c r="S6" s="10" t="s">
        <v>21</v>
      </c>
      <c r="T6" s="10" t="s">
        <v>22</v>
      </c>
      <c r="U6" s="10" t="s">
        <v>23</v>
      </c>
      <c r="V6" s="10" t="s">
        <v>24</v>
      </c>
      <c r="W6" s="10" t="s">
        <v>25</v>
      </c>
      <c r="X6" s="10" t="s">
        <v>26</v>
      </c>
      <c r="Y6" s="10" t="s">
        <v>27</v>
      </c>
      <c r="Z6" s="10" t="s">
        <v>84</v>
      </c>
      <c r="AA6" s="10" t="s">
        <v>85</v>
      </c>
      <c r="AB6" s="10" t="s">
        <v>86</v>
      </c>
      <c r="AC6" s="10" t="s">
        <v>87</v>
      </c>
      <c r="AD6" s="10" t="s">
        <v>88</v>
      </c>
      <c r="AE6" s="10" t="s">
        <v>113</v>
      </c>
      <c r="AF6" s="10" t="s">
        <v>128</v>
      </c>
    </row>
    <row r="7" spans="1:32" x14ac:dyDescent="0.25">
      <c r="A7" s="8">
        <v>1</v>
      </c>
      <c r="B7" s="3">
        <v>0</v>
      </c>
      <c r="C7" s="3">
        <v>0</v>
      </c>
      <c r="D7" s="3">
        <v>5</v>
      </c>
      <c r="E7" s="3">
        <v>3</v>
      </c>
      <c r="F7" s="3">
        <v>2</v>
      </c>
      <c r="G7" s="3">
        <v>0</v>
      </c>
      <c r="H7" s="3">
        <v>0</v>
      </c>
      <c r="I7" s="3">
        <v>8</v>
      </c>
      <c r="J7" s="3">
        <v>2</v>
      </c>
      <c r="K7" s="3">
        <v>2</v>
      </c>
      <c r="L7" s="3">
        <v>2</v>
      </c>
      <c r="M7" s="3">
        <v>4</v>
      </c>
      <c r="N7" s="3">
        <v>4</v>
      </c>
      <c r="O7" s="3">
        <v>1</v>
      </c>
      <c r="P7" s="3">
        <v>2</v>
      </c>
      <c r="Q7" s="3">
        <v>0</v>
      </c>
      <c r="R7" s="3">
        <v>1</v>
      </c>
      <c r="S7" s="3">
        <v>7</v>
      </c>
      <c r="T7" s="3">
        <v>2</v>
      </c>
      <c r="U7" s="3">
        <v>3</v>
      </c>
      <c r="V7" s="3">
        <v>2</v>
      </c>
      <c r="W7" s="3">
        <v>0</v>
      </c>
      <c r="X7" s="3">
        <v>3</v>
      </c>
      <c r="Y7" s="3">
        <v>0</v>
      </c>
      <c r="Z7" s="3">
        <v>2</v>
      </c>
      <c r="AA7" s="3">
        <v>4</v>
      </c>
      <c r="AB7" s="3">
        <v>1</v>
      </c>
      <c r="AC7" s="3">
        <v>1</v>
      </c>
      <c r="AD7" s="3">
        <v>0</v>
      </c>
      <c r="AE7" s="3">
        <v>1</v>
      </c>
      <c r="AF7" s="3">
        <v>1</v>
      </c>
    </row>
    <row r="8" spans="1:32" x14ac:dyDescent="0.25">
      <c r="A8" s="8">
        <v>2</v>
      </c>
      <c r="B8" s="3">
        <v>2</v>
      </c>
      <c r="C8" s="3">
        <v>6</v>
      </c>
      <c r="D8" s="3">
        <v>4</v>
      </c>
      <c r="E8" s="3">
        <v>6</v>
      </c>
      <c r="F8" s="3">
        <v>6</v>
      </c>
      <c r="G8" s="3">
        <v>0</v>
      </c>
      <c r="H8" s="3">
        <v>6</v>
      </c>
      <c r="I8" s="3">
        <v>7</v>
      </c>
      <c r="J8" s="3">
        <v>6</v>
      </c>
      <c r="K8" s="3">
        <v>5</v>
      </c>
      <c r="L8" s="3">
        <v>5</v>
      </c>
      <c r="M8" s="3">
        <v>6</v>
      </c>
      <c r="N8" s="3">
        <v>4</v>
      </c>
      <c r="O8" s="3">
        <v>3</v>
      </c>
      <c r="P8" s="3">
        <v>7</v>
      </c>
      <c r="Q8" s="3">
        <v>6</v>
      </c>
      <c r="R8" s="3">
        <v>10</v>
      </c>
      <c r="S8" s="3">
        <v>4</v>
      </c>
      <c r="T8" s="3">
        <v>4</v>
      </c>
      <c r="U8" s="3">
        <v>1</v>
      </c>
      <c r="V8" s="3">
        <v>4</v>
      </c>
      <c r="W8" s="3">
        <v>1</v>
      </c>
      <c r="X8" s="3">
        <v>5</v>
      </c>
      <c r="Y8" s="3">
        <v>6</v>
      </c>
      <c r="Z8" s="3">
        <v>7</v>
      </c>
      <c r="AA8" s="3">
        <v>6</v>
      </c>
      <c r="AB8" s="3">
        <v>5</v>
      </c>
      <c r="AC8" s="3">
        <v>3</v>
      </c>
      <c r="AD8" s="3">
        <v>3</v>
      </c>
      <c r="AE8" s="3">
        <v>0</v>
      </c>
      <c r="AF8" s="3">
        <v>1</v>
      </c>
    </row>
    <row r="9" spans="1:32" x14ac:dyDescent="0.25">
      <c r="A9" s="8">
        <v>3</v>
      </c>
      <c r="B9" s="3">
        <v>15</v>
      </c>
      <c r="C9" s="3">
        <v>16</v>
      </c>
      <c r="D9" s="3">
        <v>10</v>
      </c>
      <c r="E9" s="3">
        <v>11</v>
      </c>
      <c r="F9" s="3">
        <v>12</v>
      </c>
      <c r="G9" s="3">
        <v>19</v>
      </c>
      <c r="H9" s="3">
        <v>13</v>
      </c>
      <c r="I9" s="3">
        <v>14</v>
      </c>
      <c r="J9" s="3">
        <v>12</v>
      </c>
      <c r="K9" s="3">
        <v>14</v>
      </c>
      <c r="L9" s="3">
        <v>15</v>
      </c>
      <c r="M9" s="3">
        <v>11</v>
      </c>
      <c r="N9" s="3">
        <v>12</v>
      </c>
      <c r="O9" s="3">
        <v>17</v>
      </c>
      <c r="P9" s="3">
        <v>18</v>
      </c>
      <c r="Q9" s="3">
        <v>18</v>
      </c>
      <c r="R9" s="3">
        <v>11</v>
      </c>
      <c r="S9" s="3">
        <v>8</v>
      </c>
      <c r="T9" s="3">
        <v>10</v>
      </c>
      <c r="U9" s="3">
        <v>18</v>
      </c>
      <c r="V9" s="3">
        <v>11</v>
      </c>
      <c r="W9" s="3">
        <v>13</v>
      </c>
      <c r="X9" s="3">
        <v>11</v>
      </c>
      <c r="Y9" s="3">
        <v>11</v>
      </c>
      <c r="Z9" s="3">
        <v>13</v>
      </c>
      <c r="AA9" s="3">
        <v>11</v>
      </c>
      <c r="AB9" s="3">
        <v>14</v>
      </c>
      <c r="AC9" s="3">
        <v>11</v>
      </c>
      <c r="AD9" s="3">
        <v>11</v>
      </c>
      <c r="AE9" s="3">
        <v>18</v>
      </c>
      <c r="AF9" s="3">
        <v>14</v>
      </c>
    </row>
    <row r="10" spans="1:32" x14ac:dyDescent="0.25">
      <c r="A10" s="8">
        <v>4</v>
      </c>
      <c r="B10" s="3">
        <v>19</v>
      </c>
      <c r="C10" s="3">
        <v>14</v>
      </c>
      <c r="D10" s="3">
        <v>7</v>
      </c>
      <c r="E10" s="3">
        <v>9</v>
      </c>
      <c r="F10" s="3">
        <v>10</v>
      </c>
      <c r="G10" s="3">
        <v>14</v>
      </c>
      <c r="H10" s="3">
        <v>14</v>
      </c>
      <c r="I10" s="3">
        <v>8</v>
      </c>
      <c r="J10" s="3">
        <v>14</v>
      </c>
      <c r="K10" s="3">
        <v>11</v>
      </c>
      <c r="L10" s="3">
        <v>10</v>
      </c>
      <c r="M10" s="3">
        <v>7</v>
      </c>
      <c r="N10" s="3">
        <v>11</v>
      </c>
      <c r="O10" s="3">
        <v>17</v>
      </c>
      <c r="P10" s="3">
        <v>12</v>
      </c>
      <c r="Q10" s="3">
        <v>10</v>
      </c>
      <c r="R10" s="3">
        <v>14</v>
      </c>
      <c r="S10" s="3">
        <v>14</v>
      </c>
      <c r="T10" s="3">
        <v>20</v>
      </c>
      <c r="U10" s="3">
        <v>12</v>
      </c>
      <c r="V10" s="3">
        <v>16</v>
      </c>
      <c r="W10" s="3">
        <v>18</v>
      </c>
      <c r="X10" s="3">
        <v>16</v>
      </c>
      <c r="Y10" s="3">
        <v>17</v>
      </c>
      <c r="Z10" s="3">
        <v>11</v>
      </c>
      <c r="AA10" s="3">
        <v>13</v>
      </c>
      <c r="AB10" s="3">
        <v>13</v>
      </c>
      <c r="AC10" s="3">
        <v>17</v>
      </c>
      <c r="AD10" s="3">
        <v>10</v>
      </c>
      <c r="AE10" s="3">
        <v>10</v>
      </c>
      <c r="AF10" s="3">
        <v>19</v>
      </c>
    </row>
    <row r="11" spans="1:32" x14ac:dyDescent="0.25">
      <c r="A11" s="8">
        <v>5</v>
      </c>
      <c r="B11" s="3">
        <v>7</v>
      </c>
      <c r="C11" s="3">
        <v>7</v>
      </c>
      <c r="D11" s="3">
        <v>5</v>
      </c>
      <c r="E11" s="3">
        <v>13</v>
      </c>
      <c r="F11" s="3">
        <v>11</v>
      </c>
      <c r="G11" s="3">
        <v>10</v>
      </c>
      <c r="H11" s="3">
        <v>9</v>
      </c>
      <c r="I11" s="3">
        <v>6</v>
      </c>
      <c r="J11" s="3">
        <v>8</v>
      </c>
      <c r="K11" s="3">
        <v>9</v>
      </c>
      <c r="L11" s="3">
        <v>11</v>
      </c>
      <c r="M11" s="3">
        <v>7</v>
      </c>
      <c r="N11" s="3">
        <v>10</v>
      </c>
      <c r="O11" s="3">
        <v>5</v>
      </c>
      <c r="P11" s="3">
        <v>4</v>
      </c>
      <c r="Q11" s="3">
        <v>8</v>
      </c>
      <c r="R11" s="3">
        <v>6</v>
      </c>
      <c r="S11" s="3">
        <v>9</v>
      </c>
      <c r="T11" s="3">
        <v>6</v>
      </c>
      <c r="U11" s="3">
        <v>8</v>
      </c>
      <c r="V11" s="3">
        <v>4</v>
      </c>
      <c r="W11" s="3">
        <v>10</v>
      </c>
      <c r="X11" s="3">
        <v>6</v>
      </c>
      <c r="Y11" s="3">
        <v>5</v>
      </c>
      <c r="Z11" s="3">
        <v>4</v>
      </c>
      <c r="AA11" s="3">
        <v>9</v>
      </c>
      <c r="AB11" s="3">
        <v>10</v>
      </c>
      <c r="AC11" s="3">
        <v>11</v>
      </c>
      <c r="AD11" s="3">
        <v>6</v>
      </c>
      <c r="AE11" s="3">
        <v>7</v>
      </c>
      <c r="AF11" s="3">
        <v>7</v>
      </c>
    </row>
    <row r="12" spans="1:32" x14ac:dyDescent="0.25">
      <c r="A12" s="8" t="s">
        <v>119</v>
      </c>
      <c r="B12" s="3">
        <v>0</v>
      </c>
      <c r="C12" s="3">
        <v>0</v>
      </c>
      <c r="D12" s="3">
        <v>12</v>
      </c>
      <c r="E12" s="3">
        <v>1</v>
      </c>
      <c r="F12" s="3">
        <v>2</v>
      </c>
      <c r="G12" s="3">
        <v>0</v>
      </c>
      <c r="H12" s="3">
        <v>1</v>
      </c>
      <c r="I12" s="3">
        <v>0</v>
      </c>
      <c r="J12" s="3">
        <v>1</v>
      </c>
      <c r="K12" s="3">
        <v>2</v>
      </c>
      <c r="L12" s="3">
        <v>0</v>
      </c>
      <c r="M12" s="3">
        <v>8</v>
      </c>
      <c r="N12" s="3">
        <v>2</v>
      </c>
      <c r="O12" s="3">
        <v>0</v>
      </c>
      <c r="P12" s="3">
        <v>0</v>
      </c>
      <c r="Q12" s="3">
        <v>1</v>
      </c>
      <c r="R12" s="3">
        <v>1</v>
      </c>
      <c r="S12" s="3">
        <v>1</v>
      </c>
      <c r="T12" s="3">
        <v>1</v>
      </c>
      <c r="U12" s="3">
        <v>1</v>
      </c>
      <c r="V12" s="3">
        <v>6</v>
      </c>
      <c r="W12" s="3">
        <v>1</v>
      </c>
      <c r="X12" s="3">
        <v>2</v>
      </c>
      <c r="Y12" s="3">
        <v>4</v>
      </c>
      <c r="Z12" s="3">
        <v>6</v>
      </c>
      <c r="AA12" s="3">
        <v>0</v>
      </c>
      <c r="AB12" s="3">
        <v>0</v>
      </c>
      <c r="AC12" s="3">
        <v>0</v>
      </c>
      <c r="AD12" s="3">
        <v>13</v>
      </c>
      <c r="AE12" s="3">
        <v>7</v>
      </c>
      <c r="AF12" s="3">
        <v>1</v>
      </c>
    </row>
    <row r="13" spans="1:32" x14ac:dyDescent="0.25">
      <c r="A13" s="8" t="s">
        <v>35</v>
      </c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  <c r="O13" s="3"/>
      <c r="P13" s="3"/>
      <c r="Q13" s="3"/>
      <c r="R13" s="3"/>
      <c r="S13" s="3"/>
      <c r="T13" s="3"/>
      <c r="U13" s="3"/>
      <c r="V13" s="3"/>
      <c r="W13" s="3"/>
      <c r="X13" s="3"/>
      <c r="Y13" s="3"/>
      <c r="Z13" s="3"/>
      <c r="AA13" s="3"/>
      <c r="AB13" s="3"/>
      <c r="AC13" s="3"/>
      <c r="AD13" s="3"/>
      <c r="AE13" s="3"/>
      <c r="AF13" s="3"/>
    </row>
    <row r="14" spans="1:32" x14ac:dyDescent="0.25">
      <c r="A14" s="5" t="s">
        <v>36</v>
      </c>
      <c r="B14" s="18">
        <v>3.7209302325581395</v>
      </c>
      <c r="C14" s="18">
        <v>3.5116279069767442</v>
      </c>
      <c r="D14" s="18">
        <v>3.096774193548387</v>
      </c>
      <c r="E14" s="18">
        <v>3.5476190476190474</v>
      </c>
      <c r="F14" s="18">
        <v>3.5365853658536586</v>
      </c>
      <c r="G14" s="18">
        <v>3.7906976744186047</v>
      </c>
      <c r="H14" s="18">
        <v>3.6190476190476191</v>
      </c>
      <c r="I14" s="18">
        <v>2.9302325581395348</v>
      </c>
      <c r="J14" s="18">
        <v>3.4761904761904763</v>
      </c>
      <c r="K14" s="18">
        <v>3.4878048780487805</v>
      </c>
      <c r="L14" s="18">
        <v>3.5348837209302326</v>
      </c>
      <c r="M14" s="18">
        <v>3.2</v>
      </c>
      <c r="N14" s="18">
        <v>3.4634146341463414</v>
      </c>
      <c r="O14" s="18">
        <v>3.5116279069767442</v>
      </c>
      <c r="P14" s="18">
        <v>3.2093023255813953</v>
      </c>
      <c r="Q14" s="18">
        <v>3.4761904761904763</v>
      </c>
      <c r="R14" s="18">
        <v>3.3333333333333335</v>
      </c>
      <c r="S14" s="18">
        <v>3.3333333333333335</v>
      </c>
      <c r="T14" s="18">
        <v>3.5714285714285716</v>
      </c>
      <c r="U14" s="18">
        <v>3.5</v>
      </c>
      <c r="V14" s="18">
        <v>3.4324324324324325</v>
      </c>
      <c r="W14" s="18">
        <v>3.8809523809523809</v>
      </c>
      <c r="X14" s="18">
        <v>3.4146341463414633</v>
      </c>
      <c r="Y14" s="18">
        <v>3.5384615384615383</v>
      </c>
      <c r="Z14" s="18">
        <v>3.2162162162162162</v>
      </c>
      <c r="AA14" s="18">
        <v>3.3953488372093021</v>
      </c>
      <c r="AB14" s="18">
        <v>3.6046511627906979</v>
      </c>
      <c r="AC14" s="18">
        <v>3.7906976744186047</v>
      </c>
      <c r="AD14" s="18">
        <v>3.6333333333333333</v>
      </c>
      <c r="AE14" s="18">
        <v>3.6111111111111112</v>
      </c>
      <c r="AF14" s="18">
        <v>3.7142857142857144</v>
      </c>
    </row>
    <row r="15" spans="1:32" x14ac:dyDescent="0.25">
      <c r="A15" s="5" t="s">
        <v>37</v>
      </c>
      <c r="B15" s="18">
        <v>0.79658740576073039</v>
      </c>
      <c r="C15" s="18">
        <v>0.93534035117490244</v>
      </c>
      <c r="D15" s="18">
        <v>1.3001240635589977</v>
      </c>
      <c r="E15" s="18">
        <v>1.272646195586399</v>
      </c>
      <c r="F15" s="18">
        <v>1.1852755159795081</v>
      </c>
      <c r="G15" s="18">
        <v>0.80350836469654718</v>
      </c>
      <c r="H15" s="18">
        <v>0.98655302732590133</v>
      </c>
      <c r="I15" s="18">
        <v>1.2982653048479234</v>
      </c>
      <c r="J15" s="18">
        <v>1.1095614435353527</v>
      </c>
      <c r="K15" s="18">
        <v>1.1207575835012717</v>
      </c>
      <c r="L15" s="18">
        <v>1.1411948043149109</v>
      </c>
      <c r="M15" s="18">
        <v>1.2787861891837351</v>
      </c>
      <c r="N15" s="18">
        <v>1.2469474923911141</v>
      </c>
      <c r="O15" s="18">
        <v>0.8829628968976525</v>
      </c>
      <c r="P15" s="18">
        <v>0.98942358243102979</v>
      </c>
      <c r="Q15" s="18">
        <v>0.96873302315498022</v>
      </c>
      <c r="R15" s="18">
        <v>1.074463375232235</v>
      </c>
      <c r="S15" s="18">
        <v>1.3733822708148731</v>
      </c>
      <c r="T15" s="18">
        <v>1.0155584104409863</v>
      </c>
      <c r="U15" s="18">
        <v>1.0649630704693072</v>
      </c>
      <c r="V15" s="18">
        <v>1.0149039511352935</v>
      </c>
      <c r="W15" s="18">
        <v>0.80250768410213602</v>
      </c>
      <c r="X15" s="18">
        <v>1.1174884732313251</v>
      </c>
      <c r="Y15" s="18">
        <v>0.91324043776323849</v>
      </c>
      <c r="Z15" s="18">
        <v>1.0576476817062561</v>
      </c>
      <c r="AA15" s="18">
        <v>1.2371152097043949</v>
      </c>
      <c r="AB15" s="18">
        <v>1.0497059652638552</v>
      </c>
      <c r="AC15" s="18">
        <v>0.98942358243102979</v>
      </c>
      <c r="AD15" s="18">
        <v>0.92785749995884825</v>
      </c>
      <c r="AE15" s="18">
        <v>0.90325689362053341</v>
      </c>
      <c r="AF15" s="18">
        <v>0.86350715069600636</v>
      </c>
    </row>
    <row r="16" spans="1:32" x14ac:dyDescent="0.25">
      <c r="A16" s="5" t="s">
        <v>38</v>
      </c>
      <c r="B16" s="19">
        <v>43</v>
      </c>
      <c r="C16" s="19">
        <v>43</v>
      </c>
      <c r="D16" s="19">
        <v>31</v>
      </c>
      <c r="E16" s="19">
        <v>42</v>
      </c>
      <c r="F16" s="19">
        <v>41</v>
      </c>
      <c r="G16" s="19">
        <v>43</v>
      </c>
      <c r="H16" s="19">
        <v>42</v>
      </c>
      <c r="I16" s="19">
        <v>43</v>
      </c>
      <c r="J16" s="19">
        <v>42</v>
      </c>
      <c r="K16" s="19">
        <v>41</v>
      </c>
      <c r="L16" s="19">
        <v>43</v>
      </c>
      <c r="M16" s="19">
        <v>35</v>
      </c>
      <c r="N16" s="19">
        <v>41</v>
      </c>
      <c r="O16" s="19">
        <v>43</v>
      </c>
      <c r="P16" s="19">
        <v>43</v>
      </c>
      <c r="Q16" s="19">
        <v>42</v>
      </c>
      <c r="R16" s="19">
        <v>42</v>
      </c>
      <c r="S16" s="19">
        <v>42</v>
      </c>
      <c r="T16" s="19">
        <v>42</v>
      </c>
      <c r="U16" s="19">
        <v>42</v>
      </c>
      <c r="V16" s="19">
        <v>37</v>
      </c>
      <c r="W16" s="19">
        <v>42</v>
      </c>
      <c r="X16" s="19">
        <v>41</v>
      </c>
      <c r="Y16" s="19">
        <v>39</v>
      </c>
      <c r="Z16" s="19">
        <v>37</v>
      </c>
      <c r="AA16" s="19">
        <v>43</v>
      </c>
      <c r="AB16" s="19">
        <v>43</v>
      </c>
      <c r="AC16" s="19">
        <v>43</v>
      </c>
      <c r="AD16" s="19">
        <v>30</v>
      </c>
      <c r="AE16" s="19">
        <v>36</v>
      </c>
      <c r="AF16" s="19">
        <v>42</v>
      </c>
    </row>
    <row r="18" spans="1:2" x14ac:dyDescent="0.25">
      <c r="A18" s="5" t="s">
        <v>124</v>
      </c>
      <c r="B18" s="5">
        <f>SUM(B7:B12)</f>
        <v>43</v>
      </c>
    </row>
    <row r="19" spans="1:2" x14ac:dyDescent="0.25">
      <c r="A19" s="5" t="s">
        <v>132</v>
      </c>
      <c r="B19" s="5">
        <v>72</v>
      </c>
    </row>
    <row r="20" spans="1:2" x14ac:dyDescent="0.25">
      <c r="A20" s="5" t="s">
        <v>125</v>
      </c>
      <c r="B20" s="20">
        <f>B18/B19</f>
        <v>0.59722222222222221</v>
      </c>
    </row>
  </sheetData>
  <pageMargins left="0.7" right="0.7" top="0.75" bottom="0.75" header="0.3" footer="0.3"/>
  <pageSetup paperSize="9" orientation="portrait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Y16"/>
  <sheetViews>
    <sheetView workbookViewId="0"/>
  </sheetViews>
  <sheetFormatPr baseColWidth="10" defaultRowHeight="15" x14ac:dyDescent="0.25"/>
  <cols>
    <col min="1" max="1" width="20.5703125" customWidth="1"/>
  </cols>
  <sheetData>
    <row r="1" spans="1:25" x14ac:dyDescent="0.25">
      <c r="A1" s="2" t="s">
        <v>41</v>
      </c>
    </row>
    <row r="2" spans="1:25" x14ac:dyDescent="0.25">
      <c r="A2" s="1" t="s">
        <v>0</v>
      </c>
      <c r="B2" t="s">
        <v>123</v>
      </c>
    </row>
    <row r="3" spans="1:25" x14ac:dyDescent="0.25">
      <c r="A3" s="1" t="s">
        <v>1</v>
      </c>
      <c r="B3" t="s">
        <v>120</v>
      </c>
    </row>
    <row r="4" spans="1:25" x14ac:dyDescent="0.25">
      <c r="A4" s="1" t="s">
        <v>2</v>
      </c>
      <c r="B4" t="str">
        <f>'Grado Admón. y Gest. Púb_PDI'!$B$4</f>
        <v>2016/2017</v>
      </c>
    </row>
    <row r="6" spans="1:25" x14ac:dyDescent="0.25">
      <c r="A6" s="9" t="s">
        <v>3</v>
      </c>
      <c r="B6" s="10" t="s">
        <v>4</v>
      </c>
      <c r="C6" s="10" t="s">
        <v>5</v>
      </c>
      <c r="D6" s="10" t="s">
        <v>6</v>
      </c>
      <c r="E6" s="10" t="s">
        <v>7</v>
      </c>
      <c r="F6" s="10" t="s">
        <v>8</v>
      </c>
      <c r="G6" s="10" t="s">
        <v>9</v>
      </c>
      <c r="H6" s="10" t="s">
        <v>10</v>
      </c>
      <c r="I6" s="10" t="s">
        <v>11</v>
      </c>
      <c r="J6" s="10" t="s">
        <v>12</v>
      </c>
      <c r="K6" s="10" t="s">
        <v>13</v>
      </c>
      <c r="L6" s="10" t="s">
        <v>14</v>
      </c>
      <c r="M6" s="10" t="s">
        <v>15</v>
      </c>
      <c r="N6" s="10" t="s">
        <v>16</v>
      </c>
      <c r="O6" s="10" t="s">
        <v>17</v>
      </c>
      <c r="P6" s="10" t="s">
        <v>18</v>
      </c>
      <c r="Q6" s="10" t="s">
        <v>19</v>
      </c>
      <c r="R6" s="10" t="s">
        <v>20</v>
      </c>
      <c r="S6" s="10" t="s">
        <v>21</v>
      </c>
      <c r="T6" s="10" t="s">
        <v>22</v>
      </c>
      <c r="U6" s="10" t="s">
        <v>23</v>
      </c>
      <c r="V6" s="10" t="s">
        <v>24</v>
      </c>
      <c r="W6" s="10" t="s">
        <v>25</v>
      </c>
      <c r="X6" s="10" t="s">
        <v>26</v>
      </c>
      <c r="Y6" s="10" t="s">
        <v>27</v>
      </c>
    </row>
    <row r="7" spans="1:25" x14ac:dyDescent="0.25">
      <c r="A7" s="21">
        <v>1</v>
      </c>
      <c r="B7" s="22">
        <v>0</v>
      </c>
      <c r="C7" s="22">
        <v>0</v>
      </c>
      <c r="D7" s="22">
        <v>0</v>
      </c>
      <c r="E7" s="22">
        <v>0</v>
      </c>
      <c r="F7" s="22">
        <v>0</v>
      </c>
      <c r="G7" s="22">
        <v>0</v>
      </c>
      <c r="H7" s="22">
        <v>0</v>
      </c>
      <c r="I7" s="22">
        <v>0</v>
      </c>
      <c r="J7" s="22">
        <v>0</v>
      </c>
      <c r="K7" s="22">
        <v>0</v>
      </c>
      <c r="L7" s="22">
        <v>0</v>
      </c>
      <c r="M7" s="22">
        <v>1</v>
      </c>
      <c r="N7" s="22">
        <v>0</v>
      </c>
      <c r="O7" s="22">
        <v>0</v>
      </c>
      <c r="P7" s="22">
        <v>0</v>
      </c>
      <c r="Q7" s="22">
        <v>0</v>
      </c>
      <c r="R7" s="22">
        <v>0</v>
      </c>
      <c r="S7" s="22">
        <v>0</v>
      </c>
      <c r="T7" s="22">
        <v>0</v>
      </c>
      <c r="U7" s="22">
        <v>0</v>
      </c>
      <c r="V7" s="22">
        <v>0</v>
      </c>
      <c r="W7" s="22">
        <v>0</v>
      </c>
      <c r="X7" s="22">
        <v>0</v>
      </c>
      <c r="Y7" s="22">
        <v>0</v>
      </c>
    </row>
    <row r="8" spans="1:25" x14ac:dyDescent="0.25">
      <c r="A8" s="21">
        <v>2</v>
      </c>
      <c r="B8" s="22">
        <v>3</v>
      </c>
      <c r="C8" s="22">
        <v>2</v>
      </c>
      <c r="D8" s="22">
        <v>2</v>
      </c>
      <c r="E8" s="22">
        <v>1</v>
      </c>
      <c r="F8" s="22">
        <v>0</v>
      </c>
      <c r="G8" s="22">
        <v>4</v>
      </c>
      <c r="H8" s="22">
        <v>0</v>
      </c>
      <c r="I8" s="22">
        <v>0</v>
      </c>
      <c r="J8" s="22">
        <v>0</v>
      </c>
      <c r="K8" s="22">
        <v>0</v>
      </c>
      <c r="L8" s="22">
        <v>0</v>
      </c>
      <c r="M8" s="22">
        <v>4</v>
      </c>
      <c r="N8" s="22">
        <v>1</v>
      </c>
      <c r="O8" s="22">
        <v>0</v>
      </c>
      <c r="P8" s="22">
        <v>0</v>
      </c>
      <c r="Q8" s="22">
        <v>0</v>
      </c>
      <c r="R8" s="22">
        <v>2</v>
      </c>
      <c r="S8" s="22">
        <v>0</v>
      </c>
      <c r="T8" s="22">
        <v>1</v>
      </c>
      <c r="U8" s="22">
        <v>1</v>
      </c>
      <c r="V8" s="22">
        <v>2</v>
      </c>
      <c r="W8" s="22">
        <v>0</v>
      </c>
      <c r="X8" s="22">
        <v>0</v>
      </c>
      <c r="Y8" s="22">
        <v>1</v>
      </c>
    </row>
    <row r="9" spans="1:25" x14ac:dyDescent="0.25">
      <c r="A9" s="21">
        <v>3</v>
      </c>
      <c r="B9" s="22">
        <v>1</v>
      </c>
      <c r="C9" s="22">
        <v>4</v>
      </c>
      <c r="D9" s="22">
        <v>7</v>
      </c>
      <c r="E9" s="22">
        <v>2</v>
      </c>
      <c r="F9" s="22">
        <v>4</v>
      </c>
      <c r="G9" s="22">
        <v>6</v>
      </c>
      <c r="H9" s="22">
        <v>2</v>
      </c>
      <c r="I9" s="22">
        <v>5</v>
      </c>
      <c r="J9" s="22">
        <v>7</v>
      </c>
      <c r="K9" s="22">
        <v>7</v>
      </c>
      <c r="L9" s="22">
        <v>2</v>
      </c>
      <c r="M9" s="22">
        <v>4</v>
      </c>
      <c r="N9" s="22">
        <v>3</v>
      </c>
      <c r="O9" s="22">
        <v>3</v>
      </c>
      <c r="P9" s="22">
        <v>1</v>
      </c>
      <c r="Q9" s="22">
        <v>4</v>
      </c>
      <c r="R9" s="22">
        <v>3</v>
      </c>
      <c r="S9" s="22">
        <v>2</v>
      </c>
      <c r="T9" s="22">
        <v>5</v>
      </c>
      <c r="U9" s="22">
        <v>3</v>
      </c>
      <c r="V9" s="22">
        <v>6</v>
      </c>
      <c r="W9" s="22">
        <v>1</v>
      </c>
      <c r="X9" s="22">
        <v>3</v>
      </c>
      <c r="Y9" s="22">
        <v>3</v>
      </c>
    </row>
    <row r="10" spans="1:25" x14ac:dyDescent="0.25">
      <c r="A10" s="21">
        <v>4</v>
      </c>
      <c r="B10" s="22">
        <v>9</v>
      </c>
      <c r="C10" s="22">
        <v>7</v>
      </c>
      <c r="D10" s="22">
        <v>4</v>
      </c>
      <c r="E10" s="22">
        <v>9</v>
      </c>
      <c r="F10" s="22">
        <v>8</v>
      </c>
      <c r="G10" s="22">
        <v>3</v>
      </c>
      <c r="H10" s="22">
        <v>9</v>
      </c>
      <c r="I10" s="22">
        <v>7</v>
      </c>
      <c r="J10" s="22">
        <v>5</v>
      </c>
      <c r="K10" s="22">
        <v>6</v>
      </c>
      <c r="L10" s="22">
        <v>6</v>
      </c>
      <c r="M10" s="22">
        <v>2</v>
      </c>
      <c r="N10" s="22">
        <v>5</v>
      </c>
      <c r="O10" s="22">
        <v>6</v>
      </c>
      <c r="P10" s="22">
        <v>7</v>
      </c>
      <c r="Q10" s="22">
        <v>6</v>
      </c>
      <c r="R10" s="22">
        <v>4</v>
      </c>
      <c r="S10" s="22">
        <v>10</v>
      </c>
      <c r="T10" s="22">
        <v>6</v>
      </c>
      <c r="U10" s="22">
        <v>7</v>
      </c>
      <c r="V10" s="22">
        <v>4</v>
      </c>
      <c r="W10" s="22">
        <v>10</v>
      </c>
      <c r="X10" s="22">
        <v>8</v>
      </c>
      <c r="Y10" s="22">
        <v>8</v>
      </c>
    </row>
    <row r="11" spans="1:25" x14ac:dyDescent="0.25">
      <c r="A11" s="21">
        <v>5</v>
      </c>
      <c r="B11" s="22">
        <v>0</v>
      </c>
      <c r="C11" s="22">
        <v>0</v>
      </c>
      <c r="D11" s="22">
        <v>0</v>
      </c>
      <c r="E11" s="22">
        <v>1</v>
      </c>
      <c r="F11" s="22">
        <v>0</v>
      </c>
      <c r="G11" s="22">
        <v>0</v>
      </c>
      <c r="H11" s="22">
        <v>2</v>
      </c>
      <c r="I11" s="22">
        <v>1</v>
      </c>
      <c r="J11" s="22">
        <v>1</v>
      </c>
      <c r="K11" s="22">
        <v>0</v>
      </c>
      <c r="L11" s="22">
        <v>2</v>
      </c>
      <c r="M11" s="22">
        <v>1</v>
      </c>
      <c r="N11" s="22">
        <v>4</v>
      </c>
      <c r="O11" s="22">
        <v>4</v>
      </c>
      <c r="P11" s="22">
        <v>5</v>
      </c>
      <c r="Q11" s="22">
        <v>3</v>
      </c>
      <c r="R11" s="22">
        <v>4</v>
      </c>
      <c r="S11" s="22">
        <v>1</v>
      </c>
      <c r="T11" s="22">
        <v>1</v>
      </c>
      <c r="U11" s="22">
        <v>1</v>
      </c>
      <c r="V11" s="22">
        <v>1</v>
      </c>
      <c r="W11" s="22">
        <v>2</v>
      </c>
      <c r="X11" s="22">
        <v>2</v>
      </c>
      <c r="Y11" s="22">
        <v>1</v>
      </c>
    </row>
    <row r="12" spans="1:25" x14ac:dyDescent="0.25">
      <c r="A12" s="21" t="s">
        <v>119</v>
      </c>
      <c r="B12" s="22">
        <v>0</v>
      </c>
      <c r="C12" s="22">
        <v>0</v>
      </c>
      <c r="D12" s="22">
        <v>0</v>
      </c>
      <c r="E12" s="22">
        <v>0</v>
      </c>
      <c r="F12" s="22">
        <v>1</v>
      </c>
      <c r="G12" s="22">
        <v>0</v>
      </c>
      <c r="H12" s="22">
        <v>0</v>
      </c>
      <c r="I12" s="22">
        <v>0</v>
      </c>
      <c r="J12" s="22">
        <v>0</v>
      </c>
      <c r="K12" s="22">
        <v>0</v>
      </c>
      <c r="L12" s="22">
        <v>3</v>
      </c>
      <c r="M12" s="22">
        <v>1</v>
      </c>
      <c r="N12" s="22">
        <v>0</v>
      </c>
      <c r="O12" s="22">
        <v>0</v>
      </c>
      <c r="P12" s="22">
        <v>0</v>
      </c>
      <c r="Q12" s="22">
        <v>0</v>
      </c>
      <c r="R12" s="22">
        <v>0</v>
      </c>
      <c r="S12" s="22">
        <v>0</v>
      </c>
      <c r="T12" s="22">
        <v>0</v>
      </c>
      <c r="U12" s="22">
        <v>1</v>
      </c>
      <c r="V12" s="22">
        <v>0</v>
      </c>
      <c r="W12" s="22">
        <v>0</v>
      </c>
      <c r="X12" s="22">
        <v>0</v>
      </c>
      <c r="Y12" s="22">
        <v>0</v>
      </c>
    </row>
    <row r="13" spans="1:25" x14ac:dyDescent="0.25">
      <c r="A13" s="21" t="s">
        <v>35</v>
      </c>
      <c r="B13" s="22"/>
      <c r="C13" s="22"/>
      <c r="D13" s="22"/>
      <c r="E13" s="22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</row>
    <row r="14" spans="1:25" x14ac:dyDescent="0.25">
      <c r="A14" s="24" t="s">
        <v>36</v>
      </c>
      <c r="B14" s="25">
        <v>3.4615384615384617</v>
      </c>
      <c r="C14" s="25">
        <v>3.3846153846153846</v>
      </c>
      <c r="D14" s="25">
        <v>3.1538461538461537</v>
      </c>
      <c r="E14" s="25">
        <v>3.7692307692307692</v>
      </c>
      <c r="F14" s="25">
        <v>3.6666666666666665</v>
      </c>
      <c r="G14" s="25">
        <v>2.9230769230769229</v>
      </c>
      <c r="H14" s="25">
        <v>4</v>
      </c>
      <c r="I14" s="25">
        <v>3.6923076923076925</v>
      </c>
      <c r="J14" s="25">
        <v>3.5384615384615383</v>
      </c>
      <c r="K14" s="25">
        <v>3.4615384615384617</v>
      </c>
      <c r="L14" s="25">
        <v>4</v>
      </c>
      <c r="M14" s="25">
        <v>2.8333333333333335</v>
      </c>
      <c r="N14" s="25">
        <v>3.9230769230769229</v>
      </c>
      <c r="O14" s="25">
        <v>4.0769230769230766</v>
      </c>
      <c r="P14" s="25">
        <v>4.3076923076923075</v>
      </c>
      <c r="Q14" s="25">
        <v>3.9230769230769229</v>
      </c>
      <c r="R14" s="25">
        <v>3.7692307692307692</v>
      </c>
      <c r="S14" s="25">
        <v>3.9230769230769229</v>
      </c>
      <c r="T14" s="25">
        <v>3.5384615384615383</v>
      </c>
      <c r="U14" s="25">
        <v>3.6666666666666665</v>
      </c>
      <c r="V14" s="25">
        <v>3.3076923076923075</v>
      </c>
      <c r="W14" s="25">
        <v>4.0769230769230766</v>
      </c>
      <c r="X14" s="25">
        <v>3.9230769230769229</v>
      </c>
      <c r="Y14" s="25">
        <v>3.6923076923076925</v>
      </c>
    </row>
    <row r="15" spans="1:25" x14ac:dyDescent="0.25">
      <c r="A15" s="24" t="s">
        <v>37</v>
      </c>
      <c r="B15" s="25">
        <v>0.87705801930702898</v>
      </c>
      <c r="C15" s="25">
        <v>0.76794764778830393</v>
      </c>
      <c r="D15" s="25">
        <v>0.68873723172119372</v>
      </c>
      <c r="E15" s="25">
        <v>0.72501105208198502</v>
      </c>
      <c r="F15" s="25">
        <v>0.49236596391733006</v>
      </c>
      <c r="G15" s="25">
        <v>0.75955452531274981</v>
      </c>
      <c r="H15" s="25">
        <v>0.57735026918962573</v>
      </c>
      <c r="I15" s="25">
        <v>0.63042517195611547</v>
      </c>
      <c r="J15" s="25">
        <v>0.66022529177352451</v>
      </c>
      <c r="K15" s="25">
        <v>0.51887452166277048</v>
      </c>
      <c r="L15" s="25">
        <v>0.66666666666666663</v>
      </c>
      <c r="M15" s="25">
        <v>1.1146408580454257</v>
      </c>
      <c r="N15" s="25">
        <v>0.95407358744302906</v>
      </c>
      <c r="O15" s="25">
        <v>0.75955452531275058</v>
      </c>
      <c r="P15" s="25">
        <v>0.63042517195611547</v>
      </c>
      <c r="Q15" s="25">
        <v>0.75955452531275058</v>
      </c>
      <c r="R15" s="25">
        <v>1.0919284281983381</v>
      </c>
      <c r="S15" s="25">
        <v>0.49354811679282545</v>
      </c>
      <c r="T15" s="25">
        <v>0.77625002580618452</v>
      </c>
      <c r="U15" s="25">
        <v>0.77849894416152243</v>
      </c>
      <c r="V15" s="25">
        <v>0.85485041426511055</v>
      </c>
      <c r="W15" s="25">
        <v>0.49354811679282545</v>
      </c>
      <c r="X15" s="25">
        <v>0.6405126152203493</v>
      </c>
      <c r="Y15" s="25">
        <v>0.75106761619881102</v>
      </c>
    </row>
    <row r="16" spans="1:25" x14ac:dyDescent="0.25">
      <c r="A16" s="24" t="s">
        <v>38</v>
      </c>
      <c r="B16" s="26">
        <v>13</v>
      </c>
      <c r="C16" s="26">
        <v>13</v>
      </c>
      <c r="D16" s="26">
        <v>13</v>
      </c>
      <c r="E16" s="26">
        <v>13</v>
      </c>
      <c r="F16" s="26">
        <v>12</v>
      </c>
      <c r="G16" s="26">
        <v>13</v>
      </c>
      <c r="H16" s="26">
        <v>13</v>
      </c>
      <c r="I16" s="26">
        <v>13</v>
      </c>
      <c r="J16" s="26">
        <v>13</v>
      </c>
      <c r="K16" s="26">
        <v>13</v>
      </c>
      <c r="L16" s="26">
        <v>10</v>
      </c>
      <c r="M16" s="26">
        <v>12</v>
      </c>
      <c r="N16" s="26">
        <v>13</v>
      </c>
      <c r="O16" s="26">
        <v>13</v>
      </c>
      <c r="P16" s="26">
        <v>13</v>
      </c>
      <c r="Q16" s="26">
        <v>13</v>
      </c>
      <c r="R16" s="26">
        <v>13</v>
      </c>
      <c r="S16" s="26">
        <v>13</v>
      </c>
      <c r="T16" s="26">
        <v>13</v>
      </c>
      <c r="U16" s="26">
        <v>12</v>
      </c>
      <c r="V16" s="26">
        <v>13</v>
      </c>
      <c r="W16" s="26">
        <v>13</v>
      </c>
      <c r="X16" s="26">
        <v>13</v>
      </c>
      <c r="Y16" s="26">
        <v>13</v>
      </c>
    </row>
  </sheetData>
  <phoneticPr fontId="0" type="noConversion"/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AF20"/>
  <sheetViews>
    <sheetView workbookViewId="0"/>
  </sheetViews>
  <sheetFormatPr baseColWidth="10" defaultRowHeight="15" x14ac:dyDescent="0.25"/>
  <cols>
    <col min="1" max="1" width="22" customWidth="1"/>
  </cols>
  <sheetData>
    <row r="1" spans="1:32" x14ac:dyDescent="0.25">
      <c r="A1" s="2" t="s">
        <v>83</v>
      </c>
    </row>
    <row r="2" spans="1:32" x14ac:dyDescent="0.25">
      <c r="A2" s="1" t="s">
        <v>0</v>
      </c>
      <c r="B2" t="s">
        <v>123</v>
      </c>
    </row>
    <row r="3" spans="1:32" x14ac:dyDescent="0.25">
      <c r="A3" s="1" t="s">
        <v>1</v>
      </c>
      <c r="B3" t="s">
        <v>120</v>
      </c>
    </row>
    <row r="4" spans="1:32" x14ac:dyDescent="0.25">
      <c r="A4" s="1" t="s">
        <v>2</v>
      </c>
      <c r="B4" t="str">
        <f>'Grado Admón. y Gest. Púb_PDI'!$B$4</f>
        <v>2016/2017</v>
      </c>
    </row>
    <row r="6" spans="1:32" x14ac:dyDescent="0.25">
      <c r="A6" s="9" t="s">
        <v>3</v>
      </c>
      <c r="B6" s="10" t="s">
        <v>4</v>
      </c>
      <c r="C6" s="10" t="s">
        <v>5</v>
      </c>
      <c r="D6" s="10" t="s">
        <v>6</v>
      </c>
      <c r="E6" s="10" t="s">
        <v>7</v>
      </c>
      <c r="F6" s="10" t="s">
        <v>8</v>
      </c>
      <c r="G6" s="10" t="s">
        <v>9</v>
      </c>
      <c r="H6" s="10" t="s">
        <v>10</v>
      </c>
      <c r="I6" s="10" t="s">
        <v>11</v>
      </c>
      <c r="J6" s="10" t="s">
        <v>12</v>
      </c>
      <c r="K6" s="10" t="s">
        <v>13</v>
      </c>
      <c r="L6" s="10" t="s">
        <v>14</v>
      </c>
      <c r="M6" s="10" t="s">
        <v>15</v>
      </c>
      <c r="N6" s="10" t="s">
        <v>16</v>
      </c>
      <c r="O6" s="10" t="s">
        <v>17</v>
      </c>
      <c r="P6" s="10" t="s">
        <v>18</v>
      </c>
      <c r="Q6" s="10" t="s">
        <v>19</v>
      </c>
      <c r="R6" s="10" t="s">
        <v>20</v>
      </c>
      <c r="S6" s="10" t="s">
        <v>21</v>
      </c>
      <c r="T6" s="10" t="s">
        <v>22</v>
      </c>
      <c r="U6" s="10" t="s">
        <v>23</v>
      </c>
      <c r="V6" s="10" t="s">
        <v>24</v>
      </c>
      <c r="W6" s="10" t="s">
        <v>25</v>
      </c>
      <c r="X6" s="10" t="s">
        <v>26</v>
      </c>
      <c r="Y6" s="10" t="s">
        <v>27</v>
      </c>
      <c r="Z6" s="10" t="s">
        <v>84</v>
      </c>
      <c r="AA6" s="10" t="s">
        <v>85</v>
      </c>
      <c r="AB6" s="10" t="s">
        <v>86</v>
      </c>
      <c r="AC6" s="10" t="s">
        <v>87</v>
      </c>
      <c r="AD6" s="10" t="s">
        <v>88</v>
      </c>
      <c r="AE6" s="10" t="s">
        <v>113</v>
      </c>
      <c r="AF6" s="10" t="s">
        <v>128</v>
      </c>
    </row>
    <row r="7" spans="1:32" x14ac:dyDescent="0.25">
      <c r="A7" s="8">
        <v>1</v>
      </c>
      <c r="B7" s="3">
        <v>0</v>
      </c>
      <c r="C7" s="3">
        <v>0</v>
      </c>
      <c r="D7" s="3">
        <v>1</v>
      </c>
      <c r="E7" s="3">
        <v>2</v>
      </c>
      <c r="F7" s="3">
        <v>0</v>
      </c>
      <c r="G7" s="3">
        <v>0</v>
      </c>
      <c r="H7" s="3">
        <v>0</v>
      </c>
      <c r="I7" s="3">
        <v>0</v>
      </c>
      <c r="J7" s="3">
        <v>0</v>
      </c>
      <c r="K7" s="3">
        <v>3</v>
      </c>
      <c r="L7" s="3">
        <v>1</v>
      </c>
      <c r="M7" s="3">
        <v>0</v>
      </c>
      <c r="N7" s="3">
        <v>2</v>
      </c>
      <c r="O7" s="3">
        <v>0</v>
      </c>
      <c r="P7" s="3">
        <v>2</v>
      </c>
      <c r="Q7" s="3">
        <v>0</v>
      </c>
      <c r="R7" s="3">
        <v>0</v>
      </c>
      <c r="S7" s="3">
        <v>4</v>
      </c>
      <c r="T7" s="3">
        <v>1</v>
      </c>
      <c r="U7" s="3">
        <v>0</v>
      </c>
      <c r="V7" s="3">
        <v>1</v>
      </c>
      <c r="W7" s="3">
        <v>0</v>
      </c>
      <c r="X7" s="3">
        <v>3</v>
      </c>
      <c r="Y7" s="3">
        <v>1</v>
      </c>
      <c r="Z7" s="3">
        <v>2</v>
      </c>
      <c r="AA7" s="3">
        <v>0</v>
      </c>
      <c r="AB7" s="3">
        <v>0</v>
      </c>
      <c r="AC7" s="3">
        <v>0</v>
      </c>
      <c r="AD7" s="3">
        <v>0</v>
      </c>
      <c r="AE7" s="3">
        <v>0</v>
      </c>
      <c r="AF7" s="3">
        <v>0</v>
      </c>
    </row>
    <row r="8" spans="1:32" x14ac:dyDescent="0.25">
      <c r="A8" s="8">
        <v>2</v>
      </c>
      <c r="B8" s="3">
        <v>2</v>
      </c>
      <c r="C8" s="3">
        <v>1</v>
      </c>
      <c r="D8" s="3">
        <v>2</v>
      </c>
      <c r="E8" s="3">
        <v>4</v>
      </c>
      <c r="F8" s="3">
        <v>1</v>
      </c>
      <c r="G8" s="3">
        <v>3</v>
      </c>
      <c r="H8" s="3">
        <v>3</v>
      </c>
      <c r="I8" s="3">
        <v>0</v>
      </c>
      <c r="J8" s="3">
        <v>5</v>
      </c>
      <c r="K8" s="3">
        <v>3</v>
      </c>
      <c r="L8" s="3">
        <v>5</v>
      </c>
      <c r="M8" s="3">
        <v>5</v>
      </c>
      <c r="N8" s="3">
        <v>4</v>
      </c>
      <c r="O8" s="3">
        <v>2</v>
      </c>
      <c r="P8" s="3">
        <v>5</v>
      </c>
      <c r="Q8" s="3">
        <v>4</v>
      </c>
      <c r="R8" s="3">
        <v>4</v>
      </c>
      <c r="S8" s="3">
        <v>4</v>
      </c>
      <c r="T8" s="3">
        <v>1</v>
      </c>
      <c r="U8" s="3">
        <v>3</v>
      </c>
      <c r="V8" s="3">
        <v>5</v>
      </c>
      <c r="W8" s="3">
        <v>1</v>
      </c>
      <c r="X8" s="3">
        <v>6</v>
      </c>
      <c r="Y8" s="3">
        <v>3</v>
      </c>
      <c r="Z8" s="3">
        <v>2</v>
      </c>
      <c r="AA8" s="3">
        <v>1</v>
      </c>
      <c r="AB8" s="3">
        <v>2</v>
      </c>
      <c r="AC8" s="3">
        <v>1</v>
      </c>
      <c r="AD8" s="3">
        <v>2</v>
      </c>
      <c r="AE8" s="3">
        <v>3</v>
      </c>
      <c r="AF8" s="3">
        <v>0</v>
      </c>
    </row>
    <row r="9" spans="1:32" x14ac:dyDescent="0.25">
      <c r="A9" s="8">
        <v>3</v>
      </c>
      <c r="B9" s="3">
        <v>8</v>
      </c>
      <c r="C9" s="3">
        <v>10</v>
      </c>
      <c r="D9" s="3">
        <v>4</v>
      </c>
      <c r="E9" s="3">
        <v>4</v>
      </c>
      <c r="F9" s="3">
        <v>4</v>
      </c>
      <c r="G9" s="3">
        <v>3</v>
      </c>
      <c r="H9" s="3">
        <v>3</v>
      </c>
      <c r="I9" s="3">
        <v>11</v>
      </c>
      <c r="J9" s="3">
        <v>9</v>
      </c>
      <c r="K9" s="3">
        <v>5</v>
      </c>
      <c r="L9" s="3">
        <v>4</v>
      </c>
      <c r="M9" s="3">
        <v>4</v>
      </c>
      <c r="N9" s="3">
        <v>6</v>
      </c>
      <c r="O9" s="3">
        <v>10</v>
      </c>
      <c r="P9" s="3">
        <v>5</v>
      </c>
      <c r="Q9" s="3">
        <v>7</v>
      </c>
      <c r="R9" s="3">
        <v>7</v>
      </c>
      <c r="S9" s="3">
        <v>3</v>
      </c>
      <c r="T9" s="3">
        <v>6</v>
      </c>
      <c r="U9" s="3">
        <v>6</v>
      </c>
      <c r="V9" s="3">
        <v>0</v>
      </c>
      <c r="W9" s="3">
        <v>9</v>
      </c>
      <c r="X9" s="3">
        <v>3</v>
      </c>
      <c r="Y9" s="3">
        <v>5</v>
      </c>
      <c r="Z9" s="3">
        <v>6</v>
      </c>
      <c r="AA9" s="3">
        <v>3</v>
      </c>
      <c r="AB9" s="3">
        <v>3</v>
      </c>
      <c r="AC9" s="3">
        <v>3</v>
      </c>
      <c r="AD9" s="3">
        <v>2</v>
      </c>
      <c r="AE9" s="3">
        <v>2</v>
      </c>
      <c r="AF9" s="3">
        <v>8</v>
      </c>
    </row>
    <row r="10" spans="1:32" x14ac:dyDescent="0.25">
      <c r="A10" s="8">
        <v>4</v>
      </c>
      <c r="B10" s="3">
        <v>5</v>
      </c>
      <c r="C10" s="3">
        <v>4</v>
      </c>
      <c r="D10" s="3">
        <v>1</v>
      </c>
      <c r="E10" s="3">
        <v>1</v>
      </c>
      <c r="F10" s="3">
        <v>6</v>
      </c>
      <c r="G10" s="3">
        <v>9</v>
      </c>
      <c r="H10" s="3">
        <v>9</v>
      </c>
      <c r="I10" s="3">
        <v>3</v>
      </c>
      <c r="J10" s="3">
        <v>1</v>
      </c>
      <c r="K10" s="3">
        <v>2</v>
      </c>
      <c r="L10" s="3">
        <v>3</v>
      </c>
      <c r="M10" s="3">
        <v>6</v>
      </c>
      <c r="N10" s="3">
        <v>1</v>
      </c>
      <c r="O10" s="3">
        <v>3</v>
      </c>
      <c r="P10" s="3">
        <v>3</v>
      </c>
      <c r="Q10" s="3">
        <v>3</v>
      </c>
      <c r="R10" s="3">
        <v>4</v>
      </c>
      <c r="S10" s="3">
        <v>2</v>
      </c>
      <c r="T10" s="3">
        <v>5</v>
      </c>
      <c r="U10" s="3">
        <v>3</v>
      </c>
      <c r="V10" s="3">
        <v>6</v>
      </c>
      <c r="W10" s="3">
        <v>5</v>
      </c>
      <c r="X10" s="3">
        <v>2</v>
      </c>
      <c r="Y10" s="3">
        <v>5</v>
      </c>
      <c r="Z10" s="3">
        <v>3</v>
      </c>
      <c r="AA10" s="3">
        <v>7</v>
      </c>
      <c r="AB10" s="3">
        <v>10</v>
      </c>
      <c r="AC10" s="3">
        <v>6</v>
      </c>
      <c r="AD10" s="3">
        <v>4</v>
      </c>
      <c r="AE10" s="3">
        <v>4</v>
      </c>
      <c r="AF10" s="3">
        <v>7</v>
      </c>
    </row>
    <row r="11" spans="1:32" x14ac:dyDescent="0.25">
      <c r="A11" s="8">
        <v>5</v>
      </c>
      <c r="B11" s="3">
        <v>0</v>
      </c>
      <c r="C11" s="3">
        <v>0</v>
      </c>
      <c r="D11" s="3">
        <v>0</v>
      </c>
      <c r="E11" s="3">
        <v>0</v>
      </c>
      <c r="F11" s="3">
        <v>4</v>
      </c>
      <c r="G11" s="3">
        <v>0</v>
      </c>
      <c r="H11" s="3">
        <v>0</v>
      </c>
      <c r="I11" s="3">
        <v>1</v>
      </c>
      <c r="J11" s="3">
        <v>0</v>
      </c>
      <c r="K11" s="3">
        <v>1</v>
      </c>
      <c r="L11" s="3">
        <v>1</v>
      </c>
      <c r="M11" s="3">
        <v>0</v>
      </c>
      <c r="N11" s="3">
        <v>1</v>
      </c>
      <c r="O11" s="3">
        <v>0</v>
      </c>
      <c r="P11" s="3">
        <v>0</v>
      </c>
      <c r="Q11" s="3">
        <v>1</v>
      </c>
      <c r="R11" s="3">
        <v>0</v>
      </c>
      <c r="S11" s="3">
        <v>1</v>
      </c>
      <c r="T11" s="3">
        <v>1</v>
      </c>
      <c r="U11" s="3">
        <v>2</v>
      </c>
      <c r="V11" s="3">
        <v>3</v>
      </c>
      <c r="W11" s="3">
        <v>0</v>
      </c>
      <c r="X11" s="3">
        <v>1</v>
      </c>
      <c r="Y11" s="3">
        <v>1</v>
      </c>
      <c r="Z11" s="3">
        <v>1</v>
      </c>
      <c r="AA11" s="3">
        <v>4</v>
      </c>
      <c r="AB11" s="3">
        <v>0</v>
      </c>
      <c r="AC11" s="3">
        <v>4</v>
      </c>
      <c r="AD11" s="3">
        <v>1</v>
      </c>
      <c r="AE11" s="3">
        <v>2</v>
      </c>
      <c r="AF11" s="3">
        <v>0</v>
      </c>
    </row>
    <row r="12" spans="1:32" x14ac:dyDescent="0.25">
      <c r="A12" s="8" t="s">
        <v>119</v>
      </c>
      <c r="B12" s="3">
        <v>0</v>
      </c>
      <c r="C12" s="3">
        <v>0</v>
      </c>
      <c r="D12" s="3">
        <v>7</v>
      </c>
      <c r="E12" s="3">
        <v>4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1</v>
      </c>
      <c r="L12" s="3">
        <v>1</v>
      </c>
      <c r="M12" s="3">
        <v>0</v>
      </c>
      <c r="N12" s="3">
        <v>1</v>
      </c>
      <c r="O12" s="3">
        <v>0</v>
      </c>
      <c r="P12" s="3">
        <v>0</v>
      </c>
      <c r="Q12" s="3">
        <v>0</v>
      </c>
      <c r="R12" s="3">
        <v>0</v>
      </c>
      <c r="S12" s="3">
        <v>1</v>
      </c>
      <c r="T12" s="3">
        <v>1</v>
      </c>
      <c r="U12" s="3">
        <v>1</v>
      </c>
      <c r="V12" s="3">
        <v>0</v>
      </c>
      <c r="W12" s="3">
        <v>0</v>
      </c>
      <c r="X12" s="3">
        <v>0</v>
      </c>
      <c r="Y12" s="3">
        <v>0</v>
      </c>
      <c r="Z12" s="3">
        <v>1</v>
      </c>
      <c r="AA12" s="3">
        <v>0</v>
      </c>
      <c r="AB12" s="3">
        <v>0</v>
      </c>
      <c r="AC12" s="3">
        <v>1</v>
      </c>
      <c r="AD12" s="3">
        <v>6</v>
      </c>
      <c r="AE12" s="3">
        <v>4</v>
      </c>
      <c r="AF12" s="3">
        <v>0</v>
      </c>
    </row>
    <row r="13" spans="1:32" x14ac:dyDescent="0.25">
      <c r="A13" s="8" t="s">
        <v>35</v>
      </c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  <c r="O13" s="3"/>
      <c r="P13" s="3"/>
      <c r="Q13" s="3"/>
      <c r="R13" s="3"/>
      <c r="S13" s="3"/>
      <c r="T13" s="3"/>
      <c r="U13" s="3"/>
      <c r="V13" s="3"/>
      <c r="W13" s="3"/>
      <c r="X13" s="3"/>
      <c r="Y13" s="3"/>
      <c r="Z13" s="3"/>
      <c r="AA13" s="3"/>
      <c r="AB13" s="3"/>
      <c r="AC13" s="3"/>
      <c r="AD13" s="3"/>
      <c r="AE13" s="3"/>
      <c r="AF13" s="3"/>
    </row>
    <row r="14" spans="1:32" x14ac:dyDescent="0.25">
      <c r="A14" s="5" t="s">
        <v>36</v>
      </c>
      <c r="B14" s="18">
        <v>3.2</v>
      </c>
      <c r="C14" s="18">
        <v>3.2</v>
      </c>
      <c r="D14" s="18">
        <v>2.625</v>
      </c>
      <c r="E14" s="18">
        <v>2.3636363636363638</v>
      </c>
      <c r="F14" s="18">
        <v>3.8666666666666667</v>
      </c>
      <c r="G14" s="18">
        <v>3.4</v>
      </c>
      <c r="H14" s="18">
        <v>3.4</v>
      </c>
      <c r="I14" s="18">
        <v>3.3333333333333335</v>
      </c>
      <c r="J14" s="18">
        <v>2.7333333333333334</v>
      </c>
      <c r="K14" s="18">
        <v>2.6428571428571428</v>
      </c>
      <c r="L14" s="18">
        <v>2.8571428571428572</v>
      </c>
      <c r="M14" s="18">
        <v>3.0666666666666669</v>
      </c>
      <c r="N14" s="18">
        <v>2.6428571428571428</v>
      </c>
      <c r="O14" s="18">
        <v>3.0666666666666669</v>
      </c>
      <c r="P14" s="18">
        <v>2.6</v>
      </c>
      <c r="Q14" s="18">
        <v>3.0666666666666669</v>
      </c>
      <c r="R14" s="18">
        <v>3</v>
      </c>
      <c r="S14" s="18">
        <v>2.4285714285714284</v>
      </c>
      <c r="T14" s="18">
        <v>3.2857142857142856</v>
      </c>
      <c r="U14" s="18">
        <v>3.2857142857142856</v>
      </c>
      <c r="V14" s="18">
        <v>3.3333333333333335</v>
      </c>
      <c r="W14" s="18">
        <v>3.2666666666666666</v>
      </c>
      <c r="X14" s="18">
        <v>2.4666666666666668</v>
      </c>
      <c r="Y14" s="18">
        <v>3.1333333333333333</v>
      </c>
      <c r="Z14" s="18">
        <v>2.9285714285714284</v>
      </c>
      <c r="AA14" s="18">
        <v>3.9333333333333331</v>
      </c>
      <c r="AB14" s="18">
        <v>3.5333333333333332</v>
      </c>
      <c r="AC14" s="18">
        <v>3.9285714285714284</v>
      </c>
      <c r="AD14" s="18">
        <v>3.4444444444444446</v>
      </c>
      <c r="AE14" s="18">
        <v>3.4545454545454546</v>
      </c>
      <c r="AF14" s="18">
        <v>3.4666666666666668</v>
      </c>
    </row>
    <row r="15" spans="1:32" x14ac:dyDescent="0.25">
      <c r="A15" s="5" t="s">
        <v>37</v>
      </c>
      <c r="B15" s="18">
        <v>0.67612340378281355</v>
      </c>
      <c r="C15" s="18">
        <v>0.56061191058138848</v>
      </c>
      <c r="D15" s="18">
        <v>0.91612538131290433</v>
      </c>
      <c r="E15" s="18">
        <v>0.9244162777371755</v>
      </c>
      <c r="F15" s="18">
        <v>0.91547541643412633</v>
      </c>
      <c r="G15" s="18">
        <v>0.82807867121082479</v>
      </c>
      <c r="H15" s="18">
        <v>0.82807867121082479</v>
      </c>
      <c r="I15" s="18">
        <v>0.6172133998483682</v>
      </c>
      <c r="J15" s="18">
        <v>0.59361683970466395</v>
      </c>
      <c r="K15" s="18">
        <v>1.2157392722216296</v>
      </c>
      <c r="L15" s="18">
        <v>1.0994504121565503</v>
      </c>
      <c r="M15" s="18">
        <v>0.88371510168853695</v>
      </c>
      <c r="N15" s="18">
        <v>1.0818177620697813</v>
      </c>
      <c r="O15" s="18">
        <v>0.59361683970466395</v>
      </c>
      <c r="P15" s="18">
        <v>0.98561076060916208</v>
      </c>
      <c r="Q15" s="18">
        <v>0.88371510168853695</v>
      </c>
      <c r="R15" s="18">
        <v>0.7559289460184544</v>
      </c>
      <c r="S15" s="18">
        <v>1.2838814775327387</v>
      </c>
      <c r="T15" s="18">
        <v>0.9944903161976939</v>
      </c>
      <c r="U15" s="18">
        <v>0.9944903161976939</v>
      </c>
      <c r="V15" s="18">
        <v>1.3451854182690988</v>
      </c>
      <c r="W15" s="18">
        <v>0.59361683970466395</v>
      </c>
      <c r="X15" s="18">
        <v>1.1872336794093274</v>
      </c>
      <c r="Y15" s="18">
        <v>1.0600988273786189</v>
      </c>
      <c r="Z15" s="18">
        <v>1.1411388181101378</v>
      </c>
      <c r="AA15" s="18">
        <v>0.88371510168853695</v>
      </c>
      <c r="AB15" s="18">
        <v>0.74322335295720587</v>
      </c>
      <c r="AC15" s="18">
        <v>0.91687476825318937</v>
      </c>
      <c r="AD15" s="18">
        <v>1.0137937550497036</v>
      </c>
      <c r="AE15" s="18">
        <v>1.128152149635532</v>
      </c>
      <c r="AF15" s="18">
        <v>0.51639777949432131</v>
      </c>
    </row>
    <row r="16" spans="1:32" x14ac:dyDescent="0.25">
      <c r="A16" s="5" t="s">
        <v>38</v>
      </c>
      <c r="B16" s="19">
        <v>15</v>
      </c>
      <c r="C16" s="19">
        <v>15</v>
      </c>
      <c r="D16" s="19">
        <v>8</v>
      </c>
      <c r="E16" s="19">
        <v>11</v>
      </c>
      <c r="F16" s="19">
        <v>15</v>
      </c>
      <c r="G16" s="19">
        <v>15</v>
      </c>
      <c r="H16" s="19">
        <v>15</v>
      </c>
      <c r="I16" s="19">
        <v>15</v>
      </c>
      <c r="J16" s="19">
        <v>15</v>
      </c>
      <c r="K16" s="19">
        <v>14</v>
      </c>
      <c r="L16" s="19">
        <v>14</v>
      </c>
      <c r="M16" s="19">
        <v>15</v>
      </c>
      <c r="N16" s="19">
        <v>14</v>
      </c>
      <c r="O16" s="19">
        <v>15</v>
      </c>
      <c r="P16" s="19">
        <v>15</v>
      </c>
      <c r="Q16" s="19">
        <v>15</v>
      </c>
      <c r="R16" s="19">
        <v>15</v>
      </c>
      <c r="S16" s="19">
        <v>14</v>
      </c>
      <c r="T16" s="19">
        <v>14</v>
      </c>
      <c r="U16" s="19">
        <v>14</v>
      </c>
      <c r="V16" s="19">
        <v>15</v>
      </c>
      <c r="W16" s="19">
        <v>15</v>
      </c>
      <c r="X16" s="19">
        <v>15</v>
      </c>
      <c r="Y16" s="19">
        <v>15</v>
      </c>
      <c r="Z16" s="19">
        <v>14</v>
      </c>
      <c r="AA16" s="19">
        <v>15</v>
      </c>
      <c r="AB16" s="19">
        <v>15</v>
      </c>
      <c r="AC16" s="19">
        <v>14</v>
      </c>
      <c r="AD16" s="19">
        <v>9</v>
      </c>
      <c r="AE16" s="19">
        <v>11</v>
      </c>
      <c r="AF16" s="19">
        <v>15</v>
      </c>
    </row>
    <row r="18" spans="1:2" x14ac:dyDescent="0.25">
      <c r="A18" s="5" t="s">
        <v>124</v>
      </c>
      <c r="B18" s="5">
        <f>SUM(B7:B12)</f>
        <v>15</v>
      </c>
    </row>
    <row r="19" spans="1:2" x14ac:dyDescent="0.25">
      <c r="A19" s="5" t="s">
        <v>132</v>
      </c>
      <c r="B19" s="5">
        <v>0</v>
      </c>
    </row>
    <row r="20" spans="1:2" x14ac:dyDescent="0.25">
      <c r="A20" s="5" t="s">
        <v>125</v>
      </c>
      <c r="B20" s="20" t="s">
        <v>133</v>
      </c>
    </row>
  </sheetData>
  <phoneticPr fontId="0" type="noConversion"/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Y16"/>
  <sheetViews>
    <sheetView workbookViewId="0"/>
  </sheetViews>
  <sheetFormatPr baseColWidth="10" defaultRowHeight="15" x14ac:dyDescent="0.25"/>
  <cols>
    <col min="1" max="1" width="20.5703125" customWidth="1"/>
  </cols>
  <sheetData>
    <row r="1" spans="1:25" x14ac:dyDescent="0.25">
      <c r="A1" s="2" t="s">
        <v>41</v>
      </c>
    </row>
    <row r="2" spans="1:25" x14ac:dyDescent="0.25">
      <c r="A2" s="1" t="s">
        <v>0</v>
      </c>
      <c r="B2" t="s">
        <v>129</v>
      </c>
    </row>
    <row r="3" spans="1:25" x14ac:dyDescent="0.25">
      <c r="A3" s="1" t="s">
        <v>1</v>
      </c>
      <c r="B3" t="s">
        <v>120</v>
      </c>
    </row>
    <row r="4" spans="1:25" x14ac:dyDescent="0.25">
      <c r="A4" s="1" t="s">
        <v>2</v>
      </c>
      <c r="B4" t="str">
        <f>'Grado Admón. y Gest. Púb_PDI'!$B$4</f>
        <v>2016/2017</v>
      </c>
    </row>
    <row r="6" spans="1:25" x14ac:dyDescent="0.25">
      <c r="A6" s="9" t="s">
        <v>3</v>
      </c>
      <c r="B6" s="10" t="s">
        <v>4</v>
      </c>
      <c r="C6" s="10" t="s">
        <v>5</v>
      </c>
      <c r="D6" s="10" t="s">
        <v>6</v>
      </c>
      <c r="E6" s="10" t="s">
        <v>7</v>
      </c>
      <c r="F6" s="10" t="s">
        <v>8</v>
      </c>
      <c r="G6" s="10" t="s">
        <v>9</v>
      </c>
      <c r="H6" s="10" t="s">
        <v>10</v>
      </c>
      <c r="I6" s="10" t="s">
        <v>11</v>
      </c>
      <c r="J6" s="10" t="s">
        <v>12</v>
      </c>
      <c r="K6" s="10" t="s">
        <v>13</v>
      </c>
      <c r="L6" s="10" t="s">
        <v>14</v>
      </c>
      <c r="M6" s="10" t="s">
        <v>15</v>
      </c>
      <c r="N6" s="10" t="s">
        <v>16</v>
      </c>
      <c r="O6" s="10" t="s">
        <v>17</v>
      </c>
      <c r="P6" s="10" t="s">
        <v>18</v>
      </c>
      <c r="Q6" s="10" t="s">
        <v>19</v>
      </c>
      <c r="R6" s="10" t="s">
        <v>20</v>
      </c>
      <c r="S6" s="10" t="s">
        <v>21</v>
      </c>
      <c r="T6" s="10" t="s">
        <v>22</v>
      </c>
      <c r="U6" s="10" t="s">
        <v>23</v>
      </c>
      <c r="V6" s="10" t="s">
        <v>24</v>
      </c>
      <c r="W6" s="10" t="s">
        <v>25</v>
      </c>
      <c r="X6" s="10" t="s">
        <v>26</v>
      </c>
      <c r="Y6" s="10" t="s">
        <v>27</v>
      </c>
    </row>
    <row r="7" spans="1:25" x14ac:dyDescent="0.25">
      <c r="A7" s="8">
        <v>1</v>
      </c>
      <c r="B7" s="3">
        <v>1</v>
      </c>
      <c r="C7" s="3">
        <v>0</v>
      </c>
      <c r="D7" s="3">
        <v>1</v>
      </c>
      <c r="E7" s="3">
        <v>0</v>
      </c>
      <c r="F7" s="3">
        <v>0</v>
      </c>
      <c r="G7" s="3">
        <v>0</v>
      </c>
      <c r="H7" s="3">
        <v>0</v>
      </c>
      <c r="I7" s="3">
        <v>0</v>
      </c>
      <c r="J7" s="3">
        <v>0</v>
      </c>
      <c r="K7" s="3">
        <v>0</v>
      </c>
      <c r="L7" s="3">
        <v>0</v>
      </c>
      <c r="M7" s="3">
        <v>0</v>
      </c>
      <c r="N7" s="3">
        <v>0</v>
      </c>
      <c r="O7" s="3">
        <v>0</v>
      </c>
      <c r="P7" s="3">
        <v>0</v>
      </c>
      <c r="Q7" s="3">
        <v>0</v>
      </c>
      <c r="R7" s="3">
        <v>0</v>
      </c>
      <c r="S7" s="3">
        <v>0</v>
      </c>
      <c r="T7" s="3">
        <v>0</v>
      </c>
      <c r="U7" s="3">
        <v>0</v>
      </c>
      <c r="V7" s="3">
        <v>0</v>
      </c>
      <c r="W7" s="3">
        <v>0</v>
      </c>
      <c r="X7" s="3">
        <v>0</v>
      </c>
      <c r="Y7" s="3">
        <v>1</v>
      </c>
    </row>
    <row r="8" spans="1:25" x14ac:dyDescent="0.25">
      <c r="A8" s="8">
        <v>2</v>
      </c>
      <c r="B8" s="3">
        <v>0</v>
      </c>
      <c r="C8" s="3">
        <v>0</v>
      </c>
      <c r="D8" s="3">
        <v>0</v>
      </c>
      <c r="E8" s="3">
        <v>0</v>
      </c>
      <c r="F8" s="3">
        <v>0</v>
      </c>
      <c r="G8" s="3">
        <v>1</v>
      </c>
      <c r="H8" s="3">
        <v>0</v>
      </c>
      <c r="I8" s="3">
        <v>0</v>
      </c>
      <c r="J8" s="3">
        <v>0</v>
      </c>
      <c r="K8" s="3">
        <v>1</v>
      </c>
      <c r="L8" s="3">
        <v>0</v>
      </c>
      <c r="M8" s="3">
        <v>0</v>
      </c>
      <c r="N8" s="3">
        <v>0</v>
      </c>
      <c r="O8" s="3">
        <v>0</v>
      </c>
      <c r="P8" s="3">
        <v>0</v>
      </c>
      <c r="Q8" s="3">
        <v>0</v>
      </c>
      <c r="R8" s="3">
        <v>0</v>
      </c>
      <c r="S8" s="3">
        <v>0</v>
      </c>
      <c r="T8" s="3">
        <v>0</v>
      </c>
      <c r="U8" s="3">
        <v>0</v>
      </c>
      <c r="V8" s="3">
        <v>0</v>
      </c>
      <c r="W8" s="3">
        <v>0</v>
      </c>
      <c r="X8" s="3">
        <v>0</v>
      </c>
      <c r="Y8" s="3">
        <v>0</v>
      </c>
    </row>
    <row r="9" spans="1:25" x14ac:dyDescent="0.25">
      <c r="A9" s="8">
        <v>3</v>
      </c>
      <c r="B9" s="3">
        <v>1</v>
      </c>
      <c r="C9" s="3">
        <v>1</v>
      </c>
      <c r="D9" s="3">
        <v>0</v>
      </c>
      <c r="E9" s="3">
        <v>1</v>
      </c>
      <c r="F9" s="3">
        <v>0</v>
      </c>
      <c r="G9" s="3">
        <v>0</v>
      </c>
      <c r="H9" s="3">
        <v>2</v>
      </c>
      <c r="I9" s="3">
        <v>1</v>
      </c>
      <c r="J9" s="3">
        <v>1</v>
      </c>
      <c r="K9" s="3">
        <v>1</v>
      </c>
      <c r="L9" s="3">
        <v>2</v>
      </c>
      <c r="M9" s="3">
        <v>1</v>
      </c>
      <c r="N9" s="3">
        <v>1</v>
      </c>
      <c r="O9" s="3">
        <v>1</v>
      </c>
      <c r="P9" s="3">
        <v>0</v>
      </c>
      <c r="Q9" s="3">
        <v>1</v>
      </c>
      <c r="R9" s="3">
        <v>1</v>
      </c>
      <c r="S9" s="3">
        <v>1</v>
      </c>
      <c r="T9" s="3">
        <v>1</v>
      </c>
      <c r="U9" s="3">
        <v>2</v>
      </c>
      <c r="V9" s="3">
        <v>2</v>
      </c>
      <c r="W9" s="3">
        <v>0</v>
      </c>
      <c r="X9" s="3">
        <v>1</v>
      </c>
      <c r="Y9" s="3">
        <v>1</v>
      </c>
    </row>
    <row r="10" spans="1:25" x14ac:dyDescent="0.25">
      <c r="A10" s="8">
        <v>4</v>
      </c>
      <c r="B10" s="3">
        <v>0</v>
      </c>
      <c r="C10" s="3">
        <v>1</v>
      </c>
      <c r="D10" s="3">
        <v>1</v>
      </c>
      <c r="E10" s="3">
        <v>1</v>
      </c>
      <c r="F10" s="3">
        <v>1</v>
      </c>
      <c r="G10" s="3">
        <v>1</v>
      </c>
      <c r="H10" s="3">
        <v>0</v>
      </c>
      <c r="I10" s="3">
        <v>0</v>
      </c>
      <c r="J10" s="3">
        <v>1</v>
      </c>
      <c r="K10" s="3">
        <v>0</v>
      </c>
      <c r="L10" s="3">
        <v>0</v>
      </c>
      <c r="M10" s="3">
        <v>1</v>
      </c>
      <c r="N10" s="3">
        <v>0</v>
      </c>
      <c r="O10" s="3">
        <v>0</v>
      </c>
      <c r="P10" s="3">
        <v>1</v>
      </c>
      <c r="Q10" s="3">
        <v>0</v>
      </c>
      <c r="R10" s="3">
        <v>0</v>
      </c>
      <c r="S10" s="3">
        <v>1</v>
      </c>
      <c r="T10" s="3">
        <v>0</v>
      </c>
      <c r="U10" s="3">
        <v>0</v>
      </c>
      <c r="V10" s="3">
        <v>0</v>
      </c>
      <c r="W10" s="3">
        <v>2</v>
      </c>
      <c r="X10" s="3">
        <v>1</v>
      </c>
      <c r="Y10" s="3">
        <v>0</v>
      </c>
    </row>
    <row r="11" spans="1:25" x14ac:dyDescent="0.25">
      <c r="A11" s="8">
        <v>5</v>
      </c>
      <c r="B11" s="3">
        <v>0</v>
      </c>
      <c r="C11" s="3">
        <v>0</v>
      </c>
      <c r="D11" s="3">
        <v>0</v>
      </c>
      <c r="E11" s="3">
        <v>0</v>
      </c>
      <c r="F11" s="3">
        <v>0</v>
      </c>
      <c r="G11" s="3">
        <v>0</v>
      </c>
      <c r="H11" s="3">
        <v>0</v>
      </c>
      <c r="I11" s="3">
        <v>1</v>
      </c>
      <c r="J11" s="3">
        <v>0</v>
      </c>
      <c r="K11" s="3">
        <v>0</v>
      </c>
      <c r="L11" s="3">
        <v>0</v>
      </c>
      <c r="M11" s="3">
        <v>0</v>
      </c>
      <c r="N11" s="3">
        <v>1</v>
      </c>
      <c r="O11" s="3">
        <v>1</v>
      </c>
      <c r="P11" s="3">
        <v>1</v>
      </c>
      <c r="Q11" s="3">
        <v>1</v>
      </c>
      <c r="R11" s="3">
        <v>1</v>
      </c>
      <c r="S11" s="3">
        <v>0</v>
      </c>
      <c r="T11" s="3">
        <v>0</v>
      </c>
      <c r="U11" s="3">
        <v>0</v>
      </c>
      <c r="V11" s="3">
        <v>0</v>
      </c>
      <c r="W11" s="3">
        <v>0</v>
      </c>
      <c r="X11" s="3">
        <v>0</v>
      </c>
      <c r="Y11" s="3">
        <v>0</v>
      </c>
    </row>
    <row r="12" spans="1:25" x14ac:dyDescent="0.25">
      <c r="A12" s="8" t="s">
        <v>119</v>
      </c>
      <c r="B12" s="3">
        <v>0</v>
      </c>
      <c r="C12" s="3">
        <v>0</v>
      </c>
      <c r="D12" s="3">
        <v>0</v>
      </c>
      <c r="E12" s="3">
        <v>0</v>
      </c>
      <c r="F12" s="3">
        <v>1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  <c r="M12" s="3">
        <v>0</v>
      </c>
      <c r="N12" s="3">
        <v>0</v>
      </c>
      <c r="O12" s="3">
        <v>0</v>
      </c>
      <c r="P12" s="3">
        <v>0</v>
      </c>
      <c r="Q12" s="3">
        <v>0</v>
      </c>
      <c r="R12" s="3">
        <v>0</v>
      </c>
      <c r="S12" s="3">
        <v>0</v>
      </c>
      <c r="T12" s="3">
        <v>1</v>
      </c>
      <c r="U12" s="3">
        <v>0</v>
      </c>
      <c r="V12" s="3">
        <v>0</v>
      </c>
      <c r="W12" s="3">
        <v>0</v>
      </c>
      <c r="X12" s="3">
        <v>0</v>
      </c>
      <c r="Y12" s="3">
        <v>0</v>
      </c>
    </row>
    <row r="13" spans="1:25" x14ac:dyDescent="0.25">
      <c r="A13" s="8" t="s">
        <v>35</v>
      </c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  <c r="O13" s="3"/>
      <c r="P13" s="3"/>
      <c r="Q13" s="3"/>
      <c r="R13" s="3"/>
      <c r="S13" s="3"/>
      <c r="T13" s="3"/>
      <c r="U13" s="3"/>
      <c r="V13" s="3"/>
      <c r="W13" s="3"/>
      <c r="X13" s="3"/>
      <c r="Y13" s="3"/>
    </row>
    <row r="14" spans="1:25" x14ac:dyDescent="0.25">
      <c r="A14" s="5" t="s">
        <v>36</v>
      </c>
      <c r="B14" s="18">
        <v>2</v>
      </c>
      <c r="C14" s="18">
        <v>3.5</v>
      </c>
      <c r="D14" s="18">
        <v>2.5</v>
      </c>
      <c r="E14" s="18">
        <v>3.5</v>
      </c>
      <c r="F14" s="18">
        <v>4</v>
      </c>
      <c r="G14" s="18">
        <v>3</v>
      </c>
      <c r="H14" s="18">
        <v>3</v>
      </c>
      <c r="I14" s="18">
        <v>4</v>
      </c>
      <c r="J14" s="18">
        <v>3.5</v>
      </c>
      <c r="K14" s="18">
        <v>2.5</v>
      </c>
      <c r="L14" s="18">
        <v>3</v>
      </c>
      <c r="M14" s="18">
        <v>3.5</v>
      </c>
      <c r="N14" s="18">
        <v>4</v>
      </c>
      <c r="O14" s="18">
        <v>4</v>
      </c>
      <c r="P14" s="18">
        <v>4.5</v>
      </c>
      <c r="Q14" s="18">
        <v>4</v>
      </c>
      <c r="R14" s="18">
        <v>4</v>
      </c>
      <c r="S14" s="18">
        <v>3.5</v>
      </c>
      <c r="T14" s="18">
        <v>3</v>
      </c>
      <c r="U14" s="18">
        <v>3</v>
      </c>
      <c r="V14" s="18">
        <v>3</v>
      </c>
      <c r="W14" s="18">
        <v>4</v>
      </c>
      <c r="X14" s="18">
        <v>3.5</v>
      </c>
      <c r="Y14" s="18">
        <v>2</v>
      </c>
    </row>
    <row r="15" spans="1:25" x14ac:dyDescent="0.25">
      <c r="A15" s="5" t="s">
        <v>37</v>
      </c>
      <c r="B15" s="18">
        <v>1.4142135623730951</v>
      </c>
      <c r="C15" s="18">
        <v>0.70710678118654757</v>
      </c>
      <c r="D15" s="18">
        <v>2.1213203435596424</v>
      </c>
      <c r="E15" s="18">
        <v>0.70710678118654757</v>
      </c>
      <c r="F15" s="18"/>
      <c r="G15" s="18">
        <v>1.4142135623730951</v>
      </c>
      <c r="H15" s="18">
        <v>0</v>
      </c>
      <c r="I15" s="18">
        <v>1.4142135623730951</v>
      </c>
      <c r="J15" s="18">
        <v>0.70710678118654757</v>
      </c>
      <c r="K15" s="18">
        <v>0.70710678118654757</v>
      </c>
      <c r="L15" s="18">
        <v>0</v>
      </c>
      <c r="M15" s="18">
        <v>0.70710678118654757</v>
      </c>
      <c r="N15" s="18">
        <v>1.4142135623730951</v>
      </c>
      <c r="O15" s="18">
        <v>1.4142135623730951</v>
      </c>
      <c r="P15" s="18">
        <v>0.70710678118654757</v>
      </c>
      <c r="Q15" s="18">
        <v>1.4142135623730951</v>
      </c>
      <c r="R15" s="18">
        <v>1.4142135623730951</v>
      </c>
      <c r="S15" s="18">
        <v>0.70710678118654757</v>
      </c>
      <c r="T15" s="18"/>
      <c r="U15" s="18">
        <v>0</v>
      </c>
      <c r="V15" s="18">
        <v>0</v>
      </c>
      <c r="W15" s="18">
        <v>0</v>
      </c>
      <c r="X15" s="18">
        <v>0.70710678118654757</v>
      </c>
      <c r="Y15" s="18">
        <v>1.4142135623730951</v>
      </c>
    </row>
    <row r="16" spans="1:25" x14ac:dyDescent="0.25">
      <c r="A16" s="5" t="s">
        <v>38</v>
      </c>
      <c r="B16" s="19">
        <v>2</v>
      </c>
      <c r="C16" s="19">
        <v>2</v>
      </c>
      <c r="D16" s="19">
        <v>2</v>
      </c>
      <c r="E16" s="19">
        <v>2</v>
      </c>
      <c r="F16" s="19">
        <v>1</v>
      </c>
      <c r="G16" s="19">
        <v>2</v>
      </c>
      <c r="H16" s="19">
        <v>2</v>
      </c>
      <c r="I16" s="19">
        <v>2</v>
      </c>
      <c r="J16" s="19">
        <v>2</v>
      </c>
      <c r="K16" s="19">
        <v>2</v>
      </c>
      <c r="L16" s="19">
        <v>2</v>
      </c>
      <c r="M16" s="19">
        <v>2</v>
      </c>
      <c r="N16" s="19">
        <v>2</v>
      </c>
      <c r="O16" s="19">
        <v>2</v>
      </c>
      <c r="P16" s="19">
        <v>2</v>
      </c>
      <c r="Q16" s="19">
        <v>2</v>
      </c>
      <c r="R16" s="19">
        <v>2</v>
      </c>
      <c r="S16" s="19">
        <v>2</v>
      </c>
      <c r="T16" s="19">
        <v>1</v>
      </c>
      <c r="U16" s="19">
        <v>2</v>
      </c>
      <c r="V16" s="19">
        <v>2</v>
      </c>
      <c r="W16" s="19">
        <v>2</v>
      </c>
      <c r="X16" s="19">
        <v>2</v>
      </c>
      <c r="Y16" s="19">
        <v>2</v>
      </c>
    </row>
  </sheetData>
  <pageMargins left="0.7" right="0.7" top="0.75" bottom="0.75" header="0.3" footer="0.3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AF20"/>
  <sheetViews>
    <sheetView workbookViewId="0"/>
  </sheetViews>
  <sheetFormatPr baseColWidth="10" defaultRowHeight="15" x14ac:dyDescent="0.25"/>
  <cols>
    <col min="1" max="1" width="21.85546875" customWidth="1"/>
  </cols>
  <sheetData>
    <row r="1" spans="1:32" x14ac:dyDescent="0.25">
      <c r="A1" s="2" t="s">
        <v>83</v>
      </c>
    </row>
    <row r="2" spans="1:32" x14ac:dyDescent="0.25">
      <c r="A2" s="1" t="s">
        <v>0</v>
      </c>
      <c r="B2" t="s">
        <v>127</v>
      </c>
    </row>
    <row r="3" spans="1:32" x14ac:dyDescent="0.25">
      <c r="A3" s="1" t="s">
        <v>1</v>
      </c>
      <c r="B3" t="s">
        <v>120</v>
      </c>
    </row>
    <row r="4" spans="1:32" x14ac:dyDescent="0.25">
      <c r="A4" s="1" t="s">
        <v>2</v>
      </c>
      <c r="B4" t="str">
        <f>'Grado Admón. y Gest. Púb_PDI'!$B$4</f>
        <v>2016/2017</v>
      </c>
    </row>
    <row r="6" spans="1:32" x14ac:dyDescent="0.25">
      <c r="A6" s="9" t="s">
        <v>3</v>
      </c>
      <c r="B6" s="10" t="s">
        <v>4</v>
      </c>
      <c r="C6" s="10" t="s">
        <v>5</v>
      </c>
      <c r="D6" s="10" t="s">
        <v>6</v>
      </c>
      <c r="E6" s="10" t="s">
        <v>7</v>
      </c>
      <c r="F6" s="10" t="s">
        <v>8</v>
      </c>
      <c r="G6" s="10" t="s">
        <v>9</v>
      </c>
      <c r="H6" s="10" t="s">
        <v>10</v>
      </c>
      <c r="I6" s="10" t="s">
        <v>11</v>
      </c>
      <c r="J6" s="10" t="s">
        <v>12</v>
      </c>
      <c r="K6" s="10" t="s">
        <v>13</v>
      </c>
      <c r="L6" s="10" t="s">
        <v>14</v>
      </c>
      <c r="M6" s="10" t="s">
        <v>15</v>
      </c>
      <c r="N6" s="10" t="s">
        <v>16</v>
      </c>
      <c r="O6" s="10" t="s">
        <v>17</v>
      </c>
      <c r="P6" s="10" t="s">
        <v>18</v>
      </c>
      <c r="Q6" s="10" t="s">
        <v>19</v>
      </c>
      <c r="R6" s="10" t="s">
        <v>20</v>
      </c>
      <c r="S6" s="10" t="s">
        <v>21</v>
      </c>
      <c r="T6" s="10" t="s">
        <v>22</v>
      </c>
      <c r="U6" s="10" t="s">
        <v>23</v>
      </c>
      <c r="V6" s="10" t="s">
        <v>24</v>
      </c>
      <c r="W6" s="10" t="s">
        <v>25</v>
      </c>
      <c r="X6" s="10" t="s">
        <v>26</v>
      </c>
      <c r="Y6" s="10" t="s">
        <v>27</v>
      </c>
      <c r="Z6" s="10" t="s">
        <v>84</v>
      </c>
      <c r="AA6" s="10" t="s">
        <v>85</v>
      </c>
      <c r="AB6" s="10" t="s">
        <v>86</v>
      </c>
      <c r="AC6" s="10" t="s">
        <v>87</v>
      </c>
      <c r="AD6" s="10" t="s">
        <v>88</v>
      </c>
      <c r="AE6" s="10" t="s">
        <v>113</v>
      </c>
      <c r="AF6" s="10" t="s">
        <v>128</v>
      </c>
    </row>
    <row r="7" spans="1:32" x14ac:dyDescent="0.25">
      <c r="A7" s="8">
        <v>1</v>
      </c>
      <c r="B7" s="3">
        <v>0</v>
      </c>
      <c r="C7" s="3">
        <v>0</v>
      </c>
      <c r="D7" s="3">
        <v>0</v>
      </c>
      <c r="E7" s="3">
        <v>0</v>
      </c>
      <c r="F7" s="3">
        <v>0</v>
      </c>
      <c r="G7" s="3">
        <v>0</v>
      </c>
      <c r="H7" s="3">
        <v>0</v>
      </c>
      <c r="I7" s="3">
        <v>0</v>
      </c>
      <c r="J7" s="3">
        <v>0</v>
      </c>
      <c r="K7" s="3">
        <v>0</v>
      </c>
      <c r="L7" s="3">
        <v>0</v>
      </c>
      <c r="M7" s="3">
        <v>0</v>
      </c>
      <c r="N7" s="3">
        <v>0</v>
      </c>
      <c r="O7" s="3">
        <v>0</v>
      </c>
      <c r="P7" s="3">
        <v>0</v>
      </c>
      <c r="Q7" s="3">
        <v>0</v>
      </c>
      <c r="R7" s="3">
        <v>0</v>
      </c>
      <c r="S7" s="3">
        <v>0</v>
      </c>
      <c r="T7" s="3">
        <v>0</v>
      </c>
      <c r="U7" s="3">
        <v>0</v>
      </c>
      <c r="V7" s="3">
        <v>0</v>
      </c>
      <c r="W7" s="3">
        <v>0</v>
      </c>
      <c r="X7" s="3">
        <v>0</v>
      </c>
      <c r="Y7" s="3">
        <v>0</v>
      </c>
      <c r="Z7" s="3">
        <v>0</v>
      </c>
      <c r="AA7" s="3">
        <v>1</v>
      </c>
      <c r="AB7" s="3">
        <v>1</v>
      </c>
      <c r="AC7" s="3">
        <v>1</v>
      </c>
      <c r="AD7" s="3">
        <v>1</v>
      </c>
      <c r="AE7" s="3">
        <v>0</v>
      </c>
      <c r="AF7" s="3">
        <v>0</v>
      </c>
    </row>
    <row r="8" spans="1:32" x14ac:dyDescent="0.25">
      <c r="A8" s="8">
        <v>2</v>
      </c>
      <c r="B8" s="3">
        <v>0</v>
      </c>
      <c r="C8" s="3">
        <v>0</v>
      </c>
      <c r="D8" s="3">
        <v>0</v>
      </c>
      <c r="E8" s="3">
        <v>0</v>
      </c>
      <c r="F8" s="3">
        <v>0</v>
      </c>
      <c r="G8" s="3">
        <v>0</v>
      </c>
      <c r="H8" s="3">
        <v>0</v>
      </c>
      <c r="I8" s="3">
        <v>0</v>
      </c>
      <c r="J8" s="3">
        <v>0</v>
      </c>
      <c r="K8" s="3">
        <v>0</v>
      </c>
      <c r="L8" s="3">
        <v>0</v>
      </c>
      <c r="M8" s="3">
        <v>0</v>
      </c>
      <c r="N8" s="3">
        <v>0</v>
      </c>
      <c r="O8" s="3">
        <v>0</v>
      </c>
      <c r="P8" s="3">
        <v>0</v>
      </c>
      <c r="Q8" s="3">
        <v>0</v>
      </c>
      <c r="R8" s="3">
        <v>0</v>
      </c>
      <c r="S8" s="3">
        <v>0</v>
      </c>
      <c r="T8" s="3">
        <v>0</v>
      </c>
      <c r="U8" s="3">
        <v>0</v>
      </c>
      <c r="V8" s="3">
        <v>0</v>
      </c>
      <c r="W8" s="3">
        <v>0</v>
      </c>
      <c r="X8" s="3">
        <v>1</v>
      </c>
      <c r="Y8" s="3">
        <v>0</v>
      </c>
      <c r="Z8" s="3">
        <v>0</v>
      </c>
      <c r="AA8" s="3">
        <v>0</v>
      </c>
      <c r="AB8" s="3">
        <v>0</v>
      </c>
      <c r="AC8" s="3">
        <v>0</v>
      </c>
      <c r="AD8" s="3">
        <v>0</v>
      </c>
      <c r="AE8" s="3">
        <v>0</v>
      </c>
      <c r="AF8" s="3">
        <v>0</v>
      </c>
    </row>
    <row r="9" spans="1:32" x14ac:dyDescent="0.25">
      <c r="A9" s="8">
        <v>3</v>
      </c>
      <c r="B9" s="3">
        <v>0</v>
      </c>
      <c r="C9" s="3">
        <v>0</v>
      </c>
      <c r="D9" s="3">
        <v>1</v>
      </c>
      <c r="E9" s="3">
        <v>0</v>
      </c>
      <c r="F9" s="3">
        <v>1</v>
      </c>
      <c r="G9" s="3">
        <v>0</v>
      </c>
      <c r="H9" s="3">
        <v>0</v>
      </c>
      <c r="I9" s="3">
        <v>0</v>
      </c>
      <c r="J9" s="3">
        <v>0</v>
      </c>
      <c r="K9" s="3">
        <v>1</v>
      </c>
      <c r="L9" s="3">
        <v>0</v>
      </c>
      <c r="M9" s="3">
        <v>0</v>
      </c>
      <c r="N9" s="3">
        <v>0</v>
      </c>
      <c r="O9" s="3">
        <v>1</v>
      </c>
      <c r="P9" s="3">
        <v>0</v>
      </c>
      <c r="Q9" s="3">
        <v>1</v>
      </c>
      <c r="R9" s="3">
        <v>1</v>
      </c>
      <c r="S9" s="3">
        <v>1</v>
      </c>
      <c r="T9" s="3">
        <v>0</v>
      </c>
      <c r="U9" s="3">
        <v>1</v>
      </c>
      <c r="V9" s="3">
        <v>0</v>
      </c>
      <c r="W9" s="3">
        <v>0</v>
      </c>
      <c r="X9" s="3">
        <v>0</v>
      </c>
      <c r="Y9" s="3">
        <v>0</v>
      </c>
      <c r="Z9" s="3">
        <v>0</v>
      </c>
      <c r="AA9" s="3">
        <v>0</v>
      </c>
      <c r="AB9" s="3">
        <v>0</v>
      </c>
      <c r="AC9" s="3">
        <v>0</v>
      </c>
      <c r="AD9" s="3">
        <v>0</v>
      </c>
      <c r="AE9" s="3">
        <v>0</v>
      </c>
      <c r="AF9" s="3">
        <v>0</v>
      </c>
    </row>
    <row r="10" spans="1:32" x14ac:dyDescent="0.25">
      <c r="A10" s="8">
        <v>4</v>
      </c>
      <c r="B10" s="3">
        <v>1</v>
      </c>
      <c r="C10" s="3">
        <v>1</v>
      </c>
      <c r="D10" s="3">
        <v>0</v>
      </c>
      <c r="E10" s="3">
        <v>1</v>
      </c>
      <c r="F10" s="3">
        <v>0</v>
      </c>
      <c r="G10" s="3">
        <v>1</v>
      </c>
      <c r="H10" s="3">
        <v>0</v>
      </c>
      <c r="I10" s="3">
        <v>1</v>
      </c>
      <c r="J10" s="3">
        <v>1</v>
      </c>
      <c r="K10" s="3">
        <v>0</v>
      </c>
      <c r="L10" s="3">
        <v>1</v>
      </c>
      <c r="M10" s="3">
        <v>0</v>
      </c>
      <c r="N10" s="3">
        <v>1</v>
      </c>
      <c r="O10" s="3">
        <v>0</v>
      </c>
      <c r="P10" s="3">
        <v>1</v>
      </c>
      <c r="Q10" s="3">
        <v>0</v>
      </c>
      <c r="R10" s="3">
        <v>0</v>
      </c>
      <c r="S10" s="3">
        <v>0</v>
      </c>
      <c r="T10" s="3">
        <v>1</v>
      </c>
      <c r="U10" s="3">
        <v>0</v>
      </c>
      <c r="V10" s="3">
        <v>1</v>
      </c>
      <c r="W10" s="3">
        <v>0</v>
      </c>
      <c r="X10" s="3">
        <v>0</v>
      </c>
      <c r="Y10" s="3">
        <v>1</v>
      </c>
      <c r="Z10" s="3">
        <v>1</v>
      </c>
      <c r="AA10" s="3">
        <v>0</v>
      </c>
      <c r="AB10" s="3">
        <v>0</v>
      </c>
      <c r="AC10" s="3">
        <v>0</v>
      </c>
      <c r="AD10" s="3">
        <v>0</v>
      </c>
      <c r="AE10" s="3">
        <v>0</v>
      </c>
      <c r="AF10" s="3">
        <v>0</v>
      </c>
    </row>
    <row r="11" spans="1:32" x14ac:dyDescent="0.25">
      <c r="A11" s="8">
        <v>5</v>
      </c>
      <c r="B11" s="3">
        <v>0</v>
      </c>
      <c r="C11" s="3">
        <v>0</v>
      </c>
      <c r="D11" s="3">
        <v>0</v>
      </c>
      <c r="E11" s="3">
        <v>0</v>
      </c>
      <c r="F11" s="3">
        <v>0</v>
      </c>
      <c r="G11" s="3">
        <v>0</v>
      </c>
      <c r="H11" s="3">
        <v>1</v>
      </c>
      <c r="I11" s="3">
        <v>0</v>
      </c>
      <c r="J11" s="3">
        <v>0</v>
      </c>
      <c r="K11" s="3">
        <v>0</v>
      </c>
      <c r="L11" s="3">
        <v>0</v>
      </c>
      <c r="M11" s="3">
        <v>1</v>
      </c>
      <c r="N11" s="3">
        <v>0</v>
      </c>
      <c r="O11" s="3">
        <v>0</v>
      </c>
      <c r="P11" s="3">
        <v>0</v>
      </c>
      <c r="Q11" s="3">
        <v>0</v>
      </c>
      <c r="R11" s="3">
        <v>0</v>
      </c>
      <c r="S11" s="3">
        <v>0</v>
      </c>
      <c r="T11" s="3">
        <v>0</v>
      </c>
      <c r="U11" s="3">
        <v>0</v>
      </c>
      <c r="V11" s="3">
        <v>0</v>
      </c>
      <c r="W11" s="3">
        <v>1</v>
      </c>
      <c r="X11" s="3">
        <v>0</v>
      </c>
      <c r="Y11" s="3">
        <v>0</v>
      </c>
      <c r="Z11" s="3">
        <v>0</v>
      </c>
      <c r="AA11" s="3">
        <v>0</v>
      </c>
      <c r="AB11" s="3">
        <v>0</v>
      </c>
      <c r="AC11" s="3">
        <v>0</v>
      </c>
      <c r="AD11" s="3">
        <v>0</v>
      </c>
      <c r="AE11" s="3">
        <v>1</v>
      </c>
      <c r="AF11" s="3">
        <v>0</v>
      </c>
    </row>
    <row r="12" spans="1:32" x14ac:dyDescent="0.25">
      <c r="A12" s="8" t="s">
        <v>119</v>
      </c>
      <c r="B12" s="3">
        <v>0</v>
      </c>
      <c r="C12" s="3">
        <v>0</v>
      </c>
      <c r="D12" s="3">
        <v>0</v>
      </c>
      <c r="E12" s="3">
        <v>0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  <c r="M12" s="3">
        <v>0</v>
      </c>
      <c r="N12" s="3">
        <v>0</v>
      </c>
      <c r="O12" s="3">
        <v>0</v>
      </c>
      <c r="P12" s="3">
        <v>0</v>
      </c>
      <c r="Q12" s="3">
        <v>0</v>
      </c>
      <c r="R12" s="3">
        <v>0</v>
      </c>
      <c r="S12" s="3">
        <v>0</v>
      </c>
      <c r="T12" s="3">
        <v>0</v>
      </c>
      <c r="U12" s="3">
        <v>0</v>
      </c>
      <c r="V12" s="3">
        <v>0</v>
      </c>
      <c r="W12" s="3">
        <v>0</v>
      </c>
      <c r="X12" s="3">
        <v>0</v>
      </c>
      <c r="Y12" s="3">
        <v>0</v>
      </c>
      <c r="Z12" s="3">
        <v>0</v>
      </c>
      <c r="AA12" s="3">
        <v>0</v>
      </c>
      <c r="AB12" s="3">
        <v>0</v>
      </c>
      <c r="AC12" s="3">
        <v>0</v>
      </c>
      <c r="AD12" s="3">
        <v>0</v>
      </c>
      <c r="AE12" s="3">
        <v>0</v>
      </c>
      <c r="AF12" s="3">
        <v>1</v>
      </c>
    </row>
    <row r="13" spans="1:32" x14ac:dyDescent="0.25">
      <c r="A13" s="8" t="s">
        <v>35</v>
      </c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  <c r="O13" s="3"/>
      <c r="P13" s="3"/>
      <c r="Q13" s="3"/>
      <c r="R13" s="3"/>
      <c r="S13" s="3"/>
      <c r="T13" s="3"/>
      <c r="U13" s="3"/>
      <c r="V13" s="3"/>
      <c r="W13" s="3"/>
      <c r="X13" s="3"/>
      <c r="Y13" s="3"/>
      <c r="Z13" s="3"/>
      <c r="AA13" s="3"/>
      <c r="AB13" s="3"/>
      <c r="AC13" s="3"/>
      <c r="AD13" s="3"/>
      <c r="AE13" s="3"/>
      <c r="AF13" s="3"/>
    </row>
    <row r="14" spans="1:32" x14ac:dyDescent="0.25">
      <c r="A14" s="5" t="s">
        <v>36</v>
      </c>
      <c r="B14" s="18">
        <v>4</v>
      </c>
      <c r="C14" s="18">
        <v>4</v>
      </c>
      <c r="D14" s="18">
        <v>3</v>
      </c>
      <c r="E14" s="18">
        <v>4</v>
      </c>
      <c r="F14" s="18">
        <v>3</v>
      </c>
      <c r="G14" s="18">
        <v>4</v>
      </c>
      <c r="H14" s="18">
        <v>5</v>
      </c>
      <c r="I14" s="18">
        <v>4</v>
      </c>
      <c r="J14" s="18">
        <v>4</v>
      </c>
      <c r="K14" s="18">
        <v>3</v>
      </c>
      <c r="L14" s="18">
        <v>4</v>
      </c>
      <c r="M14" s="18">
        <v>5</v>
      </c>
      <c r="N14" s="18">
        <v>4</v>
      </c>
      <c r="O14" s="18">
        <v>3</v>
      </c>
      <c r="P14" s="18">
        <v>4</v>
      </c>
      <c r="Q14" s="18">
        <v>3</v>
      </c>
      <c r="R14" s="18">
        <v>3</v>
      </c>
      <c r="S14" s="18">
        <v>3</v>
      </c>
      <c r="T14" s="18">
        <v>4</v>
      </c>
      <c r="U14" s="18">
        <v>3</v>
      </c>
      <c r="V14" s="18">
        <v>4</v>
      </c>
      <c r="W14" s="18">
        <v>5</v>
      </c>
      <c r="X14" s="18">
        <v>2</v>
      </c>
      <c r="Y14" s="18">
        <v>4</v>
      </c>
      <c r="Z14" s="18">
        <v>4</v>
      </c>
      <c r="AA14" s="18">
        <v>1</v>
      </c>
      <c r="AB14" s="18">
        <v>1</v>
      </c>
      <c r="AC14" s="18">
        <v>1</v>
      </c>
      <c r="AD14" s="18">
        <v>1</v>
      </c>
      <c r="AE14" s="18">
        <v>5</v>
      </c>
      <c r="AF14" s="18"/>
    </row>
    <row r="15" spans="1:32" x14ac:dyDescent="0.25">
      <c r="A15" s="5" t="s">
        <v>37</v>
      </c>
      <c r="B15" s="18"/>
      <c r="C15" s="18"/>
      <c r="D15" s="18"/>
      <c r="E15" s="18"/>
      <c r="F15" s="18"/>
      <c r="G15" s="18"/>
      <c r="H15" s="18"/>
      <c r="I15" s="18"/>
      <c r="J15" s="18"/>
      <c r="K15" s="18"/>
      <c r="L15" s="18"/>
      <c r="M15" s="18"/>
      <c r="N15" s="18"/>
      <c r="O15" s="18"/>
      <c r="P15" s="18"/>
      <c r="Q15" s="18"/>
      <c r="R15" s="18"/>
      <c r="S15" s="18"/>
      <c r="T15" s="18"/>
      <c r="U15" s="18"/>
      <c r="V15" s="18"/>
      <c r="W15" s="18"/>
      <c r="X15" s="18"/>
      <c r="Y15" s="18"/>
      <c r="Z15" s="18"/>
      <c r="AA15" s="18"/>
      <c r="AB15" s="18"/>
      <c r="AC15" s="18"/>
      <c r="AD15" s="18"/>
      <c r="AE15" s="18"/>
      <c r="AF15" s="18"/>
    </row>
    <row r="16" spans="1:32" x14ac:dyDescent="0.25">
      <c r="A16" s="5" t="s">
        <v>38</v>
      </c>
      <c r="B16" s="19">
        <v>1</v>
      </c>
      <c r="C16" s="19">
        <v>1</v>
      </c>
      <c r="D16" s="19">
        <v>1</v>
      </c>
      <c r="E16" s="19">
        <v>1</v>
      </c>
      <c r="F16" s="19">
        <v>1</v>
      </c>
      <c r="G16" s="19">
        <v>1</v>
      </c>
      <c r="H16" s="19">
        <v>1</v>
      </c>
      <c r="I16" s="19">
        <v>1</v>
      </c>
      <c r="J16" s="19">
        <v>1</v>
      </c>
      <c r="K16" s="19">
        <v>1</v>
      </c>
      <c r="L16" s="19">
        <v>1</v>
      </c>
      <c r="M16" s="19">
        <v>1</v>
      </c>
      <c r="N16" s="19">
        <v>1</v>
      </c>
      <c r="O16" s="19">
        <v>1</v>
      </c>
      <c r="P16" s="19">
        <v>1</v>
      </c>
      <c r="Q16" s="19">
        <v>1</v>
      </c>
      <c r="R16" s="19">
        <v>1</v>
      </c>
      <c r="S16" s="19">
        <v>1</v>
      </c>
      <c r="T16" s="19">
        <v>1</v>
      </c>
      <c r="U16" s="19">
        <v>1</v>
      </c>
      <c r="V16" s="19">
        <v>1</v>
      </c>
      <c r="W16" s="19">
        <v>1</v>
      </c>
      <c r="X16" s="19">
        <v>1</v>
      </c>
      <c r="Y16" s="19">
        <v>1</v>
      </c>
      <c r="Z16" s="19">
        <v>1</v>
      </c>
      <c r="AA16" s="19">
        <v>1</v>
      </c>
      <c r="AB16" s="19">
        <v>1</v>
      </c>
      <c r="AC16" s="19">
        <v>1</v>
      </c>
      <c r="AD16" s="19">
        <v>1</v>
      </c>
      <c r="AE16" s="19">
        <v>1</v>
      </c>
      <c r="AF16" s="19">
        <v>0</v>
      </c>
    </row>
    <row r="18" spans="1:2" x14ac:dyDescent="0.25">
      <c r="A18" s="5" t="s">
        <v>124</v>
      </c>
      <c r="B18" s="5">
        <f>SUM(B7:B12)</f>
        <v>1</v>
      </c>
    </row>
    <row r="19" spans="1:2" x14ac:dyDescent="0.25">
      <c r="A19" s="5" t="s">
        <v>132</v>
      </c>
      <c r="B19" s="5">
        <v>2</v>
      </c>
    </row>
    <row r="20" spans="1:2" x14ac:dyDescent="0.25">
      <c r="A20" s="5" t="s">
        <v>125</v>
      </c>
      <c r="B20" s="20">
        <f>B18/B19</f>
        <v>0.5</v>
      </c>
    </row>
  </sheetData>
  <pageMargins left="0.7" right="0.7" top="0.75" bottom="0.75" header="0.3" footer="0.3"/>
  <pageSetup paperSize="9" orientation="portrait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J16"/>
  <sheetViews>
    <sheetView workbookViewId="0"/>
  </sheetViews>
  <sheetFormatPr baseColWidth="10" defaultRowHeight="15" x14ac:dyDescent="0.25"/>
  <cols>
    <col min="1" max="1" width="20.28515625" customWidth="1"/>
  </cols>
  <sheetData>
    <row r="1" spans="1:10" x14ac:dyDescent="0.25">
      <c r="A1" s="2" t="s">
        <v>40</v>
      </c>
    </row>
    <row r="2" spans="1:10" x14ac:dyDescent="0.25">
      <c r="A2" s="1" t="s">
        <v>0</v>
      </c>
      <c r="B2" t="s">
        <v>118</v>
      </c>
    </row>
    <row r="3" spans="1:10" x14ac:dyDescent="0.25">
      <c r="A3" s="1" t="s">
        <v>1</v>
      </c>
      <c r="B3" t="s">
        <v>120</v>
      </c>
    </row>
    <row r="4" spans="1:10" x14ac:dyDescent="0.25">
      <c r="A4" s="1" t="s">
        <v>2</v>
      </c>
      <c r="B4" t="s">
        <v>131</v>
      </c>
    </row>
    <row r="6" spans="1:10" x14ac:dyDescent="0.25">
      <c r="A6" s="9" t="s">
        <v>3</v>
      </c>
      <c r="B6" s="10" t="s">
        <v>4</v>
      </c>
      <c r="C6" s="10" t="s">
        <v>5</v>
      </c>
      <c r="D6" s="10" t="s">
        <v>6</v>
      </c>
      <c r="E6" s="10" t="s">
        <v>7</v>
      </c>
      <c r="F6" s="10" t="s">
        <v>8</v>
      </c>
      <c r="G6" s="10" t="s">
        <v>9</v>
      </c>
      <c r="H6" s="10" t="s">
        <v>10</v>
      </c>
      <c r="I6" s="10" t="s">
        <v>11</v>
      </c>
      <c r="J6" s="10" t="s">
        <v>12</v>
      </c>
    </row>
    <row r="7" spans="1:10" x14ac:dyDescent="0.25">
      <c r="A7" s="8">
        <v>1</v>
      </c>
      <c r="B7" s="3">
        <v>0</v>
      </c>
      <c r="C7" s="3">
        <v>0</v>
      </c>
      <c r="D7" s="3">
        <v>0</v>
      </c>
      <c r="E7" s="3">
        <v>0</v>
      </c>
      <c r="F7" s="3">
        <v>0</v>
      </c>
      <c r="G7" s="3">
        <v>0</v>
      </c>
      <c r="H7" s="3">
        <v>0</v>
      </c>
      <c r="I7" s="3">
        <v>0</v>
      </c>
      <c r="J7" s="3">
        <v>0</v>
      </c>
    </row>
    <row r="8" spans="1:10" x14ac:dyDescent="0.25">
      <c r="A8" s="8">
        <v>2</v>
      </c>
      <c r="B8" s="3">
        <v>1</v>
      </c>
      <c r="C8" s="3">
        <v>0</v>
      </c>
      <c r="D8" s="3">
        <v>0</v>
      </c>
      <c r="E8" s="3">
        <v>0</v>
      </c>
      <c r="F8" s="3">
        <v>0</v>
      </c>
      <c r="G8" s="3">
        <v>0</v>
      </c>
      <c r="H8" s="3">
        <v>0</v>
      </c>
      <c r="I8" s="3">
        <v>0</v>
      </c>
      <c r="J8" s="3">
        <v>0</v>
      </c>
    </row>
    <row r="9" spans="1:10" x14ac:dyDescent="0.25">
      <c r="A9" s="8">
        <v>3</v>
      </c>
      <c r="B9" s="3">
        <v>2</v>
      </c>
      <c r="C9" s="3">
        <v>0</v>
      </c>
      <c r="D9" s="3">
        <v>0</v>
      </c>
      <c r="E9" s="3">
        <v>1</v>
      </c>
      <c r="F9" s="3">
        <v>1</v>
      </c>
      <c r="G9" s="3">
        <v>3</v>
      </c>
      <c r="H9" s="3">
        <v>2</v>
      </c>
      <c r="I9" s="3">
        <v>1</v>
      </c>
      <c r="J9" s="3">
        <v>1</v>
      </c>
    </row>
    <row r="10" spans="1:10" x14ac:dyDescent="0.25">
      <c r="A10" s="8">
        <v>4</v>
      </c>
      <c r="B10" s="3">
        <v>1</v>
      </c>
      <c r="C10" s="3">
        <v>3</v>
      </c>
      <c r="D10" s="3">
        <v>3</v>
      </c>
      <c r="E10" s="3">
        <v>2</v>
      </c>
      <c r="F10" s="3">
        <v>3</v>
      </c>
      <c r="G10" s="3">
        <v>1</v>
      </c>
      <c r="H10" s="3">
        <v>2</v>
      </c>
      <c r="I10" s="3">
        <v>3</v>
      </c>
      <c r="J10" s="3">
        <v>2</v>
      </c>
    </row>
    <row r="11" spans="1:10" x14ac:dyDescent="0.25">
      <c r="A11" s="8">
        <v>5</v>
      </c>
      <c r="B11" s="3">
        <v>0</v>
      </c>
      <c r="C11" s="3">
        <v>1</v>
      </c>
      <c r="D11" s="3">
        <v>1</v>
      </c>
      <c r="E11" s="3">
        <v>1</v>
      </c>
      <c r="F11" s="3">
        <v>0</v>
      </c>
      <c r="G11" s="3">
        <v>0</v>
      </c>
      <c r="H11" s="3">
        <v>0</v>
      </c>
      <c r="I11" s="3">
        <v>0</v>
      </c>
      <c r="J11" s="3">
        <v>1</v>
      </c>
    </row>
    <row r="12" spans="1:10" x14ac:dyDescent="0.25">
      <c r="A12" s="8" t="s">
        <v>119</v>
      </c>
      <c r="B12" s="3">
        <v>0</v>
      </c>
      <c r="C12" s="3">
        <v>0</v>
      </c>
      <c r="D12" s="3">
        <v>0</v>
      </c>
      <c r="E12" s="3">
        <v>0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</row>
    <row r="13" spans="1:10" x14ac:dyDescent="0.25">
      <c r="A13" s="8" t="s">
        <v>35</v>
      </c>
      <c r="B13" s="3"/>
      <c r="C13" s="3"/>
      <c r="D13" s="3"/>
      <c r="E13" s="3"/>
      <c r="F13" s="3"/>
      <c r="G13" s="3"/>
      <c r="H13" s="3"/>
      <c r="I13" s="3"/>
      <c r="J13" s="3"/>
    </row>
    <row r="14" spans="1:10" x14ac:dyDescent="0.25">
      <c r="A14" s="5" t="s">
        <v>42</v>
      </c>
      <c r="B14" s="18">
        <v>3</v>
      </c>
      <c r="C14" s="18">
        <v>4.25</v>
      </c>
      <c r="D14" s="18">
        <v>4.25</v>
      </c>
      <c r="E14" s="18">
        <v>4</v>
      </c>
      <c r="F14" s="18">
        <v>3.75</v>
      </c>
      <c r="G14" s="18">
        <v>3.25</v>
      </c>
      <c r="H14" s="18">
        <v>3.5</v>
      </c>
      <c r="I14" s="18">
        <v>3.75</v>
      </c>
      <c r="J14" s="18">
        <v>4</v>
      </c>
    </row>
    <row r="15" spans="1:10" x14ac:dyDescent="0.25">
      <c r="A15" s="5" t="s">
        <v>37</v>
      </c>
      <c r="B15" s="18">
        <v>0.81649658092772603</v>
      </c>
      <c r="C15" s="18">
        <v>0.5</v>
      </c>
      <c r="D15" s="18">
        <v>0.5</v>
      </c>
      <c r="E15" s="18">
        <v>0.81649658092772603</v>
      </c>
      <c r="F15" s="18">
        <v>0.5</v>
      </c>
      <c r="G15" s="18">
        <v>0.5</v>
      </c>
      <c r="H15" s="18">
        <v>0.57735026918962573</v>
      </c>
      <c r="I15" s="18">
        <v>0.5</v>
      </c>
      <c r="J15" s="18">
        <v>0.81649658092772603</v>
      </c>
    </row>
    <row r="16" spans="1:10" x14ac:dyDescent="0.25">
      <c r="A16" s="5" t="s">
        <v>38</v>
      </c>
      <c r="B16" s="19">
        <v>4</v>
      </c>
      <c r="C16" s="19">
        <v>4</v>
      </c>
      <c r="D16" s="19">
        <v>4</v>
      </c>
      <c r="E16" s="19">
        <v>4</v>
      </c>
      <c r="F16" s="19">
        <v>4</v>
      </c>
      <c r="G16" s="19">
        <v>4</v>
      </c>
      <c r="H16" s="19">
        <v>4</v>
      </c>
      <c r="I16" s="19">
        <v>4</v>
      </c>
      <c r="J16" s="19">
        <v>4</v>
      </c>
    </row>
  </sheetData>
  <phoneticPr fontId="0" type="noConversion"/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B32"/>
  <sheetViews>
    <sheetView workbookViewId="0"/>
  </sheetViews>
  <sheetFormatPr baseColWidth="10" defaultRowHeight="15" x14ac:dyDescent="0.25"/>
  <cols>
    <col min="1" max="1" width="19.42578125" customWidth="1"/>
    <col min="2" max="2" width="119.7109375" customWidth="1"/>
  </cols>
  <sheetData>
    <row r="1" spans="1:2" x14ac:dyDescent="0.25">
      <c r="A1" s="2" t="s">
        <v>33</v>
      </c>
    </row>
    <row r="2" spans="1:2" x14ac:dyDescent="0.25">
      <c r="A2" s="2" t="s">
        <v>34</v>
      </c>
    </row>
    <row r="4" spans="1:2" ht="30" x14ac:dyDescent="0.25">
      <c r="A4" s="13" t="s">
        <v>4</v>
      </c>
      <c r="B4" s="4" t="s">
        <v>71</v>
      </c>
    </row>
    <row r="5" spans="1:2" x14ac:dyDescent="0.25">
      <c r="A5" s="13" t="s">
        <v>5</v>
      </c>
      <c r="B5" s="14" t="s">
        <v>43</v>
      </c>
    </row>
    <row r="6" spans="1:2" x14ac:dyDescent="0.25">
      <c r="A6" s="13" t="s">
        <v>6</v>
      </c>
      <c r="B6" s="14" t="s">
        <v>44</v>
      </c>
    </row>
    <row r="7" spans="1:2" x14ac:dyDescent="0.25">
      <c r="A7" s="13" t="s">
        <v>7</v>
      </c>
      <c r="B7" s="14" t="s">
        <v>45</v>
      </c>
    </row>
    <row r="8" spans="1:2" x14ac:dyDescent="0.25">
      <c r="A8" s="13" t="s">
        <v>8</v>
      </c>
      <c r="B8" s="14" t="s">
        <v>46</v>
      </c>
    </row>
    <row r="9" spans="1:2" x14ac:dyDescent="0.25">
      <c r="A9" s="13" t="s">
        <v>9</v>
      </c>
      <c r="B9" s="4" t="s">
        <v>47</v>
      </c>
    </row>
    <row r="10" spans="1:2" x14ac:dyDescent="0.25">
      <c r="A10" s="13" t="s">
        <v>10</v>
      </c>
      <c r="B10" s="14" t="s">
        <v>48</v>
      </c>
    </row>
    <row r="11" spans="1:2" x14ac:dyDescent="0.25">
      <c r="A11" s="13" t="s">
        <v>11</v>
      </c>
      <c r="B11" s="14" t="s">
        <v>49</v>
      </c>
    </row>
    <row r="12" spans="1:2" x14ac:dyDescent="0.25">
      <c r="A12" s="13" t="s">
        <v>12</v>
      </c>
      <c r="B12" s="14" t="s">
        <v>50</v>
      </c>
    </row>
    <row r="13" spans="1:2" ht="30" x14ac:dyDescent="0.25">
      <c r="A13" s="13" t="s">
        <v>13</v>
      </c>
      <c r="B13" s="14" t="s">
        <v>51</v>
      </c>
    </row>
    <row r="14" spans="1:2" x14ac:dyDescent="0.25">
      <c r="A14" s="13" t="s">
        <v>14</v>
      </c>
      <c r="B14" s="14" t="s">
        <v>52</v>
      </c>
    </row>
    <row r="15" spans="1:2" x14ac:dyDescent="0.25">
      <c r="A15" s="13" t="s">
        <v>15</v>
      </c>
      <c r="B15" s="14" t="s">
        <v>53</v>
      </c>
    </row>
    <row r="16" spans="1:2" x14ac:dyDescent="0.25">
      <c r="A16" s="13" t="s">
        <v>16</v>
      </c>
      <c r="B16" s="14" t="s">
        <v>54</v>
      </c>
    </row>
    <row r="17" spans="1:2" x14ac:dyDescent="0.25">
      <c r="A17" s="13" t="s">
        <v>17</v>
      </c>
      <c r="B17" s="14" t="s">
        <v>55</v>
      </c>
    </row>
    <row r="18" spans="1:2" x14ac:dyDescent="0.25">
      <c r="A18" s="13" t="s">
        <v>18</v>
      </c>
      <c r="B18" s="14" t="s">
        <v>56</v>
      </c>
    </row>
    <row r="19" spans="1:2" x14ac:dyDescent="0.25">
      <c r="A19" s="13" t="s">
        <v>19</v>
      </c>
      <c r="B19" s="4" t="s">
        <v>57</v>
      </c>
    </row>
    <row r="20" spans="1:2" x14ac:dyDescent="0.25">
      <c r="A20" s="13" t="s">
        <v>20</v>
      </c>
      <c r="B20" s="4" t="s">
        <v>58</v>
      </c>
    </row>
    <row r="21" spans="1:2" x14ac:dyDescent="0.25">
      <c r="A21" s="13" t="s">
        <v>21</v>
      </c>
      <c r="B21" s="14" t="s">
        <v>59</v>
      </c>
    </row>
    <row r="22" spans="1:2" x14ac:dyDescent="0.25">
      <c r="A22" s="13" t="s">
        <v>22</v>
      </c>
      <c r="B22" s="4" t="s">
        <v>60</v>
      </c>
    </row>
    <row r="23" spans="1:2" x14ac:dyDescent="0.25">
      <c r="A23" s="13" t="s">
        <v>23</v>
      </c>
      <c r="B23" s="14" t="s">
        <v>61</v>
      </c>
    </row>
    <row r="24" spans="1:2" x14ac:dyDescent="0.25">
      <c r="A24" s="13" t="s">
        <v>24</v>
      </c>
      <c r="B24" s="14" t="s">
        <v>62</v>
      </c>
    </row>
    <row r="25" spans="1:2" x14ac:dyDescent="0.25">
      <c r="A25" s="13" t="s">
        <v>25</v>
      </c>
      <c r="B25" s="14" t="s">
        <v>63</v>
      </c>
    </row>
    <row r="26" spans="1:2" x14ac:dyDescent="0.25">
      <c r="A26" s="13" t="s">
        <v>26</v>
      </c>
      <c r="B26" s="14" t="s">
        <v>64</v>
      </c>
    </row>
    <row r="27" spans="1:2" x14ac:dyDescent="0.25">
      <c r="A27" s="13" t="s">
        <v>27</v>
      </c>
      <c r="B27" s="14" t="s">
        <v>65</v>
      </c>
    </row>
    <row r="28" spans="1:2" x14ac:dyDescent="0.25">
      <c r="A28" s="13" t="s">
        <v>28</v>
      </c>
      <c r="B28" s="15" t="s">
        <v>66</v>
      </c>
    </row>
    <row r="29" spans="1:2" x14ac:dyDescent="0.25">
      <c r="A29" s="13" t="s">
        <v>29</v>
      </c>
      <c r="B29" s="15" t="s">
        <v>67</v>
      </c>
    </row>
    <row r="30" spans="1:2" x14ac:dyDescent="0.25">
      <c r="A30" s="13" t="s">
        <v>30</v>
      </c>
      <c r="B30" s="15" t="s">
        <v>68</v>
      </c>
    </row>
    <row r="31" spans="1:2" x14ac:dyDescent="0.25">
      <c r="A31" s="13" t="s">
        <v>31</v>
      </c>
      <c r="B31" s="15" t="s">
        <v>69</v>
      </c>
    </row>
    <row r="32" spans="1:2" x14ac:dyDescent="0.25">
      <c r="A32" s="13" t="s">
        <v>32</v>
      </c>
      <c r="B32" s="15" t="s">
        <v>70</v>
      </c>
    </row>
  </sheetData>
  <phoneticPr fontId="0" type="noConversion"/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B15"/>
  <sheetViews>
    <sheetView workbookViewId="0"/>
  </sheetViews>
  <sheetFormatPr baseColWidth="10" defaultRowHeight="15" x14ac:dyDescent="0.25"/>
  <cols>
    <col min="1" max="1" width="18.140625" customWidth="1"/>
    <col min="2" max="2" width="83.140625" customWidth="1"/>
  </cols>
  <sheetData>
    <row r="1" spans="1:2" x14ac:dyDescent="0.25">
      <c r="A1" s="2" t="s">
        <v>33</v>
      </c>
    </row>
    <row r="2" spans="1:2" x14ac:dyDescent="0.25">
      <c r="A2" s="2" t="s">
        <v>39</v>
      </c>
    </row>
    <row r="4" spans="1:2" ht="26.25" x14ac:dyDescent="0.25">
      <c r="A4" s="6" t="s">
        <v>4</v>
      </c>
      <c r="B4" s="11" t="s">
        <v>72</v>
      </c>
    </row>
    <row r="5" spans="1:2" x14ac:dyDescent="0.25">
      <c r="A5" s="6" t="s">
        <v>5</v>
      </c>
      <c r="B5" s="11" t="s">
        <v>73</v>
      </c>
    </row>
    <row r="6" spans="1:2" x14ac:dyDescent="0.25">
      <c r="A6" s="6" t="s">
        <v>6</v>
      </c>
      <c r="B6" s="11" t="s">
        <v>74</v>
      </c>
    </row>
    <row r="7" spans="1:2" ht="26.25" x14ac:dyDescent="0.25">
      <c r="A7" s="6" t="s">
        <v>7</v>
      </c>
      <c r="B7" s="11" t="s">
        <v>75</v>
      </c>
    </row>
    <row r="8" spans="1:2" ht="26.25" x14ac:dyDescent="0.25">
      <c r="A8" s="6" t="s">
        <v>8</v>
      </c>
      <c r="B8" s="11" t="s">
        <v>58</v>
      </c>
    </row>
    <row r="9" spans="1:2" x14ac:dyDescent="0.25">
      <c r="A9" s="6" t="s">
        <v>9</v>
      </c>
      <c r="B9" s="11" t="s">
        <v>77</v>
      </c>
    </row>
    <row r="10" spans="1:2" ht="26.25" x14ac:dyDescent="0.25">
      <c r="A10" s="6" t="s">
        <v>10</v>
      </c>
      <c r="B10" s="11" t="s">
        <v>78</v>
      </c>
    </row>
    <row r="11" spans="1:2" x14ac:dyDescent="0.25">
      <c r="A11" s="6" t="s">
        <v>11</v>
      </c>
      <c r="B11" s="11" t="s">
        <v>79</v>
      </c>
    </row>
    <row r="12" spans="1:2" x14ac:dyDescent="0.25">
      <c r="A12" s="6" t="s">
        <v>12</v>
      </c>
      <c r="B12" s="12" t="s">
        <v>82</v>
      </c>
    </row>
    <row r="13" spans="1:2" x14ac:dyDescent="0.25">
      <c r="A13" s="7" t="s">
        <v>30</v>
      </c>
      <c r="B13" s="3" t="s">
        <v>76</v>
      </c>
    </row>
    <row r="14" spans="1:2" x14ac:dyDescent="0.25">
      <c r="A14" s="7" t="s">
        <v>31</v>
      </c>
      <c r="B14" s="3" t="s">
        <v>80</v>
      </c>
    </row>
    <row r="15" spans="1:2" x14ac:dyDescent="0.25">
      <c r="A15" s="7" t="s">
        <v>32</v>
      </c>
      <c r="B15" s="3" t="s">
        <v>81</v>
      </c>
    </row>
  </sheetData>
  <phoneticPr fontId="0" type="noConversion"/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A1:B35"/>
  <sheetViews>
    <sheetView workbookViewId="0"/>
  </sheetViews>
  <sheetFormatPr baseColWidth="10" defaultRowHeight="15" x14ac:dyDescent="0.25"/>
  <cols>
    <col min="1" max="1" width="19.42578125" customWidth="1"/>
    <col min="2" max="2" width="119.7109375" customWidth="1"/>
  </cols>
  <sheetData>
    <row r="1" spans="1:2" x14ac:dyDescent="0.25">
      <c r="A1" s="2" t="s">
        <v>33</v>
      </c>
    </row>
    <row r="2" spans="1:2" x14ac:dyDescent="0.25">
      <c r="A2" s="2" t="s">
        <v>89</v>
      </c>
    </row>
    <row r="4" spans="1:2" ht="24.75" x14ac:dyDescent="0.25">
      <c r="A4" s="13" t="s">
        <v>4</v>
      </c>
      <c r="B4" s="16" t="s">
        <v>71</v>
      </c>
    </row>
    <row r="5" spans="1:2" x14ac:dyDescent="0.25">
      <c r="A5" s="13" t="s">
        <v>5</v>
      </c>
      <c r="B5" s="16" t="s">
        <v>90</v>
      </c>
    </row>
    <row r="6" spans="1:2" x14ac:dyDescent="0.25">
      <c r="A6" s="13" t="s">
        <v>6</v>
      </c>
      <c r="B6" s="16" t="s">
        <v>91</v>
      </c>
    </row>
    <row r="7" spans="1:2" x14ac:dyDescent="0.25">
      <c r="A7" s="13" t="s">
        <v>7</v>
      </c>
      <c r="B7" s="16" t="s">
        <v>92</v>
      </c>
    </row>
    <row r="8" spans="1:2" x14ac:dyDescent="0.25">
      <c r="A8" s="13" t="s">
        <v>8</v>
      </c>
      <c r="B8" s="16" t="s">
        <v>93</v>
      </c>
    </row>
    <row r="9" spans="1:2" x14ac:dyDescent="0.25">
      <c r="A9" s="13" t="s">
        <v>9</v>
      </c>
      <c r="B9" s="16" t="s">
        <v>94</v>
      </c>
    </row>
    <row r="10" spans="1:2" x14ac:dyDescent="0.25">
      <c r="A10" s="13" t="s">
        <v>10</v>
      </c>
      <c r="B10" s="16" t="s">
        <v>95</v>
      </c>
    </row>
    <row r="11" spans="1:2" x14ac:dyDescent="0.25">
      <c r="A11" s="13" t="s">
        <v>11</v>
      </c>
      <c r="B11" s="16" t="s">
        <v>96</v>
      </c>
    </row>
    <row r="12" spans="1:2" x14ac:dyDescent="0.25">
      <c r="A12" s="13" t="s">
        <v>12</v>
      </c>
      <c r="B12" s="16" t="s">
        <v>97</v>
      </c>
    </row>
    <row r="13" spans="1:2" x14ac:dyDescent="0.25">
      <c r="A13" s="13" t="s">
        <v>13</v>
      </c>
      <c r="B13" s="16" t="s">
        <v>98</v>
      </c>
    </row>
    <row r="14" spans="1:2" x14ac:dyDescent="0.25">
      <c r="A14" s="13" t="s">
        <v>14</v>
      </c>
      <c r="B14" s="16" t="s">
        <v>99</v>
      </c>
    </row>
    <row r="15" spans="1:2" x14ac:dyDescent="0.25">
      <c r="A15" s="13" t="s">
        <v>15</v>
      </c>
      <c r="B15" s="16" t="s">
        <v>100</v>
      </c>
    </row>
    <row r="16" spans="1:2" x14ac:dyDescent="0.25">
      <c r="A16" s="13" t="s">
        <v>16</v>
      </c>
      <c r="B16" s="16" t="s">
        <v>101</v>
      </c>
    </row>
    <row r="17" spans="1:2" x14ac:dyDescent="0.25">
      <c r="A17" s="13" t="s">
        <v>17</v>
      </c>
      <c r="B17" s="16" t="s">
        <v>102</v>
      </c>
    </row>
    <row r="18" spans="1:2" x14ac:dyDescent="0.25">
      <c r="A18" s="13" t="s">
        <v>18</v>
      </c>
      <c r="B18" s="16" t="s">
        <v>103</v>
      </c>
    </row>
    <row r="19" spans="1:2" x14ac:dyDescent="0.25">
      <c r="A19" s="13" t="s">
        <v>19</v>
      </c>
      <c r="B19" s="16" t="s">
        <v>104</v>
      </c>
    </row>
    <row r="20" spans="1:2" x14ac:dyDescent="0.25">
      <c r="A20" s="13" t="s">
        <v>20</v>
      </c>
      <c r="B20" s="16" t="s">
        <v>130</v>
      </c>
    </row>
    <row r="21" spans="1:2" x14ac:dyDescent="0.25">
      <c r="A21" s="13" t="s">
        <v>21</v>
      </c>
      <c r="B21" s="16" t="s">
        <v>105</v>
      </c>
    </row>
    <row r="22" spans="1:2" x14ac:dyDescent="0.25">
      <c r="A22" s="13" t="s">
        <v>22</v>
      </c>
      <c r="B22" s="16" t="s">
        <v>106</v>
      </c>
    </row>
    <row r="23" spans="1:2" x14ac:dyDescent="0.25">
      <c r="A23" s="13" t="s">
        <v>23</v>
      </c>
      <c r="B23" s="16" t="s">
        <v>107</v>
      </c>
    </row>
    <row r="24" spans="1:2" x14ac:dyDescent="0.25">
      <c r="A24" s="13" t="s">
        <v>24</v>
      </c>
      <c r="B24" s="16" t="s">
        <v>108</v>
      </c>
    </row>
    <row r="25" spans="1:2" x14ac:dyDescent="0.25">
      <c r="A25" s="13" t="s">
        <v>25</v>
      </c>
      <c r="B25" s="16" t="s">
        <v>109</v>
      </c>
    </row>
    <row r="26" spans="1:2" x14ac:dyDescent="0.25">
      <c r="A26" s="13" t="s">
        <v>26</v>
      </c>
      <c r="B26" s="16" t="s">
        <v>110</v>
      </c>
    </row>
    <row r="27" spans="1:2" x14ac:dyDescent="0.25">
      <c r="A27" s="6" t="s">
        <v>27</v>
      </c>
      <c r="B27" s="16" t="s">
        <v>61</v>
      </c>
    </row>
    <row r="28" spans="1:2" x14ac:dyDescent="0.25">
      <c r="A28" s="6" t="s">
        <v>84</v>
      </c>
      <c r="B28" s="16" t="s">
        <v>116</v>
      </c>
    </row>
    <row r="29" spans="1:2" x14ac:dyDescent="0.25">
      <c r="A29" s="6" t="s">
        <v>85</v>
      </c>
      <c r="B29" s="16" t="s">
        <v>111</v>
      </c>
    </row>
    <row r="30" spans="1:2" x14ac:dyDescent="0.25">
      <c r="A30" s="6" t="s">
        <v>86</v>
      </c>
      <c r="B30" s="16" t="s">
        <v>55</v>
      </c>
    </row>
    <row r="31" spans="1:2" x14ac:dyDescent="0.25">
      <c r="A31" s="6" t="s">
        <v>87</v>
      </c>
      <c r="B31" s="16" t="s">
        <v>56</v>
      </c>
    </row>
    <row r="32" spans="1:2" x14ac:dyDescent="0.25">
      <c r="A32" s="6" t="s">
        <v>88</v>
      </c>
      <c r="B32" s="16" t="s">
        <v>112</v>
      </c>
    </row>
    <row r="33" spans="1:2" x14ac:dyDescent="0.25">
      <c r="A33" s="6" t="s">
        <v>113</v>
      </c>
      <c r="B33" s="16" t="s">
        <v>117</v>
      </c>
    </row>
    <row r="34" spans="1:2" x14ac:dyDescent="0.25">
      <c r="A34" s="6" t="s">
        <v>128</v>
      </c>
      <c r="B34" s="17" t="s">
        <v>65</v>
      </c>
    </row>
    <row r="35" spans="1:2" x14ac:dyDescent="0.25">
      <c r="A35" s="6" t="s">
        <v>115</v>
      </c>
      <c r="B35" s="17" t="s">
        <v>114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14</vt:i4>
      </vt:variant>
    </vt:vector>
  </HeadingPairs>
  <TitlesOfParts>
    <vt:vector size="14" baseType="lpstr">
      <vt:lpstr>Grado Admón. y Gest. Púb_PDI</vt:lpstr>
      <vt:lpstr>Grado Admón y Gest. Púb_Estud</vt:lpstr>
      <vt:lpstr>Grado Derecho_PDI</vt:lpstr>
      <vt:lpstr>Grado Derecho_Estud</vt:lpstr>
      <vt:lpstr>MU Abogacía_PDI</vt:lpstr>
      <vt:lpstr>MU Abogacía_Estud</vt:lpstr>
      <vt:lpstr>PCEO Derecho-ADE_PDI</vt:lpstr>
      <vt:lpstr>PCEO Derecho-ADE_Estud</vt:lpstr>
      <vt:lpstr>Otras Titulaciones_PDI</vt:lpstr>
      <vt:lpstr>MU CC Soc. y Jdcas_Estud</vt:lpstr>
      <vt:lpstr>PAS_centro</vt:lpstr>
      <vt:lpstr>código preguntas PDI</vt:lpstr>
      <vt:lpstr>código preguntas PAS</vt:lpstr>
      <vt:lpstr>código preguntas Estud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UTEC1</dc:creator>
  <cp:lastModifiedBy>Aurora Rodero Rodríguez</cp:lastModifiedBy>
  <dcterms:created xsi:type="dcterms:W3CDTF">2013-09-04T11:21:47Z</dcterms:created>
  <dcterms:modified xsi:type="dcterms:W3CDTF">2023-11-13T11:18:33Z</dcterms:modified>
</cp:coreProperties>
</file>