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B8958\"/>
    </mc:Choice>
  </mc:AlternateContent>
  <xr:revisionPtr revIDLastSave="0" documentId="13_ncr:1_{4CE09BBF-D525-48D4-921D-7D11CBA137A7}" xr6:coauthVersionLast="47" xr6:coauthVersionMax="47" xr10:uidLastSave="{00000000-0000-0000-0000-000000000000}"/>
  <bookViews>
    <workbookView xWindow="-120" yWindow="-120" windowWidth="29040" windowHeight="15840" tabRatio="887" xr2:uid="{00000000-000D-0000-FFFF-FFFF00000000}"/>
  </bookViews>
  <sheets>
    <sheet name="Grado Est. Ingle._PDI" sheetId="1" r:id="rId1"/>
    <sheet name="Grado Est. Ingle._Estud" sheetId="7" r:id="rId2"/>
    <sheet name="Grado Filolog. Clásica_PDI " sheetId="10" r:id="rId3"/>
    <sheet name="Grado Filolog. Clásica_Estud" sheetId="45" r:id="rId4"/>
    <sheet name="Grado Filolog. Hispánica_PDI " sheetId="15" r:id="rId5"/>
    <sheet name="Grado Filolog. Hispánica_Estud" sheetId="46" r:id="rId6"/>
    <sheet name="Grado Geog. Orden. Territ_PDI " sheetId="17" r:id="rId7"/>
    <sheet name="Grado Geog.Orden. Terri _Estud " sheetId="18" r:id="rId8"/>
    <sheet name="Grado Hª Arte y Patri.H-A_PDI " sheetId="19" r:id="rId9"/>
    <sheet name="Grado HªArte y Patri H-A_Estud" sheetId="20" r:id="rId10"/>
    <sheet name="Grado Hª y Patri.Histórico_PDI " sheetId="21" r:id="rId11"/>
    <sheet name="Grado Hª y Patri. Histór_Estud " sheetId="22" r:id="rId12"/>
    <sheet name="Grado Leng.Lit. Mod-Francés_PDI" sheetId="23" r:id="rId13"/>
    <sheet name="Grado Leng.L.Mod-Francés_Estud" sheetId="47" r:id="rId14"/>
    <sheet name="Grado Leng.Lit.Mod.-Portug_PDI " sheetId="25" r:id="rId15"/>
    <sheet name="Grado Leng.L.Mod-Portug_Estud" sheetId="48" r:id="rId16"/>
    <sheet name="M.U.Desarro. Rural_PDI " sheetId="39" r:id="rId17"/>
    <sheet name="M.U. Desarro. Rural_Estud" sheetId="40" r:id="rId18"/>
    <sheet name="M.U. Enseñ. Esp. Leng Ext_PDI" sheetId="44" r:id="rId19"/>
    <sheet name="MU Enseñ. Esp. Leng Ext_Estud" sheetId="51" r:id="rId20"/>
    <sheet name="M.U. Form. Prof. E.S._PDI" sheetId="41" r:id="rId21"/>
    <sheet name="M.U.Form. Prof. E. S._Estud" sheetId="42" r:id="rId22"/>
    <sheet name="M.U. Investig. Históricas_PDI" sheetId="52" r:id="rId23"/>
    <sheet name="M.U. Investig. Históricas_Estud" sheetId="53" r:id="rId24"/>
    <sheet name="M.U. Tecn. Inf. Geog. SIG_PDI" sheetId="43" r:id="rId25"/>
    <sheet name="M.U. Tecn.Inf. Geog. SIG_Estud" sheetId="50" r:id="rId26"/>
    <sheet name="M.U.I. Humanidades_PDI" sheetId="3" r:id="rId27"/>
    <sheet name="M.U.I. Humanidades_Estud" sheetId="49" r:id="rId28"/>
    <sheet name="PAS_centro" sheetId="4" r:id="rId29"/>
    <sheet name="código preguntas PDI" sheetId="5" r:id="rId30"/>
    <sheet name="código preguntas PAS" sheetId="6" r:id="rId31"/>
    <sheet name="código preguntas Estud" sheetId="54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1" l="1"/>
  <c r="B20" i="51"/>
  <c r="B18" i="50"/>
  <c r="B20" i="50"/>
  <c r="B18" i="49"/>
  <c r="B20" i="49"/>
  <c r="B18" i="42"/>
  <c r="B20" i="42"/>
  <c r="B18" i="40"/>
  <c r="B20" i="40"/>
  <c r="B18" i="48"/>
  <c r="B20" i="48"/>
  <c r="B18" i="47"/>
  <c r="B20" i="47"/>
  <c r="B18" i="22"/>
  <c r="B20" i="22"/>
  <c r="B18" i="20"/>
  <c r="B20" i="20"/>
  <c r="B18" i="18"/>
  <c r="B20" i="18"/>
  <c r="B18" i="46"/>
  <c r="B20" i="46"/>
  <c r="B18" i="45"/>
  <c r="B20" i="45"/>
  <c r="B18" i="7"/>
  <c r="B20" i="7"/>
  <c r="B4" i="52"/>
  <c r="B4" i="25"/>
  <c r="B4" i="39"/>
  <c r="B4" i="41"/>
  <c r="B4" i="40"/>
  <c r="B4" i="44"/>
  <c r="B4" i="49"/>
  <c r="B4" i="53"/>
  <c r="B4" i="43"/>
  <c r="B4" i="22"/>
  <c r="B4" i="23"/>
  <c r="B4" i="46"/>
  <c r="B4" i="42"/>
  <c r="B4" i="51"/>
  <c r="B4" i="20"/>
  <c r="B4" i="21"/>
  <c r="B4" i="50"/>
  <c r="B4" i="10"/>
  <c r="B4" i="7"/>
  <c r="B4" i="47"/>
  <c r="B4" i="3"/>
  <c r="B4" i="45"/>
  <c r="B4" i="18"/>
  <c r="B4" i="19"/>
  <c r="B4" i="48"/>
  <c r="B4" i="17"/>
  <c r="B4" i="15"/>
</calcChain>
</file>

<file path=xl/sharedStrings.xml><?xml version="1.0" encoding="utf-8"?>
<sst xmlns="http://schemas.openxmlformats.org/spreadsheetml/2006/main" count="1325" uniqueCount="144">
  <si>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</si>
  <si>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</si>
  <si>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</si>
  <si>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</si>
  <si>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</si>
  <si>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</si>
  <si>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</si>
  <si>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</si>
  <si>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</si>
  <si>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</si>
  <si>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</si>
  <si>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</si>
  <si>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</si>
  <si>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</si>
  <si>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</si>
  <si>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</si>
  <si>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</si>
  <si>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</si>
  <si>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</si>
  <si>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</si>
  <si>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</si>
  <si>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</si>
  <si>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</si>
  <si>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</si>
  <si>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</si>
  <si>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</si>
  <si>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</si>
  <si>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</si>
  <si>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</si>
  <si>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</si>
  <si>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</si>
  <si>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</si>
  <si>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</si>
  <si>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</si>
  <si>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</si>
  <si>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</si>
  <si>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</si>
  <si>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</si>
  <si>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</si>
  <si>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</si>
  <si>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</si>
  <si>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</si>
  <si>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</si>
  <si>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</si>
  <si>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</si>
  <si>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</si>
  <si>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</si>
  <si>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</si>
  <si>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</si>
  <si>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</si>
  <si>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</si>
  <si>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</si>
  <si>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</si>
  <si>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</si>
  <si>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</si>
  <si>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</si>
  <si>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</si>
  <si>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</si>
  <si>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</si>
  <si>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</si>
  <si>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</si>
  <si>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</si>
  <si>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</si>
  <si>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</si>
  <si>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</si>
  <si>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</si>
  <si>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</si>
  <si>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</si>
  <si>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</si>
  <si>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</si>
  <si>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</si>
  <si>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</si>
  <si>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</si>
  <si>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</si>
  <si>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</si>
  <si>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</si>
  <si>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</si>
  <si>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</si>
  <si>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</si>
  <si>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</si>
  <si>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</si>
  <si>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</si>
  <si>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</si>
  <si>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</si>
  <si>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</si>
  <si>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</si>
  <si>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</si>
  <si>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</si>
  <si>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</si>
  <si>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</si>
  <si>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</si>
  <si>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</si>
  <si>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</si>
  <si>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</si>
  <si>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</si>
  <si>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</si>
  <si>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</si>
  <si>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</si>
  <si>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</si>
  <si>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</si>
  <si>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</si>
  <si>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</si>
  <si>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</si>
  <si>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</si>
  <si>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</si>
  <si>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</si>
  <si>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</si>
  <si>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</si>
  <si>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</si>
  <si>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</si>
  <si>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</si>
  <si>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</si>
  <si>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</si>
  <si>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</si>
  <si>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</si>
  <si>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</si>
  <si>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</si>
  <si>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</si>
  <si>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</si>
  <si>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</si>
  <si>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</si>
  <si>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</si>
  <si>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</si>
  <si>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</si>
  <si>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</si>
  <si>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</si>
  <si>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</si>
  <si>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</si>
  <si>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</si>
  <si>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</si>
  <si>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</si>
  <si>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</si>
  <si>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Nº encuestados</t>
  </si>
  <si>
    <t>Total egresados</t>
  </si>
  <si>
    <t>Tasa de Participación</t>
  </si>
  <si>
    <t>Master Universitario en Tecnologías de Información Geográfica SIG y Teledetección</t>
  </si>
  <si>
    <t>Master Universitario en Enseñanza del Español como Lengua Extranjera</t>
  </si>
  <si>
    <t>P31</t>
  </si>
  <si>
    <t>Máster Universitario en  Investigación en Humanidades</t>
  </si>
  <si>
    <t>Máster Universitario en  Investigaciones Históricas</t>
  </si>
  <si>
    <t>Sistemas de evaluación empleados por los profesores</t>
  </si>
  <si>
    <t>Salvo en el caso de asignaturas compartidas, en este MUI cada uno va a lo suyo.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</si>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</sst>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122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142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1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3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1</v>
      </c>
      <c r="C8" s="24">
        <v>1</v>
      </c>
      <c r="D8" s="24">
        <v>2</v>
      </c>
      <c r="E8" s="24">
        <v>0</v>
      </c>
      <c r="F8" s="24">
        <v>1</v>
      </c>
      <c r="G8" s="24">
        <v>2</v>
      </c>
      <c r="H8" s="24">
        <v>1</v>
      </c>
      <c r="I8" s="24">
        <v>1</v>
      </c>
      <c r="J8" s="24">
        <v>2</v>
      </c>
      <c r="K8" s="24">
        <v>3</v>
      </c>
      <c r="L8" s="24">
        <v>0</v>
      </c>
      <c r="M8" s="24">
        <v>2</v>
      </c>
      <c r="N8" s="24">
        <v>1</v>
      </c>
      <c r="O8" s="24">
        <v>1</v>
      </c>
      <c r="P8" s="24">
        <v>0</v>
      </c>
      <c r="Q8" s="24">
        <v>2</v>
      </c>
      <c r="R8" s="24">
        <v>0</v>
      </c>
      <c r="S8" s="24">
        <v>0</v>
      </c>
      <c r="T8" s="24">
        <v>0</v>
      </c>
      <c r="U8" s="24">
        <v>2</v>
      </c>
      <c r="V8" s="24">
        <v>1</v>
      </c>
      <c r="W8" s="24">
        <v>1</v>
      </c>
      <c r="X8" s="24">
        <v>0</v>
      </c>
      <c r="Y8" s="24">
        <v>1</v>
      </c>
    </row>
    <row r="9" spans="1:25" x14ac:dyDescent="0.25">
      <c r="A9" s="23">
        <v>3</v>
      </c>
      <c r="B9" s="24">
        <v>2</v>
      </c>
      <c r="C9" s="24">
        <v>2</v>
      </c>
      <c r="D9" s="24">
        <v>1</v>
      </c>
      <c r="E9" s="24">
        <v>2</v>
      </c>
      <c r="F9" s="24">
        <v>1</v>
      </c>
      <c r="G9" s="24">
        <v>0</v>
      </c>
      <c r="H9" s="24">
        <v>1</v>
      </c>
      <c r="I9" s="24">
        <v>3</v>
      </c>
      <c r="J9" s="24">
        <v>2</v>
      </c>
      <c r="K9" s="24">
        <v>4</v>
      </c>
      <c r="L9" s="24">
        <v>3</v>
      </c>
      <c r="M9" s="24">
        <v>1</v>
      </c>
      <c r="N9" s="24">
        <v>2</v>
      </c>
      <c r="O9" s="24">
        <v>4</v>
      </c>
      <c r="P9" s="24">
        <v>3</v>
      </c>
      <c r="Q9" s="24">
        <v>1</v>
      </c>
      <c r="R9" s="24">
        <v>1</v>
      </c>
      <c r="S9" s="24">
        <v>2</v>
      </c>
      <c r="T9" s="24">
        <v>3</v>
      </c>
      <c r="U9" s="24">
        <v>2</v>
      </c>
      <c r="V9" s="24">
        <v>2</v>
      </c>
      <c r="W9" s="24">
        <v>1</v>
      </c>
      <c r="X9" s="24">
        <v>2</v>
      </c>
      <c r="Y9" s="24">
        <v>1</v>
      </c>
    </row>
    <row r="10" spans="1:25" x14ac:dyDescent="0.25">
      <c r="A10" s="23">
        <v>4</v>
      </c>
      <c r="B10" s="24">
        <v>3</v>
      </c>
      <c r="C10" s="24">
        <v>2</v>
      </c>
      <c r="D10" s="24">
        <v>3</v>
      </c>
      <c r="E10" s="24">
        <v>2</v>
      </c>
      <c r="F10" s="24">
        <v>4</v>
      </c>
      <c r="G10" s="24">
        <v>5</v>
      </c>
      <c r="H10" s="24">
        <v>5</v>
      </c>
      <c r="I10" s="24">
        <v>3</v>
      </c>
      <c r="J10" s="24">
        <v>4</v>
      </c>
      <c r="K10" s="24">
        <v>1</v>
      </c>
      <c r="L10" s="24">
        <v>3</v>
      </c>
      <c r="M10" s="24">
        <v>1</v>
      </c>
      <c r="N10" s="24">
        <v>3</v>
      </c>
      <c r="O10" s="24">
        <v>1</v>
      </c>
      <c r="P10" s="24">
        <v>3</v>
      </c>
      <c r="Q10" s="24">
        <v>2</v>
      </c>
      <c r="R10" s="24">
        <v>4</v>
      </c>
      <c r="S10" s="24">
        <v>5</v>
      </c>
      <c r="T10" s="24">
        <v>3</v>
      </c>
      <c r="U10" s="24">
        <v>3</v>
      </c>
      <c r="V10" s="24">
        <v>4</v>
      </c>
      <c r="W10" s="24">
        <v>3</v>
      </c>
      <c r="X10" s="24">
        <v>6</v>
      </c>
      <c r="Y10" s="24">
        <v>4</v>
      </c>
    </row>
    <row r="11" spans="1:25" x14ac:dyDescent="0.25">
      <c r="A11" s="23">
        <v>5</v>
      </c>
      <c r="B11" s="24">
        <v>2</v>
      </c>
      <c r="C11" s="24">
        <v>3</v>
      </c>
      <c r="D11" s="24">
        <v>1</v>
      </c>
      <c r="E11" s="24">
        <v>4</v>
      </c>
      <c r="F11" s="24">
        <v>2</v>
      </c>
      <c r="G11" s="24">
        <v>1</v>
      </c>
      <c r="H11" s="24">
        <v>1</v>
      </c>
      <c r="I11" s="24">
        <v>1</v>
      </c>
      <c r="J11" s="24">
        <v>0</v>
      </c>
      <c r="K11" s="24">
        <v>0</v>
      </c>
      <c r="L11" s="24">
        <v>2</v>
      </c>
      <c r="M11" s="24">
        <v>1</v>
      </c>
      <c r="N11" s="24">
        <v>2</v>
      </c>
      <c r="O11" s="24">
        <v>2</v>
      </c>
      <c r="P11" s="24">
        <v>2</v>
      </c>
      <c r="Q11" s="24">
        <v>3</v>
      </c>
      <c r="R11" s="24">
        <v>3</v>
      </c>
      <c r="S11" s="24">
        <v>1</v>
      </c>
      <c r="T11" s="24">
        <v>2</v>
      </c>
      <c r="U11" s="24">
        <v>1</v>
      </c>
      <c r="V11" s="24">
        <v>1</v>
      </c>
      <c r="W11" s="24">
        <v>3</v>
      </c>
      <c r="X11" s="24">
        <v>0</v>
      </c>
      <c r="Y11" s="24">
        <v>2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3.75</v>
      </c>
      <c r="C14" s="28">
        <v>3.875</v>
      </c>
      <c r="D14" s="28">
        <v>3.125</v>
      </c>
      <c r="E14" s="28">
        <v>4.25</v>
      </c>
      <c r="F14" s="28">
        <v>3.875</v>
      </c>
      <c r="G14" s="28">
        <v>3.625</v>
      </c>
      <c r="H14" s="28">
        <v>3.75</v>
      </c>
      <c r="I14" s="28">
        <v>3.5</v>
      </c>
      <c r="J14" s="28">
        <v>3.25</v>
      </c>
      <c r="K14" s="28">
        <v>2.75</v>
      </c>
      <c r="L14" s="28">
        <v>3.875</v>
      </c>
      <c r="M14" s="28">
        <v>2.375</v>
      </c>
      <c r="N14" s="28">
        <v>3.75</v>
      </c>
      <c r="O14" s="28">
        <v>3.5</v>
      </c>
      <c r="P14" s="28">
        <v>3.875</v>
      </c>
      <c r="Q14" s="28">
        <v>3.75</v>
      </c>
      <c r="R14" s="28">
        <v>4.25</v>
      </c>
      <c r="S14" s="28">
        <v>3.875</v>
      </c>
      <c r="T14" s="28">
        <v>3.875</v>
      </c>
      <c r="U14" s="28">
        <v>3.375</v>
      </c>
      <c r="V14" s="28">
        <v>3.625</v>
      </c>
      <c r="W14" s="28">
        <v>4</v>
      </c>
      <c r="X14" s="28">
        <v>3.75</v>
      </c>
      <c r="Y14" s="28">
        <v>3.875</v>
      </c>
    </row>
    <row r="15" spans="1:25" x14ac:dyDescent="0.25">
      <c r="A15" s="27" t="s">
        <v>38</v>
      </c>
      <c r="B15" s="28">
        <v>1.0350983390135313</v>
      </c>
      <c r="C15" s="28">
        <v>1.1259916264596033</v>
      </c>
      <c r="D15" s="28">
        <v>1.3562026818605375</v>
      </c>
      <c r="E15" s="28">
        <v>0.88640526042791834</v>
      </c>
      <c r="F15" s="28">
        <v>0.99103120896511487</v>
      </c>
      <c r="G15" s="28">
        <v>1.0606601717798212</v>
      </c>
      <c r="H15" s="28">
        <v>0.88640526042791834</v>
      </c>
      <c r="I15" s="28">
        <v>0.92582009977255142</v>
      </c>
      <c r="J15" s="28">
        <v>0.88640526042791834</v>
      </c>
      <c r="K15" s="28">
        <v>0.70710678118654757</v>
      </c>
      <c r="L15" s="28">
        <v>0.83452296039628016</v>
      </c>
      <c r="M15" s="28">
        <v>1.5059406173077154</v>
      </c>
      <c r="N15" s="28">
        <v>1.0350983390135313</v>
      </c>
      <c r="O15" s="28">
        <v>1.0690449676496976</v>
      </c>
      <c r="P15" s="28">
        <v>0.83452296039628016</v>
      </c>
      <c r="Q15" s="28">
        <v>1.2817398889233114</v>
      </c>
      <c r="R15" s="28">
        <v>0.70710678118654757</v>
      </c>
      <c r="S15" s="28">
        <v>0.64086994446165568</v>
      </c>
      <c r="T15" s="28">
        <v>0.83452296039628016</v>
      </c>
      <c r="U15" s="28">
        <v>1.0606601717798212</v>
      </c>
      <c r="V15" s="28">
        <v>0.91612538131290433</v>
      </c>
      <c r="W15" s="28">
        <v>1.0690449676496976</v>
      </c>
      <c r="X15" s="28">
        <v>0.46291004988627571</v>
      </c>
      <c r="Y15" s="28">
        <v>0.99103120896511487</v>
      </c>
    </row>
    <row r="16" spans="1:25" x14ac:dyDescent="0.25">
      <c r="A16" s="27" t="s">
        <v>39</v>
      </c>
      <c r="B16" s="29">
        <v>8</v>
      </c>
      <c r="C16" s="29">
        <v>8</v>
      </c>
      <c r="D16" s="29">
        <v>8</v>
      </c>
      <c r="E16" s="29">
        <v>8</v>
      </c>
      <c r="F16" s="29">
        <v>8</v>
      </c>
      <c r="G16" s="29">
        <v>8</v>
      </c>
      <c r="H16" s="29">
        <v>8</v>
      </c>
      <c r="I16" s="29">
        <v>8</v>
      </c>
      <c r="J16" s="29">
        <v>8</v>
      </c>
      <c r="K16" s="29">
        <v>8</v>
      </c>
      <c r="L16" s="29">
        <v>8</v>
      </c>
      <c r="M16" s="29">
        <v>8</v>
      </c>
      <c r="N16" s="29">
        <v>8</v>
      </c>
      <c r="O16" s="29">
        <v>8</v>
      </c>
      <c r="P16" s="29">
        <v>8</v>
      </c>
      <c r="Q16" s="29">
        <v>8</v>
      </c>
      <c r="R16" s="29">
        <v>8</v>
      </c>
      <c r="S16" s="29">
        <v>8</v>
      </c>
      <c r="T16" s="29">
        <v>8</v>
      </c>
      <c r="U16" s="29">
        <v>8</v>
      </c>
      <c r="V16" s="29">
        <v>8</v>
      </c>
      <c r="W16" s="29">
        <v>8</v>
      </c>
      <c r="X16" s="29">
        <v>8</v>
      </c>
      <c r="Y16" s="29">
        <v>8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1</v>
      </c>
      <c r="H7" s="3">
        <v>2</v>
      </c>
      <c r="I7" s="3">
        <v>1</v>
      </c>
      <c r="J7" s="3">
        <v>0</v>
      </c>
      <c r="K7" s="3">
        <v>1</v>
      </c>
      <c r="L7" s="3">
        <v>1</v>
      </c>
      <c r="M7" s="3">
        <v>3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2</v>
      </c>
      <c r="E8" s="3">
        <v>1</v>
      </c>
      <c r="F8" s="3">
        <v>0</v>
      </c>
      <c r="G8" s="3">
        <v>3</v>
      </c>
      <c r="H8" s="3">
        <v>0</v>
      </c>
      <c r="I8" s="3">
        <v>2</v>
      </c>
      <c r="J8" s="3">
        <v>2</v>
      </c>
      <c r="K8" s="3">
        <v>2</v>
      </c>
      <c r="L8" s="3">
        <v>1</v>
      </c>
      <c r="M8" s="3">
        <v>4</v>
      </c>
      <c r="N8" s="3">
        <v>1</v>
      </c>
      <c r="O8" s="3">
        <v>3</v>
      </c>
      <c r="P8" s="3">
        <v>2</v>
      </c>
      <c r="Q8" s="3">
        <v>1</v>
      </c>
      <c r="R8" s="3">
        <v>2</v>
      </c>
      <c r="S8" s="3">
        <v>4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1</v>
      </c>
      <c r="Z8" s="3">
        <v>1</v>
      </c>
      <c r="AA8" s="3">
        <v>0</v>
      </c>
      <c r="AB8" s="3">
        <v>2</v>
      </c>
      <c r="AC8" s="3">
        <v>2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5</v>
      </c>
      <c r="C9" s="3">
        <v>5</v>
      </c>
      <c r="D9" s="3">
        <v>6</v>
      </c>
      <c r="E9" s="3">
        <v>4</v>
      </c>
      <c r="F9" s="3">
        <v>2</v>
      </c>
      <c r="G9" s="3">
        <v>6</v>
      </c>
      <c r="H9" s="3">
        <v>3</v>
      </c>
      <c r="I9" s="3">
        <v>1</v>
      </c>
      <c r="J9" s="3">
        <v>4</v>
      </c>
      <c r="K9" s="3">
        <v>9</v>
      </c>
      <c r="L9" s="3">
        <v>4</v>
      </c>
      <c r="M9" s="3">
        <v>5</v>
      </c>
      <c r="N9" s="3">
        <v>4</v>
      </c>
      <c r="O9" s="3">
        <v>6</v>
      </c>
      <c r="P9" s="3">
        <v>6</v>
      </c>
      <c r="Q9" s="3">
        <v>5</v>
      </c>
      <c r="R9" s="3">
        <v>2</v>
      </c>
      <c r="S9" s="3">
        <v>4</v>
      </c>
      <c r="T9" s="3">
        <v>3</v>
      </c>
      <c r="U9" s="3">
        <v>5</v>
      </c>
      <c r="V9" s="3">
        <v>3</v>
      </c>
      <c r="W9" s="3">
        <v>4</v>
      </c>
      <c r="X9" s="3">
        <v>4</v>
      </c>
      <c r="Y9" s="3">
        <v>1</v>
      </c>
      <c r="Z9" s="3">
        <v>7</v>
      </c>
      <c r="AA9" s="3">
        <v>4</v>
      </c>
      <c r="AB9" s="3">
        <v>4</v>
      </c>
      <c r="AC9" s="3">
        <v>1</v>
      </c>
      <c r="AD9" s="3">
        <v>1</v>
      </c>
      <c r="AE9" s="3">
        <v>3</v>
      </c>
      <c r="AF9" s="3">
        <v>4</v>
      </c>
    </row>
    <row r="10" spans="1:32" x14ac:dyDescent="0.25">
      <c r="A10" s="8">
        <v>4</v>
      </c>
      <c r="B10" s="3">
        <v>6</v>
      </c>
      <c r="C10" s="3">
        <v>8</v>
      </c>
      <c r="D10" s="3">
        <v>3</v>
      </c>
      <c r="E10" s="3">
        <v>5</v>
      </c>
      <c r="F10" s="3">
        <v>9</v>
      </c>
      <c r="G10" s="3">
        <v>2</v>
      </c>
      <c r="H10" s="3">
        <v>8</v>
      </c>
      <c r="I10" s="3">
        <v>10</v>
      </c>
      <c r="J10" s="3">
        <v>8</v>
      </c>
      <c r="K10" s="3">
        <v>1</v>
      </c>
      <c r="L10" s="3">
        <v>5</v>
      </c>
      <c r="M10" s="3">
        <v>2</v>
      </c>
      <c r="N10" s="3">
        <v>4</v>
      </c>
      <c r="O10" s="3">
        <v>5</v>
      </c>
      <c r="P10" s="3">
        <v>5</v>
      </c>
      <c r="Q10" s="3">
        <v>7</v>
      </c>
      <c r="R10" s="3">
        <v>9</v>
      </c>
      <c r="S10" s="3">
        <v>1</v>
      </c>
      <c r="T10" s="3">
        <v>6</v>
      </c>
      <c r="U10" s="3">
        <v>5</v>
      </c>
      <c r="V10" s="3">
        <v>6</v>
      </c>
      <c r="W10" s="3">
        <v>7</v>
      </c>
      <c r="X10" s="3">
        <v>5</v>
      </c>
      <c r="Y10" s="3">
        <v>8</v>
      </c>
      <c r="Z10" s="3">
        <v>4</v>
      </c>
      <c r="AA10" s="3">
        <v>7</v>
      </c>
      <c r="AB10" s="3">
        <v>6</v>
      </c>
      <c r="AC10" s="3">
        <v>8</v>
      </c>
      <c r="AD10" s="3">
        <v>7</v>
      </c>
      <c r="AE10" s="3">
        <v>6</v>
      </c>
      <c r="AF10" s="3">
        <v>8</v>
      </c>
    </row>
    <row r="11" spans="1:32" x14ac:dyDescent="0.25">
      <c r="A11" s="8">
        <v>5</v>
      </c>
      <c r="B11" s="3">
        <v>2</v>
      </c>
      <c r="C11" s="3">
        <v>1</v>
      </c>
      <c r="D11" s="3">
        <v>2</v>
      </c>
      <c r="E11" s="3">
        <v>1</v>
      </c>
      <c r="F11" s="3">
        <v>4</v>
      </c>
      <c r="G11" s="3">
        <v>3</v>
      </c>
      <c r="H11" s="3">
        <v>2</v>
      </c>
      <c r="I11" s="3">
        <v>1</v>
      </c>
      <c r="J11" s="3">
        <v>1</v>
      </c>
      <c r="K11" s="3">
        <v>2</v>
      </c>
      <c r="L11" s="3">
        <v>4</v>
      </c>
      <c r="M11" s="3">
        <v>1</v>
      </c>
      <c r="N11" s="3">
        <v>3</v>
      </c>
      <c r="O11" s="3">
        <v>1</v>
      </c>
      <c r="P11" s="3">
        <v>2</v>
      </c>
      <c r="Q11" s="3">
        <v>2</v>
      </c>
      <c r="R11" s="3">
        <v>1</v>
      </c>
      <c r="S11" s="3">
        <v>1</v>
      </c>
      <c r="T11" s="3">
        <v>5</v>
      </c>
      <c r="U11" s="3">
        <v>4</v>
      </c>
      <c r="V11" s="3">
        <v>5</v>
      </c>
      <c r="W11" s="3">
        <v>4</v>
      </c>
      <c r="X11" s="3">
        <v>4</v>
      </c>
      <c r="Y11" s="3">
        <v>5</v>
      </c>
      <c r="Z11" s="3">
        <v>3</v>
      </c>
      <c r="AA11" s="3">
        <v>4</v>
      </c>
      <c r="AB11" s="3">
        <v>3</v>
      </c>
      <c r="AC11" s="3">
        <v>4</v>
      </c>
      <c r="AD11" s="3">
        <v>7</v>
      </c>
      <c r="AE11" s="3">
        <v>3</v>
      </c>
      <c r="AF11" s="3">
        <v>3</v>
      </c>
    </row>
    <row r="12" spans="1:32" x14ac:dyDescent="0.25">
      <c r="A12" s="8" t="s">
        <v>120</v>
      </c>
      <c r="B12" s="3">
        <v>0</v>
      </c>
      <c r="C12" s="3">
        <v>1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3.5333333333333332</v>
      </c>
      <c r="C14" s="18">
        <v>3.7142857142857144</v>
      </c>
      <c r="D14" s="18">
        <v>3.2142857142857144</v>
      </c>
      <c r="E14" s="18">
        <v>3.1538461538461537</v>
      </c>
      <c r="F14" s="18">
        <v>4.1333333333333337</v>
      </c>
      <c r="G14" s="18">
        <v>3.2</v>
      </c>
      <c r="H14" s="18">
        <v>3.5333333333333332</v>
      </c>
      <c r="I14" s="18">
        <v>3.5333333333333332</v>
      </c>
      <c r="J14" s="18">
        <v>3.5333333333333332</v>
      </c>
      <c r="K14" s="18">
        <v>3.0666666666666669</v>
      </c>
      <c r="L14" s="18">
        <v>3.6666666666666665</v>
      </c>
      <c r="M14" s="18">
        <v>2.6</v>
      </c>
      <c r="N14" s="18">
        <v>3.5384615384615383</v>
      </c>
      <c r="O14" s="18">
        <v>3.2666666666666666</v>
      </c>
      <c r="P14" s="18">
        <v>3.4666666666666668</v>
      </c>
      <c r="Q14" s="18">
        <v>3.6666666666666665</v>
      </c>
      <c r="R14" s="18">
        <v>3.6428571428571428</v>
      </c>
      <c r="S14" s="18">
        <v>2.4615384615384617</v>
      </c>
      <c r="T14" s="18">
        <v>4.1428571428571432</v>
      </c>
      <c r="U14" s="18">
        <v>3.9285714285714284</v>
      </c>
      <c r="V14" s="18">
        <v>4</v>
      </c>
      <c r="W14" s="18">
        <v>4</v>
      </c>
      <c r="X14" s="18">
        <v>3.7333333333333334</v>
      </c>
      <c r="Y14" s="18">
        <v>4.1333333333333337</v>
      </c>
      <c r="Z14" s="18">
        <v>3.6</v>
      </c>
      <c r="AA14" s="18">
        <v>4</v>
      </c>
      <c r="AB14" s="18">
        <v>3.6666666666666665</v>
      </c>
      <c r="AC14" s="18">
        <v>3.9333333333333331</v>
      </c>
      <c r="AD14" s="18">
        <v>4.4000000000000004</v>
      </c>
      <c r="AE14" s="18">
        <v>4</v>
      </c>
      <c r="AF14" s="18">
        <v>3.9333333333333331</v>
      </c>
    </row>
    <row r="15" spans="1:32" x14ac:dyDescent="0.25">
      <c r="A15" s="5" t="s">
        <v>38</v>
      </c>
      <c r="B15" s="18">
        <v>0.91547541643412633</v>
      </c>
      <c r="C15" s="18">
        <v>0.61124984550212691</v>
      </c>
      <c r="D15" s="18">
        <v>1.1217137594956026</v>
      </c>
      <c r="E15" s="18">
        <v>1.2142318453899046</v>
      </c>
      <c r="F15" s="18">
        <v>0.6399404734221853</v>
      </c>
      <c r="G15" s="18">
        <v>1.207121724244435</v>
      </c>
      <c r="H15" s="18">
        <v>1.187233679409327</v>
      </c>
      <c r="I15" s="18">
        <v>1.0600988273786189</v>
      </c>
      <c r="J15" s="18">
        <v>0.83380938783279135</v>
      </c>
      <c r="K15" s="18">
        <v>1.0327955589886446</v>
      </c>
      <c r="L15" s="18">
        <v>1.1751393027860066</v>
      </c>
      <c r="M15" s="18">
        <v>1.1832159566199232</v>
      </c>
      <c r="N15" s="18">
        <v>1.198289379030556</v>
      </c>
      <c r="O15" s="18">
        <v>0.88371510168853695</v>
      </c>
      <c r="P15" s="18">
        <v>0.91547541643412633</v>
      </c>
      <c r="Q15" s="18">
        <v>0.81649658092772637</v>
      </c>
      <c r="R15" s="18">
        <v>0.84189738614109577</v>
      </c>
      <c r="S15" s="18">
        <v>1.198289379030556</v>
      </c>
      <c r="T15" s="18">
        <v>0.77032888651964371</v>
      </c>
      <c r="U15" s="18">
        <v>0.82874193016474429</v>
      </c>
      <c r="V15" s="18">
        <v>0.92582009977255142</v>
      </c>
      <c r="W15" s="18">
        <v>0.7559289460184544</v>
      </c>
      <c r="X15" s="18">
        <v>1.0327955589886446</v>
      </c>
      <c r="Y15" s="18">
        <v>0.83380938783279257</v>
      </c>
      <c r="Z15" s="18">
        <v>0.91025898983279929</v>
      </c>
      <c r="AA15" s="18">
        <v>0.7559289460184544</v>
      </c>
      <c r="AB15" s="18">
        <v>0.97590007294853354</v>
      </c>
      <c r="AC15" s="18">
        <v>0.96115010472325502</v>
      </c>
      <c r="AD15" s="18">
        <v>0.6324555320336771</v>
      </c>
      <c r="AE15" s="18">
        <v>0.7385489458759964</v>
      </c>
      <c r="AF15" s="18">
        <v>0.70373155054899705</v>
      </c>
    </row>
    <row r="16" spans="1:32" x14ac:dyDescent="0.25">
      <c r="A16" s="5" t="s">
        <v>39</v>
      </c>
      <c r="B16" s="19">
        <v>15</v>
      </c>
      <c r="C16" s="19">
        <v>14</v>
      </c>
      <c r="D16" s="19">
        <v>14</v>
      </c>
      <c r="E16" s="19">
        <v>13</v>
      </c>
      <c r="F16" s="19">
        <v>15</v>
      </c>
      <c r="G16" s="19">
        <v>15</v>
      </c>
      <c r="H16" s="19">
        <v>15</v>
      </c>
      <c r="I16" s="19">
        <v>15</v>
      </c>
      <c r="J16" s="19">
        <v>15</v>
      </c>
      <c r="K16" s="19">
        <v>15</v>
      </c>
      <c r="L16" s="19">
        <v>15</v>
      </c>
      <c r="M16" s="19">
        <v>15</v>
      </c>
      <c r="N16" s="19">
        <v>13</v>
      </c>
      <c r="O16" s="19">
        <v>15</v>
      </c>
      <c r="P16" s="19">
        <v>15</v>
      </c>
      <c r="Q16" s="19">
        <v>15</v>
      </c>
      <c r="R16" s="19">
        <v>14</v>
      </c>
      <c r="S16" s="19">
        <v>13</v>
      </c>
      <c r="T16" s="19">
        <v>14</v>
      </c>
      <c r="U16" s="19">
        <v>14</v>
      </c>
      <c r="V16" s="19">
        <v>15</v>
      </c>
      <c r="W16" s="19">
        <v>15</v>
      </c>
      <c r="X16" s="19">
        <v>15</v>
      </c>
      <c r="Y16" s="19">
        <v>15</v>
      </c>
      <c r="Z16" s="19">
        <v>15</v>
      </c>
      <c r="AA16" s="19">
        <v>15</v>
      </c>
      <c r="AB16" s="19">
        <v>15</v>
      </c>
      <c r="AC16" s="19">
        <v>15</v>
      </c>
      <c r="AD16" s="19">
        <v>15</v>
      </c>
      <c r="AE16" s="19">
        <v>12</v>
      </c>
      <c r="AF16" s="19">
        <v>15</v>
      </c>
    </row>
    <row r="18" spans="1:2" x14ac:dyDescent="0.25">
      <c r="A18" s="5" t="s">
        <v>132</v>
      </c>
      <c r="B18" s="5">
        <f>SUM(B7:B12)</f>
        <v>15</v>
      </c>
    </row>
    <row r="19" spans="1:2" x14ac:dyDescent="0.25">
      <c r="A19" s="32" t="s">
        <v>143</v>
      </c>
      <c r="B19" s="5">
        <v>38</v>
      </c>
    </row>
    <row r="20" spans="1:2" x14ac:dyDescent="0.25">
      <c r="A20" s="5" t="s">
        <v>134</v>
      </c>
      <c r="B20" s="22">
        <f>B18/B19</f>
        <v>0.39473684210526316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30">
        <v>1</v>
      </c>
      <c r="C7" s="30">
        <v>1</v>
      </c>
      <c r="D7" s="30">
        <v>0</v>
      </c>
      <c r="E7" s="30">
        <v>1</v>
      </c>
      <c r="F7" s="30">
        <v>0</v>
      </c>
      <c r="G7" s="30">
        <v>0</v>
      </c>
      <c r="H7" s="30">
        <v>0</v>
      </c>
      <c r="I7" s="30">
        <v>0</v>
      </c>
      <c r="J7" s="30">
        <v>1</v>
      </c>
      <c r="K7" s="30">
        <v>1</v>
      </c>
      <c r="L7" s="30">
        <v>0</v>
      </c>
      <c r="M7" s="30">
        <v>1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1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</row>
    <row r="8" spans="1:25" x14ac:dyDescent="0.25">
      <c r="A8" s="23">
        <v>2</v>
      </c>
      <c r="B8" s="30">
        <v>2</v>
      </c>
      <c r="C8" s="30">
        <v>0</v>
      </c>
      <c r="D8" s="30">
        <v>1</v>
      </c>
      <c r="E8" s="30">
        <v>1</v>
      </c>
      <c r="F8" s="30">
        <v>1</v>
      </c>
      <c r="G8" s="30">
        <v>3</v>
      </c>
      <c r="H8" s="30">
        <v>1</v>
      </c>
      <c r="I8" s="30">
        <v>0</v>
      </c>
      <c r="J8" s="30">
        <v>1</v>
      </c>
      <c r="K8" s="30">
        <v>1</v>
      </c>
      <c r="L8" s="30">
        <v>2</v>
      </c>
      <c r="M8" s="30">
        <v>2</v>
      </c>
      <c r="N8" s="30">
        <v>1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1</v>
      </c>
      <c r="X8" s="30">
        <v>1</v>
      </c>
      <c r="Y8" s="30">
        <v>1</v>
      </c>
    </row>
    <row r="9" spans="1:25" x14ac:dyDescent="0.25">
      <c r="A9" s="23">
        <v>3</v>
      </c>
      <c r="B9" s="30">
        <v>1</v>
      </c>
      <c r="C9" s="30">
        <v>1</v>
      </c>
      <c r="D9" s="30">
        <v>1</v>
      </c>
      <c r="E9" s="30">
        <v>5</v>
      </c>
      <c r="F9" s="30">
        <v>3</v>
      </c>
      <c r="G9" s="30">
        <v>6</v>
      </c>
      <c r="H9" s="30">
        <v>2</v>
      </c>
      <c r="I9" s="30">
        <v>3</v>
      </c>
      <c r="J9" s="30">
        <v>6</v>
      </c>
      <c r="K9" s="30">
        <v>5</v>
      </c>
      <c r="L9" s="30">
        <v>2</v>
      </c>
      <c r="M9" s="30">
        <v>5</v>
      </c>
      <c r="N9" s="30">
        <v>4</v>
      </c>
      <c r="O9" s="30">
        <v>3</v>
      </c>
      <c r="P9" s="30">
        <v>1</v>
      </c>
      <c r="Q9" s="30">
        <v>2</v>
      </c>
      <c r="R9" s="30">
        <v>2</v>
      </c>
      <c r="S9" s="30">
        <v>1</v>
      </c>
      <c r="T9" s="30">
        <v>1</v>
      </c>
      <c r="U9" s="30">
        <v>2</v>
      </c>
      <c r="V9" s="30">
        <v>1</v>
      </c>
      <c r="W9" s="30">
        <v>2</v>
      </c>
      <c r="X9" s="30">
        <v>2</v>
      </c>
      <c r="Y9" s="30">
        <v>2</v>
      </c>
    </row>
    <row r="10" spans="1:25" x14ac:dyDescent="0.25">
      <c r="A10" s="23">
        <v>4</v>
      </c>
      <c r="B10" s="30">
        <v>5</v>
      </c>
      <c r="C10" s="30">
        <v>6</v>
      </c>
      <c r="D10" s="30">
        <v>5</v>
      </c>
      <c r="E10" s="30">
        <v>1</v>
      </c>
      <c r="F10" s="30">
        <v>6</v>
      </c>
      <c r="G10" s="30">
        <v>4</v>
      </c>
      <c r="H10" s="30">
        <v>7</v>
      </c>
      <c r="I10" s="30">
        <v>5</v>
      </c>
      <c r="J10" s="30">
        <v>4</v>
      </c>
      <c r="K10" s="30">
        <v>5</v>
      </c>
      <c r="L10" s="30">
        <v>5</v>
      </c>
      <c r="M10" s="30">
        <v>3</v>
      </c>
      <c r="N10" s="30">
        <v>5</v>
      </c>
      <c r="O10" s="30">
        <v>4</v>
      </c>
      <c r="P10" s="30">
        <v>7</v>
      </c>
      <c r="Q10" s="30">
        <v>6</v>
      </c>
      <c r="R10" s="30">
        <v>6</v>
      </c>
      <c r="S10" s="30">
        <v>9</v>
      </c>
      <c r="T10" s="30">
        <v>7</v>
      </c>
      <c r="U10" s="30">
        <v>7</v>
      </c>
      <c r="V10" s="30">
        <v>6</v>
      </c>
      <c r="W10" s="30">
        <v>6</v>
      </c>
      <c r="X10" s="30">
        <v>8</v>
      </c>
      <c r="Y10" s="30">
        <v>7</v>
      </c>
    </row>
    <row r="11" spans="1:25" x14ac:dyDescent="0.25">
      <c r="A11" s="23">
        <v>5</v>
      </c>
      <c r="B11" s="30">
        <v>4</v>
      </c>
      <c r="C11" s="30">
        <v>5</v>
      </c>
      <c r="D11" s="30">
        <v>6</v>
      </c>
      <c r="E11" s="30">
        <v>4</v>
      </c>
      <c r="F11" s="30">
        <v>3</v>
      </c>
      <c r="G11" s="30">
        <v>0</v>
      </c>
      <c r="H11" s="30">
        <v>3</v>
      </c>
      <c r="I11" s="30">
        <v>5</v>
      </c>
      <c r="J11" s="30">
        <v>1</v>
      </c>
      <c r="K11" s="30">
        <v>1</v>
      </c>
      <c r="L11" s="30">
        <v>3</v>
      </c>
      <c r="M11" s="30">
        <v>1</v>
      </c>
      <c r="N11" s="30">
        <v>3</v>
      </c>
      <c r="O11" s="30">
        <v>4</v>
      </c>
      <c r="P11" s="30">
        <v>3</v>
      </c>
      <c r="Q11" s="30">
        <v>3</v>
      </c>
      <c r="R11" s="30">
        <v>3</v>
      </c>
      <c r="S11" s="30">
        <v>2</v>
      </c>
      <c r="T11" s="30">
        <v>5</v>
      </c>
      <c r="U11" s="30">
        <v>3</v>
      </c>
      <c r="V11" s="30">
        <v>3</v>
      </c>
      <c r="W11" s="30">
        <v>4</v>
      </c>
      <c r="X11" s="30">
        <v>2</v>
      </c>
      <c r="Y11" s="30">
        <v>3</v>
      </c>
    </row>
    <row r="12" spans="1:25" x14ac:dyDescent="0.25">
      <c r="A12" s="23" t="s">
        <v>120</v>
      </c>
      <c r="B12" s="30">
        <v>0</v>
      </c>
      <c r="C12" s="30">
        <v>0</v>
      </c>
      <c r="D12" s="30">
        <v>0</v>
      </c>
      <c r="E12" s="30">
        <v>1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1</v>
      </c>
      <c r="M12" s="30">
        <v>1</v>
      </c>
      <c r="N12" s="30">
        <v>0</v>
      </c>
      <c r="O12" s="30">
        <v>2</v>
      </c>
      <c r="P12" s="30">
        <v>2</v>
      </c>
      <c r="Q12" s="30">
        <v>2</v>
      </c>
      <c r="R12" s="30">
        <v>2</v>
      </c>
      <c r="S12" s="30">
        <v>0</v>
      </c>
      <c r="T12" s="30">
        <v>0</v>
      </c>
      <c r="U12" s="30">
        <v>1</v>
      </c>
      <c r="V12" s="30">
        <v>3</v>
      </c>
      <c r="W12" s="30">
        <v>0</v>
      </c>
      <c r="X12" s="30">
        <v>0</v>
      </c>
      <c r="Y12" s="30">
        <v>0</v>
      </c>
    </row>
    <row r="13" spans="1:25" x14ac:dyDescent="0.25">
      <c r="A13" s="23" t="s">
        <v>36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1:25" x14ac:dyDescent="0.25">
      <c r="A14" s="27" t="s">
        <v>37</v>
      </c>
      <c r="B14" s="28">
        <v>3.6923076923076925</v>
      </c>
      <c r="C14" s="28">
        <v>4.0769230769230766</v>
      </c>
      <c r="D14" s="28">
        <v>4.2307692307692308</v>
      </c>
      <c r="E14" s="28">
        <v>3.5</v>
      </c>
      <c r="F14" s="28">
        <v>3.8461538461538463</v>
      </c>
      <c r="G14" s="28">
        <v>3.0769230769230771</v>
      </c>
      <c r="H14" s="28">
        <v>3.9230769230769229</v>
      </c>
      <c r="I14" s="28">
        <v>4.1538461538461542</v>
      </c>
      <c r="J14" s="28">
        <v>3.2307692307692308</v>
      </c>
      <c r="K14" s="28">
        <v>3.3076923076923075</v>
      </c>
      <c r="L14" s="28">
        <v>3.75</v>
      </c>
      <c r="M14" s="28">
        <v>3.0833333333333335</v>
      </c>
      <c r="N14" s="28">
        <v>3.7692307692307692</v>
      </c>
      <c r="O14" s="28">
        <v>4.0909090909090908</v>
      </c>
      <c r="P14" s="28">
        <v>4.1818181818181817</v>
      </c>
      <c r="Q14" s="28">
        <v>4.0909090909090908</v>
      </c>
      <c r="R14" s="28">
        <v>4.0909090909090908</v>
      </c>
      <c r="S14" s="28">
        <v>3.8461538461538463</v>
      </c>
      <c r="T14" s="28">
        <v>4.3076923076923075</v>
      </c>
      <c r="U14" s="28">
        <v>4.083333333333333</v>
      </c>
      <c r="V14" s="28">
        <v>4.2</v>
      </c>
      <c r="W14" s="28">
        <v>4</v>
      </c>
      <c r="X14" s="28">
        <v>3.8461538461538463</v>
      </c>
      <c r="Y14" s="28">
        <v>3.9230769230769229</v>
      </c>
    </row>
    <row r="15" spans="1:25" x14ac:dyDescent="0.25">
      <c r="A15" s="27" t="s">
        <v>38</v>
      </c>
      <c r="B15" s="28">
        <v>1.315587028960544</v>
      </c>
      <c r="C15" s="28">
        <v>1.115163550152956</v>
      </c>
      <c r="D15" s="28">
        <v>0.92680869599629889</v>
      </c>
      <c r="E15" s="28">
        <v>1.3142574813455419</v>
      </c>
      <c r="F15" s="28">
        <v>0.89871703427291649</v>
      </c>
      <c r="G15" s="28">
        <v>0.75955452531274981</v>
      </c>
      <c r="H15" s="28">
        <v>0.86231649850257674</v>
      </c>
      <c r="I15" s="28">
        <v>0.80064076902543502</v>
      </c>
      <c r="J15" s="28">
        <v>1.0127393670836671</v>
      </c>
      <c r="K15" s="28">
        <v>1.0315534712764842</v>
      </c>
      <c r="L15" s="28">
        <v>1.0552897060221726</v>
      </c>
      <c r="M15" s="28">
        <v>1.083624669450832</v>
      </c>
      <c r="N15" s="28">
        <v>0.92680869599629889</v>
      </c>
      <c r="O15" s="28">
        <v>0.8312094145936334</v>
      </c>
      <c r="P15" s="28">
        <v>0.60302268915552637</v>
      </c>
      <c r="Q15" s="28">
        <v>0.70064904974537046</v>
      </c>
      <c r="R15" s="28">
        <v>0.70064904974537046</v>
      </c>
      <c r="S15" s="28">
        <v>0.98709623358564857</v>
      </c>
      <c r="T15" s="28">
        <v>0.63042517195611547</v>
      </c>
      <c r="U15" s="28">
        <v>0.66855792342152087</v>
      </c>
      <c r="V15" s="28">
        <v>0.63245553203367533</v>
      </c>
      <c r="W15" s="28">
        <v>0.9128709291752769</v>
      </c>
      <c r="X15" s="28">
        <v>0.80064076902543502</v>
      </c>
      <c r="Y15" s="28">
        <v>0.86231649850257674</v>
      </c>
    </row>
    <row r="16" spans="1:25" x14ac:dyDescent="0.25">
      <c r="A16" s="27" t="s">
        <v>39</v>
      </c>
      <c r="B16" s="29">
        <v>13</v>
      </c>
      <c r="C16" s="29">
        <v>13</v>
      </c>
      <c r="D16" s="29">
        <v>13</v>
      </c>
      <c r="E16" s="29">
        <v>12</v>
      </c>
      <c r="F16" s="29">
        <v>13</v>
      </c>
      <c r="G16" s="29">
        <v>13</v>
      </c>
      <c r="H16" s="29">
        <v>13</v>
      </c>
      <c r="I16" s="29">
        <v>13</v>
      </c>
      <c r="J16" s="29">
        <v>13</v>
      </c>
      <c r="K16" s="29">
        <v>13</v>
      </c>
      <c r="L16" s="29">
        <v>12</v>
      </c>
      <c r="M16" s="29">
        <v>12</v>
      </c>
      <c r="N16" s="29">
        <v>13</v>
      </c>
      <c r="O16" s="29">
        <v>11</v>
      </c>
      <c r="P16" s="29">
        <v>11</v>
      </c>
      <c r="Q16" s="29">
        <v>11</v>
      </c>
      <c r="R16" s="29">
        <v>11</v>
      </c>
      <c r="S16" s="29">
        <v>13</v>
      </c>
      <c r="T16" s="29">
        <v>13</v>
      </c>
      <c r="U16" s="29">
        <v>12</v>
      </c>
      <c r="V16" s="29">
        <v>10</v>
      </c>
      <c r="W16" s="29">
        <v>13</v>
      </c>
      <c r="X16" s="29">
        <v>13</v>
      </c>
      <c r="Y16" s="29">
        <v>13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1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2</v>
      </c>
      <c r="E9" s="3">
        <v>1</v>
      </c>
      <c r="F9" s="3">
        <v>0</v>
      </c>
      <c r="G9" s="3">
        <v>1</v>
      </c>
      <c r="H9" s="3">
        <v>2</v>
      </c>
      <c r="I9" s="3">
        <v>1</v>
      </c>
      <c r="J9" s="3">
        <v>2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2</v>
      </c>
      <c r="T9" s="3">
        <v>1</v>
      </c>
      <c r="U9" s="3">
        <v>1</v>
      </c>
      <c r="V9" s="3">
        <v>0</v>
      </c>
      <c r="W9" s="3">
        <v>1</v>
      </c>
      <c r="X9" s="3">
        <v>0</v>
      </c>
      <c r="Y9" s="3">
        <v>0</v>
      </c>
      <c r="Z9" s="3">
        <v>2</v>
      </c>
      <c r="AA9" s="3">
        <v>1</v>
      </c>
      <c r="AB9" s="3">
        <v>0</v>
      </c>
      <c r="AC9" s="3">
        <v>2</v>
      </c>
      <c r="AD9" s="3">
        <v>1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3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3</v>
      </c>
      <c r="Y10" s="3">
        <v>3</v>
      </c>
      <c r="Z10" s="3">
        <v>1</v>
      </c>
      <c r="AA10" s="3">
        <v>2</v>
      </c>
      <c r="AB10" s="3">
        <v>3</v>
      </c>
      <c r="AC10" s="3">
        <v>2</v>
      </c>
      <c r="AD10" s="3">
        <v>1</v>
      </c>
      <c r="AE10" s="3">
        <v>2</v>
      </c>
      <c r="AF10" s="3">
        <v>2</v>
      </c>
    </row>
    <row r="11" spans="1:32" x14ac:dyDescent="0.25">
      <c r="A11" s="8">
        <v>5</v>
      </c>
      <c r="B11" s="3">
        <v>0</v>
      </c>
      <c r="C11" s="3">
        <v>2</v>
      </c>
      <c r="D11" s="3">
        <v>0</v>
      </c>
      <c r="E11" s="3">
        <v>1</v>
      </c>
      <c r="F11" s="3">
        <v>2</v>
      </c>
      <c r="G11" s="3">
        <v>2</v>
      </c>
      <c r="H11" s="3">
        <v>1</v>
      </c>
      <c r="I11" s="3">
        <v>2</v>
      </c>
      <c r="J11" s="3">
        <v>1</v>
      </c>
      <c r="K11" s="3">
        <v>1</v>
      </c>
      <c r="L11" s="3">
        <v>3</v>
      </c>
      <c r="M11" s="3">
        <v>2</v>
      </c>
      <c r="N11" s="3">
        <v>1</v>
      </c>
      <c r="O11" s="3">
        <v>1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1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2.75</v>
      </c>
      <c r="C14" s="18">
        <v>4</v>
      </c>
      <c r="D14" s="18">
        <v>2.25</v>
      </c>
      <c r="E14" s="18">
        <v>2.5</v>
      </c>
      <c r="F14" s="18">
        <v>4</v>
      </c>
      <c r="G14" s="18">
        <v>3.75</v>
      </c>
      <c r="H14" s="18">
        <v>3.75</v>
      </c>
      <c r="I14" s="18">
        <v>3.75</v>
      </c>
      <c r="J14" s="18">
        <v>3.75</v>
      </c>
      <c r="K14" s="18">
        <v>4.25</v>
      </c>
      <c r="L14" s="18">
        <v>4.25</v>
      </c>
      <c r="M14" s="18">
        <v>3.75</v>
      </c>
      <c r="N14" s="18">
        <v>3.3333333333333335</v>
      </c>
      <c r="O14" s="18">
        <v>3.6666666666666665</v>
      </c>
      <c r="P14" s="18">
        <v>4</v>
      </c>
      <c r="Q14" s="18">
        <v>3.75</v>
      </c>
      <c r="R14" s="18">
        <v>3.6666666666666665</v>
      </c>
      <c r="S14" s="18">
        <v>3.75</v>
      </c>
      <c r="T14" s="18">
        <v>4</v>
      </c>
      <c r="U14" s="18">
        <v>4</v>
      </c>
      <c r="V14" s="18">
        <v>4.666666666666667</v>
      </c>
      <c r="W14" s="18">
        <v>4.25</v>
      </c>
      <c r="X14" s="18">
        <v>4.25</v>
      </c>
      <c r="Y14" s="18">
        <v>4.25</v>
      </c>
      <c r="Z14" s="18">
        <v>3.75</v>
      </c>
      <c r="AA14" s="18">
        <v>3.25</v>
      </c>
      <c r="AB14" s="18">
        <v>3.5</v>
      </c>
      <c r="AC14" s="18">
        <v>3.5</v>
      </c>
      <c r="AD14" s="18">
        <v>4</v>
      </c>
      <c r="AE14" s="18">
        <v>4.333333333333333</v>
      </c>
      <c r="AF14" s="18">
        <v>3.5</v>
      </c>
    </row>
    <row r="15" spans="1:32" x14ac:dyDescent="0.25">
      <c r="A15" s="5" t="s">
        <v>38</v>
      </c>
      <c r="B15" s="18">
        <v>1.5</v>
      </c>
      <c r="C15" s="18">
        <v>1.4142135623730951</v>
      </c>
      <c r="D15" s="18">
        <v>0.9574271077563381</v>
      </c>
      <c r="E15" s="18">
        <v>1.9148542155126762</v>
      </c>
      <c r="F15" s="18">
        <v>1.4142135623730951</v>
      </c>
      <c r="G15" s="18">
        <v>1.5</v>
      </c>
      <c r="H15" s="18">
        <v>0.9574271077563381</v>
      </c>
      <c r="I15" s="18">
        <v>1.5</v>
      </c>
      <c r="J15" s="18">
        <v>0.9574271077563381</v>
      </c>
      <c r="K15" s="18">
        <v>0.5</v>
      </c>
      <c r="L15" s="18">
        <v>1.5</v>
      </c>
      <c r="M15" s="18">
        <v>1.5</v>
      </c>
      <c r="N15" s="18">
        <v>2.0816659994661326</v>
      </c>
      <c r="O15" s="18">
        <v>1.5275252316519463</v>
      </c>
      <c r="P15" s="18">
        <v>1.4142135623730951</v>
      </c>
      <c r="Q15" s="18">
        <v>1.2583057392117916</v>
      </c>
      <c r="R15" s="18">
        <v>1.5275252316519463</v>
      </c>
      <c r="S15" s="18">
        <v>0.9574271077563381</v>
      </c>
      <c r="T15" s="18">
        <v>0.81649658092772603</v>
      </c>
      <c r="U15" s="18">
        <v>1</v>
      </c>
      <c r="V15" s="18">
        <v>0.57735026918962784</v>
      </c>
      <c r="W15" s="18">
        <v>0.9574271077563381</v>
      </c>
      <c r="X15" s="18">
        <v>0.5</v>
      </c>
      <c r="Y15" s="18">
        <v>0.5</v>
      </c>
      <c r="Z15" s="18">
        <v>0.9574271077563381</v>
      </c>
      <c r="AA15" s="18">
        <v>0.9574271077563381</v>
      </c>
      <c r="AB15" s="18">
        <v>1</v>
      </c>
      <c r="AC15" s="18">
        <v>0.57735026918962573</v>
      </c>
      <c r="AD15" s="18">
        <v>1</v>
      </c>
      <c r="AE15" s="18">
        <v>0.57735026918962473</v>
      </c>
      <c r="AF15" s="18">
        <v>1.7320508075688772</v>
      </c>
    </row>
    <row r="16" spans="1:32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3</v>
      </c>
      <c r="O16" s="19">
        <v>3</v>
      </c>
      <c r="P16" s="19">
        <v>4</v>
      </c>
      <c r="Q16" s="19">
        <v>4</v>
      </c>
      <c r="R16" s="19">
        <v>3</v>
      </c>
      <c r="S16" s="19">
        <v>4</v>
      </c>
      <c r="T16" s="19">
        <v>4</v>
      </c>
      <c r="U16" s="19">
        <v>3</v>
      </c>
      <c r="V16" s="19">
        <v>3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4</v>
      </c>
      <c r="AC16" s="19">
        <v>4</v>
      </c>
      <c r="AD16" s="19">
        <v>3</v>
      </c>
      <c r="AE16" s="19">
        <v>3</v>
      </c>
      <c r="AF16" s="19">
        <v>4</v>
      </c>
    </row>
    <row r="18" spans="1:2" x14ac:dyDescent="0.25">
      <c r="A18" s="5" t="s">
        <v>132</v>
      </c>
      <c r="B18" s="5">
        <f>SUM(B7:B12)</f>
        <v>4</v>
      </c>
    </row>
    <row r="19" spans="1:2" x14ac:dyDescent="0.25">
      <c r="A19" s="32" t="s">
        <v>143</v>
      </c>
      <c r="B19" s="5">
        <v>4</v>
      </c>
    </row>
    <row r="20" spans="1:2" x14ac:dyDescent="0.25">
      <c r="A20" s="5" t="s">
        <v>134</v>
      </c>
      <c r="B20" s="22">
        <f>B18/B19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0</v>
      </c>
      <c r="D8" s="24">
        <v>2</v>
      </c>
      <c r="E8" s="24">
        <v>0</v>
      </c>
      <c r="F8" s="24">
        <v>0</v>
      </c>
      <c r="G8" s="24">
        <v>4</v>
      </c>
      <c r="H8" s="24">
        <v>0</v>
      </c>
      <c r="I8" s="24">
        <v>0</v>
      </c>
      <c r="J8" s="24">
        <v>1</v>
      </c>
      <c r="K8" s="24">
        <v>2</v>
      </c>
      <c r="L8" s="24">
        <v>0</v>
      </c>
      <c r="M8" s="24">
        <v>4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1</v>
      </c>
      <c r="T8" s="24">
        <v>0</v>
      </c>
      <c r="U8" s="24">
        <v>0</v>
      </c>
      <c r="V8" s="24">
        <v>1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6</v>
      </c>
      <c r="C9" s="24">
        <v>2</v>
      </c>
      <c r="D9" s="24">
        <v>4</v>
      </c>
      <c r="E9" s="24">
        <v>5</v>
      </c>
      <c r="F9" s="24">
        <v>3</v>
      </c>
      <c r="G9" s="24">
        <v>5</v>
      </c>
      <c r="H9" s="24">
        <v>5</v>
      </c>
      <c r="I9" s="24">
        <v>3</v>
      </c>
      <c r="J9" s="24">
        <v>9</v>
      </c>
      <c r="K9" s="24">
        <v>5</v>
      </c>
      <c r="L9" s="24">
        <v>3</v>
      </c>
      <c r="M9" s="24">
        <v>5</v>
      </c>
      <c r="N9" s="24">
        <v>6</v>
      </c>
      <c r="O9" s="24">
        <v>2</v>
      </c>
      <c r="P9" s="24">
        <v>4</v>
      </c>
      <c r="Q9" s="24">
        <v>0</v>
      </c>
      <c r="R9" s="24">
        <v>2</v>
      </c>
      <c r="S9" s="24">
        <v>1</v>
      </c>
      <c r="T9" s="24">
        <v>1</v>
      </c>
      <c r="U9" s="24">
        <v>1</v>
      </c>
      <c r="V9" s="24">
        <v>0</v>
      </c>
      <c r="W9" s="24">
        <v>2</v>
      </c>
      <c r="X9" s="24">
        <v>4</v>
      </c>
      <c r="Y9" s="24">
        <v>4</v>
      </c>
    </row>
    <row r="10" spans="1:25" x14ac:dyDescent="0.25">
      <c r="A10" s="23">
        <v>4</v>
      </c>
      <c r="B10" s="24">
        <v>3</v>
      </c>
      <c r="C10" s="24">
        <v>5</v>
      </c>
      <c r="D10" s="24">
        <v>4</v>
      </c>
      <c r="E10" s="24">
        <v>5</v>
      </c>
      <c r="F10" s="24">
        <v>4</v>
      </c>
      <c r="G10" s="24">
        <v>4</v>
      </c>
      <c r="H10" s="24">
        <v>6</v>
      </c>
      <c r="I10" s="24">
        <v>7</v>
      </c>
      <c r="J10" s="24">
        <v>1</v>
      </c>
      <c r="K10" s="24">
        <v>2</v>
      </c>
      <c r="L10" s="24">
        <v>7</v>
      </c>
      <c r="M10" s="24">
        <v>1</v>
      </c>
      <c r="N10" s="24">
        <v>5</v>
      </c>
      <c r="O10" s="24">
        <v>6</v>
      </c>
      <c r="P10" s="24">
        <v>4</v>
      </c>
      <c r="Q10" s="24">
        <v>8</v>
      </c>
      <c r="R10" s="24">
        <v>5</v>
      </c>
      <c r="S10" s="24">
        <v>5</v>
      </c>
      <c r="T10" s="24">
        <v>7</v>
      </c>
      <c r="U10" s="24">
        <v>6</v>
      </c>
      <c r="V10" s="24">
        <v>6</v>
      </c>
      <c r="W10" s="24">
        <v>6</v>
      </c>
      <c r="X10" s="24">
        <v>6</v>
      </c>
      <c r="Y10" s="24">
        <v>6</v>
      </c>
    </row>
    <row r="11" spans="1:25" x14ac:dyDescent="0.25">
      <c r="A11" s="23">
        <v>5</v>
      </c>
      <c r="B11" s="24">
        <v>3</v>
      </c>
      <c r="C11" s="24">
        <v>7</v>
      </c>
      <c r="D11" s="24">
        <v>4</v>
      </c>
      <c r="E11" s="24">
        <v>4</v>
      </c>
      <c r="F11" s="24">
        <v>7</v>
      </c>
      <c r="G11" s="24">
        <v>1</v>
      </c>
      <c r="H11" s="24">
        <v>3</v>
      </c>
      <c r="I11" s="24">
        <v>4</v>
      </c>
      <c r="J11" s="24">
        <v>3</v>
      </c>
      <c r="K11" s="24">
        <v>4</v>
      </c>
      <c r="L11" s="24">
        <v>4</v>
      </c>
      <c r="M11" s="24">
        <v>3</v>
      </c>
      <c r="N11" s="24">
        <v>3</v>
      </c>
      <c r="O11" s="24">
        <v>5</v>
      </c>
      <c r="P11" s="24">
        <v>5</v>
      </c>
      <c r="Q11" s="24">
        <v>6</v>
      </c>
      <c r="R11" s="24">
        <v>6</v>
      </c>
      <c r="S11" s="24">
        <v>7</v>
      </c>
      <c r="T11" s="24">
        <v>6</v>
      </c>
      <c r="U11" s="24">
        <v>7</v>
      </c>
      <c r="V11" s="24">
        <v>6</v>
      </c>
      <c r="W11" s="24">
        <v>6</v>
      </c>
      <c r="X11" s="24">
        <v>4</v>
      </c>
      <c r="Y11" s="24">
        <v>4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1</v>
      </c>
      <c r="L12" s="24">
        <v>0</v>
      </c>
      <c r="M12" s="24">
        <v>0</v>
      </c>
      <c r="N12" s="24">
        <v>0</v>
      </c>
      <c r="O12" s="24">
        <v>1</v>
      </c>
      <c r="P12" s="24">
        <v>1</v>
      </c>
      <c r="Q12" s="24">
        <v>0</v>
      </c>
      <c r="R12" s="24">
        <v>1</v>
      </c>
      <c r="S12" s="24">
        <v>0</v>
      </c>
      <c r="T12" s="24">
        <v>0</v>
      </c>
      <c r="U12" s="24">
        <v>0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3.5</v>
      </c>
      <c r="C14" s="28">
        <v>4.3571428571428568</v>
      </c>
      <c r="D14" s="28">
        <v>3.7142857142857144</v>
      </c>
      <c r="E14" s="28">
        <v>3.9285714285714284</v>
      </c>
      <c r="F14" s="28">
        <v>4.2857142857142856</v>
      </c>
      <c r="G14" s="28">
        <v>3.1428571428571428</v>
      </c>
      <c r="H14" s="28">
        <v>3.8571428571428572</v>
      </c>
      <c r="I14" s="28">
        <v>4.0714285714285712</v>
      </c>
      <c r="J14" s="28">
        <v>3.4285714285714284</v>
      </c>
      <c r="K14" s="28">
        <v>3.6153846153846154</v>
      </c>
      <c r="L14" s="28">
        <v>4.0714285714285712</v>
      </c>
      <c r="M14" s="28">
        <v>3.0714285714285716</v>
      </c>
      <c r="N14" s="28">
        <v>3.7857142857142856</v>
      </c>
      <c r="O14" s="28">
        <v>4.2307692307692308</v>
      </c>
      <c r="P14" s="28">
        <v>4.0769230769230766</v>
      </c>
      <c r="Q14" s="28">
        <v>4.4285714285714288</v>
      </c>
      <c r="R14" s="28">
        <v>4.3076923076923075</v>
      </c>
      <c r="S14" s="28">
        <v>4.2857142857142856</v>
      </c>
      <c r="T14" s="28">
        <v>4.3571428571428568</v>
      </c>
      <c r="U14" s="28">
        <v>4.4285714285714288</v>
      </c>
      <c r="V14" s="28">
        <v>4.3076923076923075</v>
      </c>
      <c r="W14" s="28">
        <v>4.2857142857142856</v>
      </c>
      <c r="X14" s="28">
        <v>4</v>
      </c>
      <c r="Y14" s="28">
        <v>4</v>
      </c>
    </row>
    <row r="15" spans="1:25" x14ac:dyDescent="0.25">
      <c r="A15" s="27" t="s">
        <v>38</v>
      </c>
      <c r="B15" s="28">
        <v>1.0190493307301363</v>
      </c>
      <c r="C15" s="28">
        <v>0.74494634366849233</v>
      </c>
      <c r="D15" s="28">
        <v>1.0690449676496978</v>
      </c>
      <c r="E15" s="28">
        <v>0.82874193016474429</v>
      </c>
      <c r="F15" s="28">
        <v>0.82542030585555592</v>
      </c>
      <c r="G15" s="28">
        <v>0.94926229309864707</v>
      </c>
      <c r="H15" s="28">
        <v>0.77032888651964371</v>
      </c>
      <c r="I15" s="28">
        <v>0.7300459115473712</v>
      </c>
      <c r="J15" s="28">
        <v>0.93761446187699038</v>
      </c>
      <c r="K15" s="28">
        <v>1.1208970766356094</v>
      </c>
      <c r="L15" s="28">
        <v>0.7300459115473712</v>
      </c>
      <c r="M15" s="28">
        <v>1.2688144505364483</v>
      </c>
      <c r="N15" s="28">
        <v>0.8017837257372733</v>
      </c>
      <c r="O15" s="28">
        <v>0.72501105208198502</v>
      </c>
      <c r="P15" s="28">
        <v>0.86231649850257674</v>
      </c>
      <c r="Q15" s="28">
        <v>0.51355259101309669</v>
      </c>
      <c r="R15" s="28">
        <v>0.75106761619881102</v>
      </c>
      <c r="S15" s="28">
        <v>0.91387353346337441</v>
      </c>
      <c r="T15" s="28">
        <v>0.63332369377665143</v>
      </c>
      <c r="U15" s="28">
        <v>0.64620617265886493</v>
      </c>
      <c r="V15" s="28">
        <v>0.85485041426511055</v>
      </c>
      <c r="W15" s="28">
        <v>0.72627303920256159</v>
      </c>
      <c r="X15" s="28">
        <v>0.78446454055273618</v>
      </c>
      <c r="Y15" s="28">
        <v>0.78446454055273618</v>
      </c>
    </row>
    <row r="16" spans="1:25" x14ac:dyDescent="0.25">
      <c r="A16" s="27" t="s">
        <v>39</v>
      </c>
      <c r="B16" s="29">
        <v>14</v>
      </c>
      <c r="C16" s="29">
        <v>14</v>
      </c>
      <c r="D16" s="29">
        <v>14</v>
      </c>
      <c r="E16" s="29">
        <v>14</v>
      </c>
      <c r="F16" s="29">
        <v>14</v>
      </c>
      <c r="G16" s="29">
        <v>14</v>
      </c>
      <c r="H16" s="29">
        <v>14</v>
      </c>
      <c r="I16" s="29">
        <v>14</v>
      </c>
      <c r="J16" s="29">
        <v>14</v>
      </c>
      <c r="K16" s="29">
        <v>13</v>
      </c>
      <c r="L16" s="29">
        <v>14</v>
      </c>
      <c r="M16" s="29">
        <v>14</v>
      </c>
      <c r="N16" s="29">
        <v>14</v>
      </c>
      <c r="O16" s="29">
        <v>13</v>
      </c>
      <c r="P16" s="29">
        <v>13</v>
      </c>
      <c r="Q16" s="29">
        <v>14</v>
      </c>
      <c r="R16" s="29">
        <v>13</v>
      </c>
      <c r="S16" s="29">
        <v>14</v>
      </c>
      <c r="T16" s="29">
        <v>14</v>
      </c>
      <c r="U16" s="29">
        <v>14</v>
      </c>
      <c r="V16" s="29">
        <v>13</v>
      </c>
      <c r="W16" s="29">
        <v>14</v>
      </c>
      <c r="X16" s="29">
        <v>14</v>
      </c>
      <c r="Y16" s="29">
        <v>14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4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1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1</v>
      </c>
      <c r="E8" s="3">
        <v>2</v>
      </c>
      <c r="F8" s="3">
        <v>2</v>
      </c>
      <c r="G8" s="3">
        <v>2</v>
      </c>
      <c r="H8" s="3">
        <v>0</v>
      </c>
      <c r="I8" s="3">
        <v>2</v>
      </c>
      <c r="J8" s="3">
        <v>0</v>
      </c>
      <c r="K8" s="3">
        <v>2</v>
      </c>
      <c r="L8" s="3">
        <v>2</v>
      </c>
      <c r="M8" s="3">
        <v>1</v>
      </c>
      <c r="N8" s="3">
        <v>2</v>
      </c>
      <c r="O8" s="3">
        <v>0</v>
      </c>
      <c r="P8" s="3">
        <v>1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1</v>
      </c>
      <c r="Z8" s="3">
        <v>2</v>
      </c>
      <c r="AA8" s="3">
        <v>1</v>
      </c>
      <c r="AB8" s="3">
        <v>0</v>
      </c>
      <c r="AC8" s="3">
        <v>2</v>
      </c>
      <c r="AD8" s="3">
        <v>1</v>
      </c>
      <c r="AE8" s="3">
        <v>2</v>
      </c>
      <c r="AF8" s="3">
        <v>0</v>
      </c>
    </row>
    <row r="9" spans="1:32" x14ac:dyDescent="0.25">
      <c r="A9" s="8">
        <v>3</v>
      </c>
      <c r="B9" s="3">
        <v>2</v>
      </c>
      <c r="C9" s="3">
        <v>5</v>
      </c>
      <c r="D9" s="3">
        <v>2</v>
      </c>
      <c r="E9" s="3">
        <v>0</v>
      </c>
      <c r="F9" s="3">
        <v>1</v>
      </c>
      <c r="G9" s="3">
        <v>1</v>
      </c>
      <c r="H9" s="3">
        <v>3</v>
      </c>
      <c r="I9" s="3">
        <v>4</v>
      </c>
      <c r="J9" s="3">
        <v>6</v>
      </c>
      <c r="K9" s="3">
        <v>2</v>
      </c>
      <c r="L9" s="3">
        <v>0</v>
      </c>
      <c r="M9" s="3">
        <v>3</v>
      </c>
      <c r="N9" s="3">
        <v>2</v>
      </c>
      <c r="O9" s="3">
        <v>4</v>
      </c>
      <c r="P9" s="3">
        <v>3</v>
      </c>
      <c r="Q9" s="3">
        <v>4</v>
      </c>
      <c r="R9" s="3">
        <v>3</v>
      </c>
      <c r="S9" s="3">
        <v>1</v>
      </c>
      <c r="T9" s="3">
        <v>1</v>
      </c>
      <c r="U9" s="3">
        <v>3</v>
      </c>
      <c r="V9" s="3">
        <v>1</v>
      </c>
      <c r="W9" s="3">
        <v>2</v>
      </c>
      <c r="X9" s="3">
        <v>3</v>
      </c>
      <c r="Y9" s="3">
        <v>2</v>
      </c>
      <c r="Z9" s="3">
        <v>2</v>
      </c>
      <c r="AA9" s="3">
        <v>4</v>
      </c>
      <c r="AB9" s="3">
        <v>1</v>
      </c>
      <c r="AC9" s="3">
        <v>4</v>
      </c>
      <c r="AD9" s="3">
        <v>0</v>
      </c>
      <c r="AE9" s="3">
        <v>2</v>
      </c>
      <c r="AF9" s="3">
        <v>3</v>
      </c>
    </row>
    <row r="10" spans="1:32" x14ac:dyDescent="0.25">
      <c r="A10" s="8">
        <v>4</v>
      </c>
      <c r="B10" s="3">
        <v>3</v>
      </c>
      <c r="C10" s="3">
        <v>2</v>
      </c>
      <c r="D10" s="3">
        <v>2</v>
      </c>
      <c r="E10" s="3">
        <v>1</v>
      </c>
      <c r="F10" s="3">
        <v>2</v>
      </c>
      <c r="G10" s="3">
        <v>4</v>
      </c>
      <c r="H10" s="3">
        <v>5</v>
      </c>
      <c r="I10" s="3">
        <v>2</v>
      </c>
      <c r="J10" s="3">
        <v>1</v>
      </c>
      <c r="K10" s="3">
        <v>2</v>
      </c>
      <c r="L10" s="3">
        <v>3</v>
      </c>
      <c r="M10" s="3">
        <v>2</v>
      </c>
      <c r="N10" s="3">
        <v>0</v>
      </c>
      <c r="O10" s="3">
        <v>3</v>
      </c>
      <c r="P10" s="3">
        <v>4</v>
      </c>
      <c r="Q10" s="3">
        <v>3</v>
      </c>
      <c r="R10" s="3">
        <v>4</v>
      </c>
      <c r="S10" s="3">
        <v>1</v>
      </c>
      <c r="T10" s="3">
        <v>4</v>
      </c>
      <c r="U10" s="3">
        <v>2</v>
      </c>
      <c r="V10" s="3">
        <v>3</v>
      </c>
      <c r="W10" s="3">
        <v>5</v>
      </c>
      <c r="X10" s="3">
        <v>3</v>
      </c>
      <c r="Y10" s="3">
        <v>4</v>
      </c>
      <c r="Z10" s="3">
        <v>2</v>
      </c>
      <c r="AA10" s="3">
        <v>3</v>
      </c>
      <c r="AB10" s="3">
        <v>6</v>
      </c>
      <c r="AC10" s="3">
        <v>2</v>
      </c>
      <c r="AD10" s="3">
        <v>1</v>
      </c>
      <c r="AE10" s="3">
        <v>0</v>
      </c>
      <c r="AF10" s="3">
        <v>5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1</v>
      </c>
      <c r="F11" s="3">
        <v>2</v>
      </c>
      <c r="G11" s="3">
        <v>1</v>
      </c>
      <c r="H11" s="3">
        <v>0</v>
      </c>
      <c r="I11" s="3">
        <v>0</v>
      </c>
      <c r="J11" s="3">
        <v>1</v>
      </c>
      <c r="K11" s="3">
        <v>2</v>
      </c>
      <c r="L11" s="3">
        <v>2</v>
      </c>
      <c r="M11" s="3">
        <v>0</v>
      </c>
      <c r="N11" s="3">
        <v>1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  <c r="T11" s="3">
        <v>3</v>
      </c>
      <c r="U11" s="3">
        <v>2</v>
      </c>
      <c r="V11" s="3">
        <v>2</v>
      </c>
      <c r="W11" s="3">
        <v>1</v>
      </c>
      <c r="X11" s="3">
        <v>0</v>
      </c>
      <c r="Y11" s="3">
        <v>1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6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3.375</v>
      </c>
      <c r="C14" s="18">
        <v>3.125</v>
      </c>
      <c r="D14" s="18">
        <v>2.875</v>
      </c>
      <c r="E14" s="18">
        <v>2.125</v>
      </c>
      <c r="F14" s="18">
        <v>3.25</v>
      </c>
      <c r="G14" s="18">
        <v>3.5</v>
      </c>
      <c r="H14" s="18">
        <v>3.625</v>
      </c>
      <c r="I14" s="18">
        <v>3</v>
      </c>
      <c r="J14" s="18">
        <v>3.375</v>
      </c>
      <c r="K14" s="18">
        <v>3.5</v>
      </c>
      <c r="L14" s="18">
        <v>3.375</v>
      </c>
      <c r="M14" s="18">
        <v>2.625</v>
      </c>
      <c r="N14" s="18">
        <v>2.4285714285714284</v>
      </c>
      <c r="O14" s="18">
        <v>3.625</v>
      </c>
      <c r="P14" s="18">
        <v>3.375</v>
      </c>
      <c r="Q14" s="18">
        <v>3.625</v>
      </c>
      <c r="R14" s="18">
        <v>3.375</v>
      </c>
      <c r="S14" s="18">
        <v>1.875</v>
      </c>
      <c r="T14" s="18">
        <v>4.25</v>
      </c>
      <c r="U14" s="18">
        <v>3.8571428571428572</v>
      </c>
      <c r="V14" s="18">
        <v>3.5</v>
      </c>
      <c r="W14" s="18">
        <v>3.875</v>
      </c>
      <c r="X14" s="18">
        <v>3.125</v>
      </c>
      <c r="Y14" s="18">
        <v>3.625</v>
      </c>
      <c r="Z14" s="18">
        <v>2.7142857142857144</v>
      </c>
      <c r="AA14" s="18">
        <v>3.25</v>
      </c>
      <c r="AB14" s="18">
        <v>3.5</v>
      </c>
      <c r="AC14" s="18">
        <v>3</v>
      </c>
      <c r="AD14" s="18">
        <v>3</v>
      </c>
      <c r="AE14" s="18">
        <v>2.2000000000000002</v>
      </c>
      <c r="AF14" s="18">
        <v>3.625</v>
      </c>
    </row>
    <row r="15" spans="1:32" x14ac:dyDescent="0.25">
      <c r="A15" s="5" t="s">
        <v>38</v>
      </c>
      <c r="B15" s="18">
        <v>1.0606601717798212</v>
      </c>
      <c r="C15" s="18">
        <v>0.64086994446165568</v>
      </c>
      <c r="D15" s="18">
        <v>1.4577379737113252</v>
      </c>
      <c r="E15" s="18">
        <v>1.5526475085202969</v>
      </c>
      <c r="F15" s="18">
        <v>1.4880476182856899</v>
      </c>
      <c r="G15" s="18">
        <v>1.0690449676496976</v>
      </c>
      <c r="H15" s="18">
        <v>0.51754916950676566</v>
      </c>
      <c r="I15" s="18">
        <v>0.7559289460184544</v>
      </c>
      <c r="J15" s="18">
        <v>0.74402380914284494</v>
      </c>
      <c r="K15" s="18">
        <v>1.1952286093343936</v>
      </c>
      <c r="L15" s="18">
        <v>1.5059406173077154</v>
      </c>
      <c r="M15" s="18">
        <v>1.1877349391654208</v>
      </c>
      <c r="N15" s="18">
        <v>1.3972762620115438</v>
      </c>
      <c r="O15" s="18">
        <v>0.74402380914284494</v>
      </c>
      <c r="P15" s="18">
        <v>0.74402380914284494</v>
      </c>
      <c r="Q15" s="18">
        <v>0.74402380914284494</v>
      </c>
      <c r="R15" s="18">
        <v>0.74402380914284494</v>
      </c>
      <c r="S15" s="18">
        <v>1.1259916264596033</v>
      </c>
      <c r="T15" s="18">
        <v>0.70710678118654757</v>
      </c>
      <c r="U15" s="18">
        <v>0.89973541084243769</v>
      </c>
      <c r="V15" s="18">
        <v>1.4142135623730951</v>
      </c>
      <c r="W15" s="18">
        <v>0.64086994446165568</v>
      </c>
      <c r="X15" s="18">
        <v>0.83452296039628016</v>
      </c>
      <c r="Y15" s="18">
        <v>0.91612538131290433</v>
      </c>
      <c r="Z15" s="18">
        <v>1.1126972805283737</v>
      </c>
      <c r="AA15" s="18">
        <v>0.70710678118654757</v>
      </c>
      <c r="AB15" s="18">
        <v>1.0690449676496976</v>
      </c>
      <c r="AC15" s="18">
        <v>0.7559289460184544</v>
      </c>
      <c r="AD15" s="18">
        <v>1.4142135623730951</v>
      </c>
      <c r="AE15" s="18">
        <v>0.83666002653407567</v>
      </c>
      <c r="AF15" s="18">
        <v>0.51754916950676566</v>
      </c>
    </row>
    <row r="16" spans="1:32" x14ac:dyDescent="0.25">
      <c r="A16" s="5" t="s">
        <v>39</v>
      </c>
      <c r="B16" s="19">
        <v>8</v>
      </c>
      <c r="C16" s="19">
        <v>8</v>
      </c>
      <c r="D16" s="19">
        <v>8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8</v>
      </c>
      <c r="M16" s="19">
        <v>8</v>
      </c>
      <c r="N16" s="19">
        <v>7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7</v>
      </c>
      <c r="V16" s="19">
        <v>8</v>
      </c>
      <c r="W16" s="19">
        <v>8</v>
      </c>
      <c r="X16" s="19">
        <v>8</v>
      </c>
      <c r="Y16" s="19">
        <v>8</v>
      </c>
      <c r="Z16" s="19">
        <v>7</v>
      </c>
      <c r="AA16" s="19">
        <v>8</v>
      </c>
      <c r="AB16" s="19">
        <v>8</v>
      </c>
      <c r="AC16" s="19">
        <v>8</v>
      </c>
      <c r="AD16" s="19">
        <v>2</v>
      </c>
      <c r="AE16" s="19">
        <v>5</v>
      </c>
      <c r="AF16" s="19">
        <v>8</v>
      </c>
    </row>
    <row r="18" spans="1:2" x14ac:dyDescent="0.25">
      <c r="A18" s="5" t="s">
        <v>132</v>
      </c>
      <c r="B18" s="5">
        <f>SUM(B7:B12)</f>
        <v>8</v>
      </c>
    </row>
    <row r="19" spans="1:2" x14ac:dyDescent="0.25">
      <c r="A19" s="32" t="s">
        <v>143</v>
      </c>
      <c r="B19" s="5">
        <v>22</v>
      </c>
    </row>
    <row r="20" spans="1:2" x14ac:dyDescent="0.25">
      <c r="A20" s="5" t="s">
        <v>134</v>
      </c>
      <c r="B20" s="22">
        <f>B18/B19</f>
        <v>0.36363636363636365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1" t="s">
        <v>125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1</v>
      </c>
      <c r="H7" s="24">
        <v>0</v>
      </c>
      <c r="I7" s="24">
        <v>0</v>
      </c>
      <c r="J7" s="24">
        <v>0</v>
      </c>
      <c r="K7" s="24">
        <v>0</v>
      </c>
      <c r="L7" s="24">
        <v>2</v>
      </c>
      <c r="M7" s="24">
        <v>4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5</v>
      </c>
      <c r="C8" s="24">
        <v>0</v>
      </c>
      <c r="D8" s="24">
        <v>1</v>
      </c>
      <c r="E8" s="24">
        <v>4</v>
      </c>
      <c r="F8" s="24">
        <v>3</v>
      </c>
      <c r="G8" s="24">
        <v>4</v>
      </c>
      <c r="H8" s="24">
        <v>1</v>
      </c>
      <c r="I8" s="24">
        <v>1</v>
      </c>
      <c r="J8" s="24">
        <v>2</v>
      </c>
      <c r="K8" s="24">
        <v>5</v>
      </c>
      <c r="L8" s="24">
        <v>3</v>
      </c>
      <c r="M8" s="24">
        <v>4</v>
      </c>
      <c r="N8" s="24">
        <v>0</v>
      </c>
      <c r="O8" s="24">
        <v>1</v>
      </c>
      <c r="P8" s="24">
        <v>1</v>
      </c>
      <c r="Q8" s="24">
        <v>1</v>
      </c>
      <c r="R8" s="24">
        <v>0</v>
      </c>
      <c r="S8" s="24">
        <v>1</v>
      </c>
      <c r="T8" s="24">
        <v>1</v>
      </c>
      <c r="U8" s="24">
        <v>0</v>
      </c>
      <c r="V8" s="24">
        <v>1</v>
      </c>
      <c r="W8" s="24">
        <v>0</v>
      </c>
      <c r="X8" s="24">
        <v>2</v>
      </c>
      <c r="Y8" s="24">
        <v>1</v>
      </c>
    </row>
    <row r="9" spans="1:25" x14ac:dyDescent="0.25">
      <c r="A9" s="23">
        <v>3</v>
      </c>
      <c r="B9" s="24">
        <v>2</v>
      </c>
      <c r="C9" s="24">
        <v>1</v>
      </c>
      <c r="D9" s="24">
        <v>4</v>
      </c>
      <c r="E9" s="24">
        <v>2</v>
      </c>
      <c r="F9" s="24">
        <v>3</v>
      </c>
      <c r="G9" s="24">
        <v>4</v>
      </c>
      <c r="H9" s="24">
        <v>7</v>
      </c>
      <c r="I9" s="24">
        <v>6</v>
      </c>
      <c r="J9" s="24">
        <v>6</v>
      </c>
      <c r="K9" s="24">
        <v>3</v>
      </c>
      <c r="L9" s="24">
        <v>2</v>
      </c>
      <c r="M9" s="24">
        <v>3</v>
      </c>
      <c r="N9" s="24">
        <v>6</v>
      </c>
      <c r="O9" s="24">
        <v>3</v>
      </c>
      <c r="P9" s="24">
        <v>2</v>
      </c>
      <c r="Q9" s="24">
        <v>2</v>
      </c>
      <c r="R9" s="24">
        <v>1</v>
      </c>
      <c r="S9" s="24">
        <v>1</v>
      </c>
      <c r="T9" s="24">
        <v>1</v>
      </c>
      <c r="U9" s="24">
        <v>4</v>
      </c>
      <c r="V9" s="24">
        <v>3</v>
      </c>
      <c r="W9" s="24">
        <v>4</v>
      </c>
      <c r="X9" s="24">
        <v>5</v>
      </c>
      <c r="Y9" s="24">
        <v>6</v>
      </c>
    </row>
    <row r="10" spans="1:25" x14ac:dyDescent="0.25">
      <c r="A10" s="23">
        <v>4</v>
      </c>
      <c r="B10" s="24">
        <v>5</v>
      </c>
      <c r="C10" s="24">
        <v>6</v>
      </c>
      <c r="D10" s="24">
        <v>7</v>
      </c>
      <c r="E10" s="24">
        <v>5</v>
      </c>
      <c r="F10" s="24">
        <v>5</v>
      </c>
      <c r="G10" s="24">
        <v>3</v>
      </c>
      <c r="H10" s="24">
        <v>2</v>
      </c>
      <c r="I10" s="24">
        <v>4</v>
      </c>
      <c r="J10" s="24">
        <v>3</v>
      </c>
      <c r="K10" s="24">
        <v>3</v>
      </c>
      <c r="L10" s="24">
        <v>3</v>
      </c>
      <c r="M10" s="24">
        <v>1</v>
      </c>
      <c r="N10" s="24">
        <v>6</v>
      </c>
      <c r="O10" s="24">
        <v>4</v>
      </c>
      <c r="P10" s="24">
        <v>5</v>
      </c>
      <c r="Q10" s="24">
        <v>4</v>
      </c>
      <c r="R10" s="24">
        <v>5</v>
      </c>
      <c r="S10" s="24">
        <v>6</v>
      </c>
      <c r="T10" s="24">
        <v>6</v>
      </c>
      <c r="U10" s="24">
        <v>4</v>
      </c>
      <c r="V10" s="24">
        <v>4</v>
      </c>
      <c r="W10" s="24">
        <v>5</v>
      </c>
      <c r="X10" s="24">
        <v>3</v>
      </c>
      <c r="Y10" s="24">
        <v>4</v>
      </c>
    </row>
    <row r="11" spans="1:25" x14ac:dyDescent="0.25">
      <c r="A11" s="23">
        <v>5</v>
      </c>
      <c r="B11" s="24">
        <v>0</v>
      </c>
      <c r="C11" s="24">
        <v>5</v>
      </c>
      <c r="D11" s="24">
        <v>0</v>
      </c>
      <c r="E11" s="24">
        <v>1</v>
      </c>
      <c r="F11" s="24">
        <v>1</v>
      </c>
      <c r="G11" s="24">
        <v>0</v>
      </c>
      <c r="H11" s="24">
        <v>2</v>
      </c>
      <c r="I11" s="24">
        <v>1</v>
      </c>
      <c r="J11" s="24">
        <v>1</v>
      </c>
      <c r="K11" s="24">
        <v>1</v>
      </c>
      <c r="L11" s="24">
        <v>1</v>
      </c>
      <c r="M11" s="24">
        <v>0</v>
      </c>
      <c r="N11" s="24">
        <v>0</v>
      </c>
      <c r="O11" s="24">
        <v>3</v>
      </c>
      <c r="P11" s="24">
        <v>3</v>
      </c>
      <c r="Q11" s="24">
        <v>3</v>
      </c>
      <c r="R11" s="24">
        <v>4</v>
      </c>
      <c r="S11" s="24">
        <v>4</v>
      </c>
      <c r="T11" s="24">
        <v>4</v>
      </c>
      <c r="U11" s="24">
        <v>4</v>
      </c>
      <c r="V11" s="24">
        <v>3</v>
      </c>
      <c r="W11" s="24">
        <v>3</v>
      </c>
      <c r="X11" s="24">
        <v>2</v>
      </c>
      <c r="Y11" s="24">
        <v>1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1</v>
      </c>
      <c r="M12" s="24">
        <v>0</v>
      </c>
      <c r="N12" s="24">
        <v>0</v>
      </c>
      <c r="O12" s="24">
        <v>1</v>
      </c>
      <c r="P12" s="24">
        <v>1</v>
      </c>
      <c r="Q12" s="24">
        <v>2</v>
      </c>
      <c r="R12" s="24">
        <v>2</v>
      </c>
      <c r="S12" s="24">
        <v>0</v>
      </c>
      <c r="T12" s="24">
        <v>0</v>
      </c>
      <c r="U12" s="24">
        <v>0</v>
      </c>
      <c r="V12" s="24">
        <v>1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</v>
      </c>
      <c r="C14" s="28">
        <v>4.333333333333333</v>
      </c>
      <c r="D14" s="28">
        <v>3.5</v>
      </c>
      <c r="E14" s="28">
        <v>3.25</v>
      </c>
      <c r="F14" s="28">
        <v>3.3333333333333335</v>
      </c>
      <c r="G14" s="28">
        <v>2.75</v>
      </c>
      <c r="H14" s="28">
        <v>3.4166666666666665</v>
      </c>
      <c r="I14" s="28">
        <v>3.4166666666666665</v>
      </c>
      <c r="J14" s="28">
        <v>3.25</v>
      </c>
      <c r="K14" s="28">
        <v>3</v>
      </c>
      <c r="L14" s="28">
        <v>2.8181818181818183</v>
      </c>
      <c r="M14" s="28">
        <v>2.0833333333333335</v>
      </c>
      <c r="N14" s="28">
        <v>3.5</v>
      </c>
      <c r="O14" s="28">
        <v>3.8181818181818183</v>
      </c>
      <c r="P14" s="28">
        <v>3.9090909090909092</v>
      </c>
      <c r="Q14" s="28">
        <v>3.9</v>
      </c>
      <c r="R14" s="28">
        <v>4.3</v>
      </c>
      <c r="S14" s="28">
        <v>4.083333333333333</v>
      </c>
      <c r="T14" s="28">
        <v>4.083333333333333</v>
      </c>
      <c r="U14" s="28">
        <v>4</v>
      </c>
      <c r="V14" s="28">
        <v>3.8181818181818183</v>
      </c>
      <c r="W14" s="28">
        <v>3.9166666666666665</v>
      </c>
      <c r="X14" s="28">
        <v>3.4166666666666665</v>
      </c>
      <c r="Y14" s="28">
        <v>3.4166666666666665</v>
      </c>
    </row>
    <row r="15" spans="1:25" x14ac:dyDescent="0.25">
      <c r="A15" s="27" t="s">
        <v>38</v>
      </c>
      <c r="B15" s="28">
        <v>0.95346258924559235</v>
      </c>
      <c r="C15" s="28">
        <v>0.65133894727892894</v>
      </c>
      <c r="D15" s="28">
        <v>0.67419986246324204</v>
      </c>
      <c r="E15" s="28">
        <v>1.0552897060221726</v>
      </c>
      <c r="F15" s="28">
        <v>0.98473192783466146</v>
      </c>
      <c r="G15" s="28">
        <v>0.96530729916342273</v>
      </c>
      <c r="H15" s="28">
        <v>0.90033663737851954</v>
      </c>
      <c r="I15" s="28">
        <v>0.79296146109875854</v>
      </c>
      <c r="J15" s="28">
        <v>0.8660254037844386</v>
      </c>
      <c r="K15" s="28">
        <v>1.044465935734187</v>
      </c>
      <c r="L15" s="28">
        <v>1.3280197150781927</v>
      </c>
      <c r="M15" s="28">
        <v>0.99620491989562177</v>
      </c>
      <c r="N15" s="28">
        <v>0.5222329678670935</v>
      </c>
      <c r="O15" s="28">
        <v>0.98164981721404232</v>
      </c>
      <c r="P15" s="28">
        <v>0.94387980744853883</v>
      </c>
      <c r="Q15" s="28">
        <v>0.99442892601175348</v>
      </c>
      <c r="R15" s="28">
        <v>0.6749485577105524</v>
      </c>
      <c r="S15" s="28">
        <v>0.90033663737851954</v>
      </c>
      <c r="T15" s="28">
        <v>0.90033663737851954</v>
      </c>
      <c r="U15" s="28">
        <v>0.85280286542244177</v>
      </c>
      <c r="V15" s="28">
        <v>0.98164981721404232</v>
      </c>
      <c r="W15" s="28">
        <v>0.79296146109875854</v>
      </c>
      <c r="X15" s="28">
        <v>0.99620491989562143</v>
      </c>
      <c r="Y15" s="28">
        <v>0.79296146109875854</v>
      </c>
    </row>
    <row r="16" spans="1:25" x14ac:dyDescent="0.25">
      <c r="A16" s="27" t="s">
        <v>39</v>
      </c>
      <c r="B16" s="29">
        <v>12</v>
      </c>
      <c r="C16" s="29">
        <v>12</v>
      </c>
      <c r="D16" s="29">
        <v>12</v>
      </c>
      <c r="E16" s="29">
        <v>12</v>
      </c>
      <c r="F16" s="29">
        <v>12</v>
      </c>
      <c r="G16" s="29">
        <v>12</v>
      </c>
      <c r="H16" s="29">
        <v>12</v>
      </c>
      <c r="I16" s="29">
        <v>12</v>
      </c>
      <c r="J16" s="29">
        <v>12</v>
      </c>
      <c r="K16" s="29">
        <v>12</v>
      </c>
      <c r="L16" s="29">
        <v>11</v>
      </c>
      <c r="M16" s="29">
        <v>12</v>
      </c>
      <c r="N16" s="29">
        <v>12</v>
      </c>
      <c r="O16" s="29">
        <v>11</v>
      </c>
      <c r="P16" s="29">
        <v>11</v>
      </c>
      <c r="Q16" s="29">
        <v>10</v>
      </c>
      <c r="R16" s="29">
        <v>10</v>
      </c>
      <c r="S16" s="29">
        <v>12</v>
      </c>
      <c r="T16" s="29">
        <v>12</v>
      </c>
      <c r="U16" s="29">
        <v>12</v>
      </c>
      <c r="V16" s="29">
        <v>11</v>
      </c>
      <c r="W16" s="29">
        <v>12</v>
      </c>
      <c r="X16" s="29">
        <v>12</v>
      </c>
      <c r="Y16" s="29">
        <v>12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1" t="s">
        <v>125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2</v>
      </c>
      <c r="R8" s="3">
        <v>0</v>
      </c>
      <c r="S8" s="3">
        <v>2</v>
      </c>
      <c r="T8" s="3">
        <v>0</v>
      </c>
      <c r="U8" s="3">
        <v>0</v>
      </c>
      <c r="V8" s="3">
        <v>1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1</v>
      </c>
      <c r="AC8" s="3">
        <v>2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3</v>
      </c>
      <c r="C9" s="3">
        <v>3</v>
      </c>
      <c r="D9" s="3">
        <v>1</v>
      </c>
      <c r="E9" s="3">
        <v>1</v>
      </c>
      <c r="F9" s="3">
        <v>0</v>
      </c>
      <c r="G9" s="3">
        <v>1</v>
      </c>
      <c r="H9" s="3">
        <v>3</v>
      </c>
      <c r="I9" s="3">
        <v>2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3</v>
      </c>
      <c r="P9" s="3">
        <v>2</v>
      </c>
      <c r="Q9" s="3">
        <v>2</v>
      </c>
      <c r="R9" s="3">
        <v>2</v>
      </c>
      <c r="S9" s="3">
        <v>0</v>
      </c>
      <c r="T9" s="3">
        <v>2</v>
      </c>
      <c r="U9" s="3">
        <v>2</v>
      </c>
      <c r="V9" s="3">
        <v>2</v>
      </c>
      <c r="W9" s="3">
        <v>1</v>
      </c>
      <c r="X9" s="3">
        <v>3</v>
      </c>
      <c r="Y9" s="3">
        <v>3</v>
      </c>
      <c r="Z9" s="3">
        <v>2</v>
      </c>
      <c r="AA9" s="3">
        <v>2</v>
      </c>
      <c r="AB9" s="3">
        <v>1</v>
      </c>
      <c r="AC9" s="3">
        <v>1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0</v>
      </c>
      <c r="D10" s="3">
        <v>2</v>
      </c>
      <c r="E10" s="3">
        <v>2</v>
      </c>
      <c r="F10" s="3">
        <v>3</v>
      </c>
      <c r="G10" s="3">
        <v>3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1</v>
      </c>
      <c r="N10" s="3">
        <v>2</v>
      </c>
      <c r="O10" s="3">
        <v>1</v>
      </c>
      <c r="P10" s="3">
        <v>1</v>
      </c>
      <c r="Q10" s="3">
        <v>0</v>
      </c>
      <c r="R10" s="3">
        <v>2</v>
      </c>
      <c r="S10" s="3">
        <v>2</v>
      </c>
      <c r="T10" s="3">
        <v>2</v>
      </c>
      <c r="U10" s="3">
        <v>1</v>
      </c>
      <c r="V10" s="3">
        <v>1</v>
      </c>
      <c r="W10" s="3">
        <v>2</v>
      </c>
      <c r="X10" s="3">
        <v>0</v>
      </c>
      <c r="Y10" s="3">
        <v>1</v>
      </c>
      <c r="Z10" s="3">
        <v>2</v>
      </c>
      <c r="AA10" s="3">
        <v>2</v>
      </c>
      <c r="AB10" s="3">
        <v>2</v>
      </c>
      <c r="AC10" s="3">
        <v>1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2.75</v>
      </c>
      <c r="C14" s="18">
        <v>2.75</v>
      </c>
      <c r="D14" s="18">
        <v>3.25</v>
      </c>
      <c r="E14" s="18">
        <v>3.25</v>
      </c>
      <c r="F14" s="18">
        <v>3.5</v>
      </c>
      <c r="G14" s="18">
        <v>3.75</v>
      </c>
      <c r="H14" s="18">
        <v>3.25</v>
      </c>
      <c r="I14" s="18">
        <v>2.75</v>
      </c>
      <c r="J14" s="18">
        <v>3</v>
      </c>
      <c r="K14" s="18">
        <v>2.75</v>
      </c>
      <c r="L14" s="18">
        <v>4</v>
      </c>
      <c r="M14" s="18">
        <v>2.75</v>
      </c>
      <c r="N14" s="18">
        <v>3.5</v>
      </c>
      <c r="O14" s="18">
        <v>3.25</v>
      </c>
      <c r="P14" s="18">
        <v>2.75</v>
      </c>
      <c r="Q14" s="18">
        <v>2.5</v>
      </c>
      <c r="R14" s="18">
        <v>3.5</v>
      </c>
      <c r="S14" s="18">
        <v>3</v>
      </c>
      <c r="T14" s="18">
        <v>3.5</v>
      </c>
      <c r="U14" s="18">
        <v>2.75</v>
      </c>
      <c r="V14" s="18">
        <v>3</v>
      </c>
      <c r="W14" s="18">
        <v>3.25</v>
      </c>
      <c r="X14" s="18">
        <v>2.75</v>
      </c>
      <c r="Y14" s="18">
        <v>3.25</v>
      </c>
      <c r="Z14" s="18">
        <v>3.5</v>
      </c>
      <c r="AA14" s="18">
        <v>3.5</v>
      </c>
      <c r="AB14" s="18">
        <v>3.25</v>
      </c>
      <c r="AC14" s="18">
        <v>2.75</v>
      </c>
      <c r="AD14" s="18">
        <v>4.5</v>
      </c>
      <c r="AE14" s="18">
        <v>4</v>
      </c>
      <c r="AF14" s="18">
        <v>3</v>
      </c>
    </row>
    <row r="15" spans="1:32" x14ac:dyDescent="0.25">
      <c r="A15" s="5" t="s">
        <v>38</v>
      </c>
      <c r="B15" s="18">
        <v>0.5</v>
      </c>
      <c r="C15" s="18">
        <v>0.5</v>
      </c>
      <c r="D15" s="18">
        <v>0.9574271077563381</v>
      </c>
      <c r="E15" s="18">
        <v>0.9574271077563381</v>
      </c>
      <c r="F15" s="18">
        <v>1</v>
      </c>
      <c r="G15" s="18">
        <v>0.5</v>
      </c>
      <c r="H15" s="18">
        <v>0.5</v>
      </c>
      <c r="I15" s="18">
        <v>1.2583057392117916</v>
      </c>
      <c r="J15" s="18">
        <v>0.81649658092772603</v>
      </c>
      <c r="K15" s="18">
        <v>0.9574271077563381</v>
      </c>
      <c r="L15" s="18">
        <v>0.81649658092772603</v>
      </c>
      <c r="M15" s="18">
        <v>1.2583057392117916</v>
      </c>
      <c r="N15" s="18">
        <v>0.57735026918962573</v>
      </c>
      <c r="O15" s="18">
        <v>0.5</v>
      </c>
      <c r="P15" s="18">
        <v>1.2583057392117916</v>
      </c>
      <c r="Q15" s="18">
        <v>0.57735026918962573</v>
      </c>
      <c r="R15" s="18">
        <v>0.57735026918962573</v>
      </c>
      <c r="S15" s="18">
        <v>1.1547005383792515</v>
      </c>
      <c r="T15" s="18">
        <v>0.57735026918962573</v>
      </c>
      <c r="U15" s="18">
        <v>1.2583057392117916</v>
      </c>
      <c r="V15" s="18">
        <v>0.81649658092772603</v>
      </c>
      <c r="W15" s="18">
        <v>0.9574271077563381</v>
      </c>
      <c r="X15" s="18">
        <v>0.5</v>
      </c>
      <c r="Y15" s="18">
        <v>0.5</v>
      </c>
      <c r="Z15" s="18">
        <v>0.57735026918962573</v>
      </c>
      <c r="AA15" s="18">
        <v>0.57735026918962573</v>
      </c>
      <c r="AB15" s="18">
        <v>0.9574271077563381</v>
      </c>
      <c r="AC15" s="18">
        <v>0.9574271077563381</v>
      </c>
      <c r="AD15" s="18">
        <v>0.70710678118654757</v>
      </c>
      <c r="AE15" s="18"/>
      <c r="AF15" s="18">
        <v>0.81649658092772603</v>
      </c>
    </row>
    <row r="16" spans="1:32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4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4</v>
      </c>
      <c r="V16" s="19">
        <v>4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4</v>
      </c>
      <c r="AC16" s="19">
        <v>4</v>
      </c>
      <c r="AD16" s="19">
        <v>2</v>
      </c>
      <c r="AE16" s="19">
        <v>1</v>
      </c>
      <c r="AF16" s="19">
        <v>4</v>
      </c>
    </row>
    <row r="18" spans="1:2" x14ac:dyDescent="0.25">
      <c r="A18" s="5" t="s">
        <v>132</v>
      </c>
      <c r="B18" s="5">
        <f>SUM(B7:B12)</f>
        <v>4</v>
      </c>
    </row>
    <row r="19" spans="1:2" x14ac:dyDescent="0.25">
      <c r="A19" s="32" t="s">
        <v>143</v>
      </c>
      <c r="B19" s="5">
        <v>16</v>
      </c>
    </row>
    <row r="20" spans="1:2" x14ac:dyDescent="0.25">
      <c r="A20" s="5" t="s">
        <v>134</v>
      </c>
      <c r="B20" s="22">
        <f>B18/B19</f>
        <v>0.25</v>
      </c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1" t="s">
        <v>126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1</v>
      </c>
      <c r="E7" s="24">
        <v>1</v>
      </c>
      <c r="F7" s="24">
        <v>0</v>
      </c>
      <c r="G7" s="24">
        <v>1</v>
      </c>
      <c r="H7" s="24">
        <v>0</v>
      </c>
      <c r="I7" s="24">
        <v>0</v>
      </c>
      <c r="J7" s="24">
        <v>1</v>
      </c>
      <c r="K7" s="24">
        <v>0</v>
      </c>
      <c r="L7" s="24">
        <v>1</v>
      </c>
      <c r="M7" s="24">
        <v>1</v>
      </c>
      <c r="N7" s="24">
        <v>0</v>
      </c>
      <c r="O7" s="24">
        <v>1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1</v>
      </c>
      <c r="C8" s="24">
        <v>0</v>
      </c>
      <c r="D8" s="24">
        <v>0</v>
      </c>
      <c r="E8" s="24">
        <v>0</v>
      </c>
      <c r="F8" s="24">
        <v>2</v>
      </c>
      <c r="G8" s="24">
        <v>3</v>
      </c>
      <c r="H8" s="24">
        <v>0</v>
      </c>
      <c r="I8" s="24">
        <v>1</v>
      </c>
      <c r="J8" s="24">
        <v>2</v>
      </c>
      <c r="K8" s="24">
        <v>5</v>
      </c>
      <c r="L8" s="24">
        <v>2</v>
      </c>
      <c r="M8" s="24">
        <v>4</v>
      </c>
      <c r="N8" s="24">
        <v>1</v>
      </c>
      <c r="O8" s="24">
        <v>1</v>
      </c>
      <c r="P8" s="24">
        <v>3</v>
      </c>
      <c r="Q8" s="24">
        <v>0</v>
      </c>
      <c r="R8" s="24">
        <v>0</v>
      </c>
      <c r="S8" s="24">
        <v>1</v>
      </c>
      <c r="T8" s="24">
        <v>1</v>
      </c>
      <c r="U8" s="24">
        <v>0</v>
      </c>
      <c r="V8" s="24">
        <v>0</v>
      </c>
      <c r="W8" s="24">
        <v>0</v>
      </c>
      <c r="X8" s="24">
        <v>2</v>
      </c>
      <c r="Y8" s="24">
        <v>0</v>
      </c>
    </row>
    <row r="9" spans="1:25" x14ac:dyDescent="0.25">
      <c r="A9" s="23">
        <v>3</v>
      </c>
      <c r="B9" s="24">
        <v>3</v>
      </c>
      <c r="C9" s="24">
        <v>0</v>
      </c>
      <c r="D9" s="24">
        <v>3</v>
      </c>
      <c r="E9" s="24">
        <v>5</v>
      </c>
      <c r="F9" s="24">
        <v>2</v>
      </c>
      <c r="G9" s="24">
        <v>6</v>
      </c>
      <c r="H9" s="24">
        <v>8</v>
      </c>
      <c r="I9" s="24">
        <v>6</v>
      </c>
      <c r="J9" s="24">
        <v>7</v>
      </c>
      <c r="K9" s="24">
        <v>5</v>
      </c>
      <c r="L9" s="24">
        <v>3</v>
      </c>
      <c r="M9" s="24">
        <v>4</v>
      </c>
      <c r="N9" s="24">
        <v>6</v>
      </c>
      <c r="O9" s="24">
        <v>3</v>
      </c>
      <c r="P9" s="24">
        <v>3</v>
      </c>
      <c r="Q9" s="24">
        <v>2</v>
      </c>
      <c r="R9" s="24">
        <v>2</v>
      </c>
      <c r="S9" s="24">
        <v>2</v>
      </c>
      <c r="T9" s="24">
        <v>2</v>
      </c>
      <c r="U9" s="24">
        <v>1</v>
      </c>
      <c r="V9" s="24">
        <v>1</v>
      </c>
      <c r="W9" s="24">
        <v>1</v>
      </c>
      <c r="X9" s="24">
        <v>5</v>
      </c>
      <c r="Y9" s="24">
        <v>5</v>
      </c>
    </row>
    <row r="10" spans="1:25" x14ac:dyDescent="0.25">
      <c r="A10" s="23">
        <v>4</v>
      </c>
      <c r="B10" s="24">
        <v>6</v>
      </c>
      <c r="C10" s="24">
        <v>6</v>
      </c>
      <c r="D10" s="24">
        <v>5</v>
      </c>
      <c r="E10" s="24">
        <v>3</v>
      </c>
      <c r="F10" s="24">
        <v>5</v>
      </c>
      <c r="G10" s="24">
        <v>0</v>
      </c>
      <c r="H10" s="24">
        <v>2</v>
      </c>
      <c r="I10" s="24">
        <v>3</v>
      </c>
      <c r="J10" s="24">
        <v>0</v>
      </c>
      <c r="K10" s="24">
        <v>0</v>
      </c>
      <c r="L10" s="24">
        <v>4</v>
      </c>
      <c r="M10" s="24">
        <v>1</v>
      </c>
      <c r="N10" s="24">
        <v>3</v>
      </c>
      <c r="O10" s="24">
        <v>2</v>
      </c>
      <c r="P10" s="24">
        <v>3</v>
      </c>
      <c r="Q10" s="24">
        <v>7</v>
      </c>
      <c r="R10" s="24">
        <v>4</v>
      </c>
      <c r="S10" s="24">
        <v>6</v>
      </c>
      <c r="T10" s="24">
        <v>6</v>
      </c>
      <c r="U10" s="24">
        <v>6</v>
      </c>
      <c r="V10" s="24">
        <v>6</v>
      </c>
      <c r="W10" s="24">
        <v>7</v>
      </c>
      <c r="X10" s="24">
        <v>2</v>
      </c>
      <c r="Y10" s="24">
        <v>4</v>
      </c>
    </row>
    <row r="11" spans="1:25" x14ac:dyDescent="0.25">
      <c r="A11" s="23">
        <v>5</v>
      </c>
      <c r="B11" s="24">
        <v>0</v>
      </c>
      <c r="C11" s="24">
        <v>4</v>
      </c>
      <c r="D11" s="24">
        <v>1</v>
      </c>
      <c r="E11" s="24">
        <v>1</v>
      </c>
      <c r="F11" s="24">
        <v>1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3</v>
      </c>
      <c r="P11" s="24">
        <v>1</v>
      </c>
      <c r="Q11" s="24">
        <v>1</v>
      </c>
      <c r="R11" s="24">
        <v>3</v>
      </c>
      <c r="S11" s="24">
        <v>1</v>
      </c>
      <c r="T11" s="24">
        <v>1</v>
      </c>
      <c r="U11" s="24">
        <v>3</v>
      </c>
      <c r="V11" s="24">
        <v>3</v>
      </c>
      <c r="W11" s="24">
        <v>2</v>
      </c>
      <c r="X11" s="24">
        <v>1</v>
      </c>
      <c r="Y11" s="24">
        <v>1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1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3.5</v>
      </c>
      <c r="C14" s="28">
        <v>4.4000000000000004</v>
      </c>
      <c r="D14" s="28">
        <v>3.5</v>
      </c>
      <c r="E14" s="28">
        <v>3.3</v>
      </c>
      <c r="F14" s="28">
        <v>3.5</v>
      </c>
      <c r="G14" s="28">
        <v>2.5</v>
      </c>
      <c r="H14" s="28">
        <v>3.2</v>
      </c>
      <c r="I14" s="28">
        <v>3.2</v>
      </c>
      <c r="J14" s="28">
        <v>2.6</v>
      </c>
      <c r="K14" s="28">
        <v>2.5</v>
      </c>
      <c r="L14" s="28">
        <v>3</v>
      </c>
      <c r="M14" s="28">
        <v>2.5</v>
      </c>
      <c r="N14" s="28">
        <v>3.2</v>
      </c>
      <c r="O14" s="28">
        <v>3.5</v>
      </c>
      <c r="P14" s="28">
        <v>3.2</v>
      </c>
      <c r="Q14" s="28">
        <v>3.9</v>
      </c>
      <c r="R14" s="28">
        <v>4.1111111111111107</v>
      </c>
      <c r="S14" s="28">
        <v>3.7</v>
      </c>
      <c r="T14" s="28">
        <v>3.7</v>
      </c>
      <c r="U14" s="28">
        <v>4.2</v>
      </c>
      <c r="V14" s="28">
        <v>4.2</v>
      </c>
      <c r="W14" s="28">
        <v>4.0999999999999996</v>
      </c>
      <c r="X14" s="28">
        <v>3.2</v>
      </c>
      <c r="Y14" s="28">
        <v>3.6</v>
      </c>
    </row>
    <row r="15" spans="1:25" x14ac:dyDescent="0.25">
      <c r="A15" s="27" t="s">
        <v>38</v>
      </c>
      <c r="B15" s="28">
        <v>0.70710678118654757</v>
      </c>
      <c r="C15" s="28">
        <v>0.51639777949432286</v>
      </c>
      <c r="D15" s="28">
        <v>1.0801234497346435</v>
      </c>
      <c r="E15" s="28">
        <v>1.05934990547138</v>
      </c>
      <c r="F15" s="28">
        <v>0.97182531580755005</v>
      </c>
      <c r="G15" s="28">
        <v>0.70710678118654757</v>
      </c>
      <c r="H15" s="28">
        <v>0.42163702135578318</v>
      </c>
      <c r="I15" s="28">
        <v>0.63245553203367533</v>
      </c>
      <c r="J15" s="28">
        <v>0.69920589878010153</v>
      </c>
      <c r="K15" s="28">
        <v>0.52704627669472992</v>
      </c>
      <c r="L15" s="28">
        <v>1.0540925533894598</v>
      </c>
      <c r="M15" s="28">
        <v>0.84983658559879749</v>
      </c>
      <c r="N15" s="28">
        <v>0.63245553203367533</v>
      </c>
      <c r="O15" s="28">
        <v>1.35400640077266</v>
      </c>
      <c r="P15" s="28">
        <v>1.0327955589886442</v>
      </c>
      <c r="Q15" s="28">
        <v>0.5676462121975473</v>
      </c>
      <c r="R15" s="28">
        <v>0.78173595997057133</v>
      </c>
      <c r="S15" s="28">
        <v>0.82327260234856425</v>
      </c>
      <c r="T15" s="28">
        <v>0.82327260234856425</v>
      </c>
      <c r="U15" s="28">
        <v>0.63245553203367533</v>
      </c>
      <c r="V15" s="28">
        <v>0.63245553203367533</v>
      </c>
      <c r="W15" s="28">
        <v>0.5676462121975473</v>
      </c>
      <c r="X15" s="28">
        <v>0.91893658347268103</v>
      </c>
      <c r="Y15" s="28">
        <v>0.69920589878010153</v>
      </c>
    </row>
    <row r="16" spans="1:25" x14ac:dyDescent="0.25">
      <c r="A16" s="27" t="s">
        <v>39</v>
      </c>
      <c r="B16" s="29">
        <v>10</v>
      </c>
      <c r="C16" s="29">
        <v>10</v>
      </c>
      <c r="D16" s="29">
        <v>10</v>
      </c>
      <c r="E16" s="29">
        <v>10</v>
      </c>
      <c r="F16" s="29">
        <v>10</v>
      </c>
      <c r="G16" s="29">
        <v>10</v>
      </c>
      <c r="H16" s="29">
        <v>10</v>
      </c>
      <c r="I16" s="29">
        <v>10</v>
      </c>
      <c r="J16" s="29">
        <v>10</v>
      </c>
      <c r="K16" s="29">
        <v>10</v>
      </c>
      <c r="L16" s="29">
        <v>10</v>
      </c>
      <c r="M16" s="29">
        <v>10</v>
      </c>
      <c r="N16" s="29">
        <v>10</v>
      </c>
      <c r="O16" s="29">
        <v>10</v>
      </c>
      <c r="P16" s="29">
        <v>10</v>
      </c>
      <c r="Q16" s="29">
        <v>10</v>
      </c>
      <c r="R16" s="29">
        <v>9</v>
      </c>
      <c r="S16" s="29">
        <v>10</v>
      </c>
      <c r="T16" s="29">
        <v>10</v>
      </c>
      <c r="U16" s="29">
        <v>10</v>
      </c>
      <c r="V16" s="29">
        <v>10</v>
      </c>
      <c r="W16" s="29">
        <v>10</v>
      </c>
      <c r="X16" s="29">
        <v>10</v>
      </c>
      <c r="Y16" s="29"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1" t="s">
        <v>126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23">
        <v>1</v>
      </c>
      <c r="B7" s="24">
        <v>2</v>
      </c>
      <c r="C7" s="24">
        <v>0</v>
      </c>
      <c r="D7" s="24">
        <v>2</v>
      </c>
      <c r="E7" s="24">
        <v>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2</v>
      </c>
      <c r="L7" s="24">
        <v>1</v>
      </c>
      <c r="M7" s="24">
        <v>1</v>
      </c>
      <c r="N7" s="24">
        <v>1</v>
      </c>
      <c r="O7" s="24">
        <v>0</v>
      </c>
      <c r="P7" s="24">
        <v>0</v>
      </c>
      <c r="Q7" s="24">
        <v>0</v>
      </c>
      <c r="R7" s="24">
        <v>1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2</v>
      </c>
      <c r="Y7" s="24">
        <v>2</v>
      </c>
      <c r="Z7" s="24">
        <v>1</v>
      </c>
      <c r="AA7" s="24">
        <v>1</v>
      </c>
      <c r="AB7" s="24">
        <v>1</v>
      </c>
      <c r="AC7" s="24">
        <v>2</v>
      </c>
      <c r="AD7" s="24">
        <v>0</v>
      </c>
      <c r="AE7" s="24">
        <v>1</v>
      </c>
      <c r="AF7" s="24">
        <v>0</v>
      </c>
    </row>
    <row r="8" spans="1:32" x14ac:dyDescent="0.25">
      <c r="A8" s="23">
        <v>2</v>
      </c>
      <c r="B8" s="24">
        <v>2</v>
      </c>
      <c r="C8" s="24">
        <v>1</v>
      </c>
      <c r="D8" s="24">
        <v>2</v>
      </c>
      <c r="E8" s="24">
        <v>2</v>
      </c>
      <c r="F8" s="24">
        <v>0</v>
      </c>
      <c r="G8" s="24">
        <v>0</v>
      </c>
      <c r="H8" s="24">
        <v>2</v>
      </c>
      <c r="I8" s="24">
        <v>2</v>
      </c>
      <c r="J8" s="24">
        <v>1</v>
      </c>
      <c r="K8" s="24">
        <v>1</v>
      </c>
      <c r="L8" s="24">
        <v>1</v>
      </c>
      <c r="M8" s="24">
        <v>2</v>
      </c>
      <c r="N8" s="24">
        <v>2</v>
      </c>
      <c r="O8" s="24">
        <v>2</v>
      </c>
      <c r="P8" s="24">
        <v>1</v>
      </c>
      <c r="Q8" s="24">
        <v>0</v>
      </c>
      <c r="R8" s="24">
        <v>2</v>
      </c>
      <c r="S8" s="24">
        <v>2</v>
      </c>
      <c r="T8" s="24">
        <v>0</v>
      </c>
      <c r="U8" s="24">
        <v>2</v>
      </c>
      <c r="V8" s="24">
        <v>0</v>
      </c>
      <c r="W8" s="24">
        <v>1</v>
      </c>
      <c r="X8" s="24">
        <v>1</v>
      </c>
      <c r="Y8" s="24">
        <v>2</v>
      </c>
      <c r="Z8" s="24">
        <v>1</v>
      </c>
      <c r="AA8" s="24">
        <v>4</v>
      </c>
      <c r="AB8" s="24">
        <v>0</v>
      </c>
      <c r="AC8" s="24">
        <v>0</v>
      </c>
      <c r="AD8" s="24">
        <v>1</v>
      </c>
      <c r="AE8" s="24">
        <v>3</v>
      </c>
      <c r="AF8" s="24">
        <v>2</v>
      </c>
    </row>
    <row r="9" spans="1:32" x14ac:dyDescent="0.25">
      <c r="A9" s="23">
        <v>3</v>
      </c>
      <c r="B9" s="24">
        <v>2</v>
      </c>
      <c r="C9" s="24">
        <v>6</v>
      </c>
      <c r="D9" s="24">
        <v>2</v>
      </c>
      <c r="E9" s="24">
        <v>2</v>
      </c>
      <c r="F9" s="24">
        <v>2</v>
      </c>
      <c r="G9" s="24">
        <v>6</v>
      </c>
      <c r="H9" s="24">
        <v>4</v>
      </c>
      <c r="I9" s="24">
        <v>4</v>
      </c>
      <c r="J9" s="24">
        <v>3</v>
      </c>
      <c r="K9" s="24">
        <v>3</v>
      </c>
      <c r="L9" s="24">
        <v>3</v>
      </c>
      <c r="M9" s="24">
        <v>5</v>
      </c>
      <c r="N9" s="24">
        <v>1</v>
      </c>
      <c r="O9" s="24">
        <v>4</v>
      </c>
      <c r="P9" s="24">
        <v>4</v>
      </c>
      <c r="Q9" s="24">
        <v>7</v>
      </c>
      <c r="R9" s="24">
        <v>2</v>
      </c>
      <c r="S9" s="24">
        <v>1</v>
      </c>
      <c r="T9" s="24">
        <v>4</v>
      </c>
      <c r="U9" s="24">
        <v>5</v>
      </c>
      <c r="V9" s="24">
        <v>4</v>
      </c>
      <c r="W9" s="24">
        <v>1</v>
      </c>
      <c r="X9" s="24">
        <v>1</v>
      </c>
      <c r="Y9" s="24">
        <v>1</v>
      </c>
      <c r="Z9" s="24">
        <v>4</v>
      </c>
      <c r="AA9" s="24">
        <v>2</v>
      </c>
      <c r="AB9" s="24">
        <v>7</v>
      </c>
      <c r="AC9" s="24">
        <v>3</v>
      </c>
      <c r="AD9" s="24">
        <v>4</v>
      </c>
      <c r="AE9" s="24">
        <v>1</v>
      </c>
      <c r="AF9" s="24">
        <v>2</v>
      </c>
    </row>
    <row r="10" spans="1:32" x14ac:dyDescent="0.25">
      <c r="A10" s="23">
        <v>4</v>
      </c>
      <c r="B10" s="24">
        <v>3</v>
      </c>
      <c r="C10" s="24">
        <v>2</v>
      </c>
      <c r="D10" s="24">
        <v>4</v>
      </c>
      <c r="E10" s="24">
        <v>4</v>
      </c>
      <c r="F10" s="24">
        <v>3</v>
      </c>
      <c r="G10" s="24">
        <v>3</v>
      </c>
      <c r="H10" s="24">
        <v>4</v>
      </c>
      <c r="I10" s="24">
        <v>2</v>
      </c>
      <c r="J10" s="24">
        <v>4</v>
      </c>
      <c r="K10" s="24">
        <v>3</v>
      </c>
      <c r="L10" s="24">
        <v>4</v>
      </c>
      <c r="M10" s="24">
        <v>3</v>
      </c>
      <c r="N10" s="24">
        <v>3</v>
      </c>
      <c r="O10" s="24">
        <v>2</v>
      </c>
      <c r="P10" s="24">
        <v>4</v>
      </c>
      <c r="Q10" s="24">
        <v>2</v>
      </c>
      <c r="R10" s="24">
        <v>4</v>
      </c>
      <c r="S10" s="24">
        <v>5</v>
      </c>
      <c r="T10" s="24">
        <v>5</v>
      </c>
      <c r="U10" s="24">
        <v>4</v>
      </c>
      <c r="V10" s="24">
        <v>6</v>
      </c>
      <c r="W10" s="24">
        <v>3</v>
      </c>
      <c r="X10" s="24">
        <v>6</v>
      </c>
      <c r="Y10" s="24">
        <v>6</v>
      </c>
      <c r="Z10" s="24">
        <v>5</v>
      </c>
      <c r="AA10" s="24">
        <v>3</v>
      </c>
      <c r="AB10" s="24">
        <v>2</v>
      </c>
      <c r="AC10" s="24">
        <v>5</v>
      </c>
      <c r="AD10" s="24">
        <v>0</v>
      </c>
      <c r="AE10" s="24">
        <v>3</v>
      </c>
      <c r="AF10" s="24">
        <v>4</v>
      </c>
    </row>
    <row r="11" spans="1:32" x14ac:dyDescent="0.25">
      <c r="A11" s="23">
        <v>5</v>
      </c>
      <c r="B11" s="24">
        <v>2</v>
      </c>
      <c r="C11" s="24">
        <v>2</v>
      </c>
      <c r="D11" s="24">
        <v>1</v>
      </c>
      <c r="E11" s="24">
        <v>2</v>
      </c>
      <c r="F11" s="24">
        <v>6</v>
      </c>
      <c r="G11" s="24">
        <v>3</v>
      </c>
      <c r="H11" s="24">
        <v>2</v>
      </c>
      <c r="I11" s="24">
        <v>4</v>
      </c>
      <c r="J11" s="24">
        <v>2</v>
      </c>
      <c r="K11" s="24">
        <v>3</v>
      </c>
      <c r="L11" s="24">
        <v>3</v>
      </c>
      <c r="M11" s="24">
        <v>1</v>
      </c>
      <c r="N11" s="24">
        <v>5</v>
      </c>
      <c r="O11" s="24">
        <v>4</v>
      </c>
      <c r="P11" s="24">
        <v>2</v>
      </c>
      <c r="Q11" s="24">
        <v>2</v>
      </c>
      <c r="R11" s="24">
        <v>3</v>
      </c>
      <c r="S11" s="24">
        <v>4</v>
      </c>
      <c r="T11" s="24">
        <v>3</v>
      </c>
      <c r="U11" s="24">
        <v>1</v>
      </c>
      <c r="V11" s="24">
        <v>2</v>
      </c>
      <c r="W11" s="24">
        <v>7</v>
      </c>
      <c r="X11" s="24">
        <v>2</v>
      </c>
      <c r="Y11" s="24">
        <v>1</v>
      </c>
      <c r="Z11" s="24">
        <v>1</v>
      </c>
      <c r="AA11" s="24">
        <v>2</v>
      </c>
      <c r="AB11" s="24">
        <v>2</v>
      </c>
      <c r="AC11" s="24">
        <v>2</v>
      </c>
      <c r="AD11" s="24">
        <v>3</v>
      </c>
      <c r="AE11" s="24">
        <v>2</v>
      </c>
      <c r="AF11" s="24">
        <v>4</v>
      </c>
    </row>
    <row r="12" spans="1:32" x14ac:dyDescent="0.25">
      <c r="A12" s="23" t="s">
        <v>120</v>
      </c>
      <c r="B12" s="24">
        <v>1</v>
      </c>
      <c r="C12" s="24">
        <v>1</v>
      </c>
      <c r="D12" s="24">
        <v>1</v>
      </c>
      <c r="E12" s="24">
        <v>1</v>
      </c>
      <c r="F12" s="24">
        <v>1</v>
      </c>
      <c r="G12" s="24">
        <v>0</v>
      </c>
      <c r="H12" s="24">
        <v>0</v>
      </c>
      <c r="I12" s="24">
        <v>0</v>
      </c>
      <c r="J12" s="24">
        <v>2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1</v>
      </c>
      <c r="Q12" s="24">
        <v>1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4</v>
      </c>
      <c r="AE12" s="24">
        <v>2</v>
      </c>
      <c r="AF12" s="24">
        <v>0</v>
      </c>
    </row>
    <row r="13" spans="1:32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7" t="s">
        <v>37</v>
      </c>
      <c r="B14" s="28">
        <v>3.0909090909090908</v>
      </c>
      <c r="C14" s="28">
        <v>3.4545454545454546</v>
      </c>
      <c r="D14" s="28">
        <v>3</v>
      </c>
      <c r="E14" s="28">
        <v>3.3636363636363638</v>
      </c>
      <c r="F14" s="28">
        <v>4.3636363636363633</v>
      </c>
      <c r="G14" s="28">
        <v>3.75</v>
      </c>
      <c r="H14" s="28">
        <v>3.5</v>
      </c>
      <c r="I14" s="28">
        <v>3.6666666666666665</v>
      </c>
      <c r="J14" s="28">
        <v>3.7</v>
      </c>
      <c r="K14" s="28">
        <v>3.3333333333333335</v>
      </c>
      <c r="L14" s="28">
        <v>3.5833333333333335</v>
      </c>
      <c r="M14" s="28">
        <v>3.0833333333333335</v>
      </c>
      <c r="N14" s="28">
        <v>3.75</v>
      </c>
      <c r="O14" s="28">
        <v>3.6666666666666665</v>
      </c>
      <c r="P14" s="28">
        <v>3.6363636363636362</v>
      </c>
      <c r="Q14" s="28">
        <v>3.5454545454545454</v>
      </c>
      <c r="R14" s="28">
        <v>3.5</v>
      </c>
      <c r="S14" s="28">
        <v>3.9166666666666665</v>
      </c>
      <c r="T14" s="28">
        <v>3.9166666666666665</v>
      </c>
      <c r="U14" s="28">
        <v>3.3333333333333335</v>
      </c>
      <c r="V14" s="28">
        <v>3.8333333333333335</v>
      </c>
      <c r="W14" s="28">
        <v>4.333333333333333</v>
      </c>
      <c r="X14" s="28">
        <v>3.4166666666666665</v>
      </c>
      <c r="Y14" s="28">
        <v>3.1666666666666665</v>
      </c>
      <c r="Z14" s="28">
        <v>3.3333333333333335</v>
      </c>
      <c r="AA14" s="28">
        <v>3.0833333333333335</v>
      </c>
      <c r="AB14" s="28">
        <v>3.3333333333333335</v>
      </c>
      <c r="AC14" s="28">
        <v>3.4166666666666665</v>
      </c>
      <c r="AD14" s="28">
        <v>3.625</v>
      </c>
      <c r="AE14" s="28">
        <v>3.2</v>
      </c>
      <c r="AF14" s="28">
        <v>3.8333333333333335</v>
      </c>
    </row>
    <row r="15" spans="1:32" x14ac:dyDescent="0.25">
      <c r="A15" s="27" t="s">
        <v>38</v>
      </c>
      <c r="B15" s="28">
        <v>1.4459976109624424</v>
      </c>
      <c r="C15" s="28">
        <v>0.93419873299382716</v>
      </c>
      <c r="D15" s="28">
        <v>1.3416407864998738</v>
      </c>
      <c r="E15" s="28">
        <v>1.2862913567871996</v>
      </c>
      <c r="F15" s="28">
        <v>0.80903983495588971</v>
      </c>
      <c r="G15" s="28">
        <v>0.8660254037844386</v>
      </c>
      <c r="H15" s="28">
        <v>1</v>
      </c>
      <c r="I15" s="28">
        <v>1.154700538379251</v>
      </c>
      <c r="J15" s="28">
        <v>0.94868329805051343</v>
      </c>
      <c r="K15" s="28">
        <v>1.4354811251305466</v>
      </c>
      <c r="L15" s="28">
        <v>1.2401124093721452</v>
      </c>
      <c r="M15" s="28">
        <v>1.083624669450832</v>
      </c>
      <c r="N15" s="28">
        <v>1.4222261679238197</v>
      </c>
      <c r="O15" s="28">
        <v>1.154700538379251</v>
      </c>
      <c r="P15" s="28">
        <v>0.92441627773717472</v>
      </c>
      <c r="Q15" s="28">
        <v>0.82019953226472397</v>
      </c>
      <c r="R15" s="28">
        <v>1.3142574813455419</v>
      </c>
      <c r="S15" s="28">
        <v>1.0836246694508314</v>
      </c>
      <c r="T15" s="28">
        <v>0.79296146109875854</v>
      </c>
      <c r="U15" s="28">
        <v>0.88762536459859409</v>
      </c>
      <c r="V15" s="28">
        <v>0.71774056256527274</v>
      </c>
      <c r="W15" s="28">
        <v>0.98473192783466146</v>
      </c>
      <c r="X15" s="28">
        <v>1.3789543689024488</v>
      </c>
      <c r="Y15" s="28">
        <v>1.3371158468430431</v>
      </c>
      <c r="Z15" s="28">
        <v>1.0730867399773192</v>
      </c>
      <c r="AA15" s="28">
        <v>1.3113721705515067</v>
      </c>
      <c r="AB15" s="28">
        <v>1.0730867399773192</v>
      </c>
      <c r="AC15" s="28">
        <v>1.3113721705515062</v>
      </c>
      <c r="AD15" s="28">
        <v>1.1877349391654208</v>
      </c>
      <c r="AE15" s="28">
        <v>1.3984117975602017</v>
      </c>
      <c r="AF15" s="28">
        <v>1.114640858045425</v>
      </c>
    </row>
    <row r="16" spans="1:32" x14ac:dyDescent="0.25">
      <c r="A16" s="27" t="s">
        <v>39</v>
      </c>
      <c r="B16" s="29">
        <v>11</v>
      </c>
      <c r="C16" s="29">
        <v>11</v>
      </c>
      <c r="D16" s="29">
        <v>11</v>
      </c>
      <c r="E16" s="29">
        <v>11</v>
      </c>
      <c r="F16" s="29">
        <v>11</v>
      </c>
      <c r="G16" s="29">
        <v>12</v>
      </c>
      <c r="H16" s="29">
        <v>12</v>
      </c>
      <c r="I16" s="29">
        <v>12</v>
      </c>
      <c r="J16" s="29">
        <v>10</v>
      </c>
      <c r="K16" s="29">
        <v>12</v>
      </c>
      <c r="L16" s="29">
        <v>12</v>
      </c>
      <c r="M16" s="29">
        <v>12</v>
      </c>
      <c r="N16" s="29">
        <v>12</v>
      </c>
      <c r="O16" s="29">
        <v>12</v>
      </c>
      <c r="P16" s="29">
        <v>11</v>
      </c>
      <c r="Q16" s="29">
        <v>11</v>
      </c>
      <c r="R16" s="29">
        <v>12</v>
      </c>
      <c r="S16" s="29">
        <v>12</v>
      </c>
      <c r="T16" s="29">
        <v>12</v>
      </c>
      <c r="U16" s="29">
        <v>12</v>
      </c>
      <c r="V16" s="29">
        <v>12</v>
      </c>
      <c r="W16" s="29">
        <v>12</v>
      </c>
      <c r="X16" s="29">
        <v>12</v>
      </c>
      <c r="Y16" s="29">
        <v>12</v>
      </c>
      <c r="Z16" s="29">
        <v>12</v>
      </c>
      <c r="AA16" s="29">
        <v>12</v>
      </c>
      <c r="AB16" s="29">
        <v>12</v>
      </c>
      <c r="AC16" s="29">
        <v>12</v>
      </c>
      <c r="AD16" s="29">
        <v>8</v>
      </c>
      <c r="AE16" s="29">
        <v>10</v>
      </c>
      <c r="AF16" s="29">
        <v>12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7" t="s">
        <v>132</v>
      </c>
      <c r="B18" s="27">
        <f>SUM(B7:B12)</f>
        <v>12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x14ac:dyDescent="0.25">
      <c r="A19" s="32" t="s">
        <v>143</v>
      </c>
      <c r="B19" s="27">
        <v>24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7" t="s">
        <v>134</v>
      </c>
      <c r="B20" s="31">
        <f>B18/B19</f>
        <v>0.5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0</v>
      </c>
      <c r="F7" s="24">
        <v>0</v>
      </c>
      <c r="G7" s="24">
        <v>3</v>
      </c>
      <c r="H7" s="24">
        <v>2</v>
      </c>
      <c r="I7" s="24">
        <v>1</v>
      </c>
      <c r="J7" s="24">
        <v>1</v>
      </c>
      <c r="K7" s="24">
        <v>2</v>
      </c>
      <c r="L7" s="24">
        <v>2</v>
      </c>
      <c r="M7" s="24">
        <v>4</v>
      </c>
      <c r="N7" s="24">
        <v>1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0</v>
      </c>
      <c r="D8" s="24">
        <v>3</v>
      </c>
      <c r="E8" s="24">
        <v>1</v>
      </c>
      <c r="F8" s="24">
        <v>2</v>
      </c>
      <c r="G8" s="24">
        <v>6</v>
      </c>
      <c r="H8" s="24">
        <v>2</v>
      </c>
      <c r="I8" s="24">
        <v>3</v>
      </c>
      <c r="J8" s="24">
        <v>5</v>
      </c>
      <c r="K8" s="24">
        <v>4</v>
      </c>
      <c r="L8" s="24">
        <v>3</v>
      </c>
      <c r="M8" s="24">
        <v>8</v>
      </c>
      <c r="N8" s="24">
        <v>1</v>
      </c>
      <c r="O8" s="24">
        <v>0</v>
      </c>
      <c r="P8" s="24">
        <v>0</v>
      </c>
      <c r="Q8" s="24">
        <v>0</v>
      </c>
      <c r="R8" s="24">
        <v>0</v>
      </c>
      <c r="S8" s="24">
        <v>2</v>
      </c>
      <c r="T8" s="24">
        <v>0</v>
      </c>
      <c r="U8" s="24">
        <v>0</v>
      </c>
      <c r="V8" s="24">
        <v>1</v>
      </c>
      <c r="W8" s="24">
        <v>2</v>
      </c>
      <c r="X8" s="24">
        <v>4</v>
      </c>
      <c r="Y8" s="24">
        <v>2</v>
      </c>
    </row>
    <row r="9" spans="1:25" x14ac:dyDescent="0.25">
      <c r="A9" s="23">
        <v>3</v>
      </c>
      <c r="B9" s="24">
        <v>6</v>
      </c>
      <c r="C9" s="24">
        <v>8</v>
      </c>
      <c r="D9" s="24">
        <v>7</v>
      </c>
      <c r="E9" s="24">
        <v>5</v>
      </c>
      <c r="F9" s="24">
        <v>7</v>
      </c>
      <c r="G9" s="24">
        <v>11</v>
      </c>
      <c r="H9" s="24">
        <v>5</v>
      </c>
      <c r="I9" s="24">
        <v>4</v>
      </c>
      <c r="J9" s="24">
        <v>7</v>
      </c>
      <c r="K9" s="24">
        <v>7</v>
      </c>
      <c r="L9" s="24">
        <v>7</v>
      </c>
      <c r="M9" s="24">
        <v>5</v>
      </c>
      <c r="N9" s="24">
        <v>9</v>
      </c>
      <c r="O9" s="24">
        <v>0</v>
      </c>
      <c r="P9" s="24">
        <v>1</v>
      </c>
      <c r="Q9" s="24">
        <v>2</v>
      </c>
      <c r="R9" s="24">
        <v>0</v>
      </c>
      <c r="S9" s="24">
        <v>1</v>
      </c>
      <c r="T9" s="24">
        <v>2</v>
      </c>
      <c r="U9" s="24">
        <v>2</v>
      </c>
      <c r="V9" s="24">
        <v>0</v>
      </c>
      <c r="W9" s="24">
        <v>4</v>
      </c>
      <c r="X9" s="24">
        <v>6</v>
      </c>
      <c r="Y9" s="24">
        <v>5</v>
      </c>
    </row>
    <row r="10" spans="1:25" x14ac:dyDescent="0.25">
      <c r="A10" s="23">
        <v>4</v>
      </c>
      <c r="B10" s="24">
        <v>12</v>
      </c>
      <c r="C10" s="24">
        <v>10</v>
      </c>
      <c r="D10" s="24">
        <v>11</v>
      </c>
      <c r="E10" s="24">
        <v>11</v>
      </c>
      <c r="F10" s="24">
        <v>11</v>
      </c>
      <c r="G10" s="24">
        <v>2</v>
      </c>
      <c r="H10" s="24">
        <v>11</v>
      </c>
      <c r="I10" s="24">
        <v>12</v>
      </c>
      <c r="J10" s="24">
        <v>9</v>
      </c>
      <c r="K10" s="24">
        <v>7</v>
      </c>
      <c r="L10" s="24">
        <v>8</v>
      </c>
      <c r="M10" s="24">
        <v>4</v>
      </c>
      <c r="N10" s="24">
        <v>8</v>
      </c>
      <c r="O10" s="24">
        <v>14</v>
      </c>
      <c r="P10" s="24">
        <v>14</v>
      </c>
      <c r="Q10" s="24">
        <v>16</v>
      </c>
      <c r="R10" s="24">
        <v>15</v>
      </c>
      <c r="S10" s="24">
        <v>12</v>
      </c>
      <c r="T10" s="24">
        <v>11</v>
      </c>
      <c r="U10" s="24">
        <v>12</v>
      </c>
      <c r="V10" s="24">
        <v>12</v>
      </c>
      <c r="W10" s="24">
        <v>8</v>
      </c>
      <c r="X10" s="24">
        <v>9</v>
      </c>
      <c r="Y10" s="24">
        <v>9</v>
      </c>
    </row>
    <row r="11" spans="1:25" x14ac:dyDescent="0.25">
      <c r="A11" s="23">
        <v>5</v>
      </c>
      <c r="B11" s="24">
        <v>2</v>
      </c>
      <c r="C11" s="24">
        <v>4</v>
      </c>
      <c r="D11" s="24">
        <v>1</v>
      </c>
      <c r="E11" s="24">
        <v>5</v>
      </c>
      <c r="F11" s="24">
        <v>1</v>
      </c>
      <c r="G11" s="24">
        <v>0</v>
      </c>
      <c r="H11" s="24">
        <v>2</v>
      </c>
      <c r="I11" s="24">
        <v>2</v>
      </c>
      <c r="J11" s="24">
        <v>0</v>
      </c>
      <c r="K11" s="24">
        <v>2</v>
      </c>
      <c r="L11" s="24">
        <v>2</v>
      </c>
      <c r="M11" s="24">
        <v>1</v>
      </c>
      <c r="N11" s="24">
        <v>2</v>
      </c>
      <c r="O11" s="24">
        <v>8</v>
      </c>
      <c r="P11" s="24">
        <v>6</v>
      </c>
      <c r="Q11" s="24">
        <v>4</v>
      </c>
      <c r="R11" s="24">
        <v>7</v>
      </c>
      <c r="S11" s="24">
        <v>7</v>
      </c>
      <c r="T11" s="24">
        <v>8</v>
      </c>
      <c r="U11" s="24">
        <v>6</v>
      </c>
      <c r="V11" s="24">
        <v>5</v>
      </c>
      <c r="W11" s="24">
        <v>8</v>
      </c>
      <c r="X11" s="24">
        <v>3</v>
      </c>
      <c r="Y11" s="24">
        <v>5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1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1</v>
      </c>
      <c r="O12" s="24">
        <v>0</v>
      </c>
      <c r="P12" s="24">
        <v>1</v>
      </c>
      <c r="Q12" s="24">
        <v>0</v>
      </c>
      <c r="R12" s="24">
        <v>0</v>
      </c>
      <c r="S12" s="24">
        <v>0</v>
      </c>
      <c r="T12" s="24">
        <v>1</v>
      </c>
      <c r="U12" s="24">
        <v>2</v>
      </c>
      <c r="V12" s="24">
        <v>4</v>
      </c>
      <c r="W12" s="24">
        <v>0</v>
      </c>
      <c r="X12" s="24">
        <v>0</v>
      </c>
      <c r="Y12" s="24">
        <v>1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3.6363636363636362</v>
      </c>
      <c r="C14" s="28">
        <v>3.8181818181818183</v>
      </c>
      <c r="D14" s="28">
        <v>3.4545454545454546</v>
      </c>
      <c r="E14" s="28">
        <v>3.9090909090909092</v>
      </c>
      <c r="F14" s="28">
        <v>3.5238095238095237</v>
      </c>
      <c r="G14" s="28">
        <v>2.5454545454545454</v>
      </c>
      <c r="H14" s="28">
        <v>3.4090909090909092</v>
      </c>
      <c r="I14" s="28">
        <v>3.5</v>
      </c>
      <c r="J14" s="28">
        <v>3.0909090909090908</v>
      </c>
      <c r="K14" s="28">
        <v>3.1363636363636362</v>
      </c>
      <c r="L14" s="28">
        <v>3.2272727272727271</v>
      </c>
      <c r="M14" s="28">
        <v>2.5454545454545454</v>
      </c>
      <c r="N14" s="28">
        <v>3.4285714285714284</v>
      </c>
      <c r="O14" s="28">
        <v>4.3636363636363633</v>
      </c>
      <c r="P14" s="28">
        <v>4.2380952380952381</v>
      </c>
      <c r="Q14" s="28">
        <v>4.0909090909090908</v>
      </c>
      <c r="R14" s="28">
        <v>4.3181818181818183</v>
      </c>
      <c r="S14" s="28">
        <v>4.0909090909090908</v>
      </c>
      <c r="T14" s="28">
        <v>4.2857142857142856</v>
      </c>
      <c r="U14" s="28">
        <v>4.2</v>
      </c>
      <c r="V14" s="28">
        <v>4.166666666666667</v>
      </c>
      <c r="W14" s="28">
        <v>4</v>
      </c>
      <c r="X14" s="28">
        <v>3.5</v>
      </c>
      <c r="Y14" s="28">
        <v>3.8095238095238093</v>
      </c>
    </row>
    <row r="15" spans="1:25" x14ac:dyDescent="0.25">
      <c r="A15" s="27" t="s">
        <v>38</v>
      </c>
      <c r="B15" s="28">
        <v>0.78954203395172196</v>
      </c>
      <c r="C15" s="28">
        <v>0.73266399993212161</v>
      </c>
      <c r="D15" s="28">
        <v>0.80043278336949697</v>
      </c>
      <c r="E15" s="28">
        <v>0.81117732833743428</v>
      </c>
      <c r="F15" s="28">
        <v>0.74960306956732914</v>
      </c>
      <c r="G15" s="28">
        <v>0.85786405445777747</v>
      </c>
      <c r="H15" s="28">
        <v>1.09801079485937</v>
      </c>
      <c r="I15" s="28">
        <v>1.0118347314702751</v>
      </c>
      <c r="J15" s="28">
        <v>0.92113237294367645</v>
      </c>
      <c r="K15" s="28">
        <v>1.1252705302431796</v>
      </c>
      <c r="L15" s="28">
        <v>1.1097755320792273</v>
      </c>
      <c r="M15" s="28">
        <v>1.1433981403515172</v>
      </c>
      <c r="N15" s="28">
        <v>0.92582009977255142</v>
      </c>
      <c r="O15" s="28">
        <v>0.49236596391732967</v>
      </c>
      <c r="P15" s="28">
        <v>0.538958431120796</v>
      </c>
      <c r="Q15" s="28">
        <v>0.52636135596781497</v>
      </c>
      <c r="R15" s="28">
        <v>0.47673129462279512</v>
      </c>
      <c r="S15" s="28">
        <v>0.86789789333005818</v>
      </c>
      <c r="T15" s="28">
        <v>0.64365030434678883</v>
      </c>
      <c r="U15" s="28">
        <v>0.61558701125109194</v>
      </c>
      <c r="V15" s="28">
        <v>0.70710678118654757</v>
      </c>
      <c r="W15" s="28">
        <v>0.9759000729485332</v>
      </c>
      <c r="X15" s="28">
        <v>0.96362411165943151</v>
      </c>
      <c r="Y15" s="28">
        <v>0.92838826032256683</v>
      </c>
    </row>
    <row r="16" spans="1:25" x14ac:dyDescent="0.25">
      <c r="A16" s="27" t="s">
        <v>39</v>
      </c>
      <c r="B16" s="29">
        <v>22</v>
      </c>
      <c r="C16" s="29">
        <v>22</v>
      </c>
      <c r="D16" s="29">
        <v>22</v>
      </c>
      <c r="E16" s="29">
        <v>22</v>
      </c>
      <c r="F16" s="29">
        <v>21</v>
      </c>
      <c r="G16" s="29">
        <v>22</v>
      </c>
      <c r="H16" s="29">
        <v>22</v>
      </c>
      <c r="I16" s="29">
        <v>22</v>
      </c>
      <c r="J16" s="29">
        <v>22</v>
      </c>
      <c r="K16" s="29">
        <v>22</v>
      </c>
      <c r="L16" s="29">
        <v>22</v>
      </c>
      <c r="M16" s="29">
        <v>22</v>
      </c>
      <c r="N16" s="29">
        <v>21</v>
      </c>
      <c r="O16" s="29">
        <v>22</v>
      </c>
      <c r="P16" s="29">
        <v>21</v>
      </c>
      <c r="Q16" s="29">
        <v>22</v>
      </c>
      <c r="R16" s="29">
        <v>22</v>
      </c>
      <c r="S16" s="29">
        <v>22</v>
      </c>
      <c r="T16" s="29">
        <v>21</v>
      </c>
      <c r="U16" s="29">
        <v>20</v>
      </c>
      <c r="V16" s="29">
        <v>18</v>
      </c>
      <c r="W16" s="29">
        <v>22</v>
      </c>
      <c r="X16" s="29">
        <v>22</v>
      </c>
      <c r="Y16" s="29">
        <v>21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2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1</v>
      </c>
      <c r="AA8" s="3">
        <v>1</v>
      </c>
      <c r="AB8" s="3">
        <v>1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4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3</v>
      </c>
      <c r="K9" s="3">
        <v>1</v>
      </c>
      <c r="L9" s="3">
        <v>2</v>
      </c>
      <c r="M9" s="3">
        <v>2</v>
      </c>
      <c r="N9" s="3">
        <v>1</v>
      </c>
      <c r="O9" s="3">
        <v>3</v>
      </c>
      <c r="P9" s="3">
        <v>2</v>
      </c>
      <c r="Q9" s="3">
        <v>3</v>
      </c>
      <c r="R9" s="3">
        <v>0</v>
      </c>
      <c r="S9" s="3">
        <v>1</v>
      </c>
      <c r="T9" s="3">
        <v>0</v>
      </c>
      <c r="U9" s="3">
        <v>1</v>
      </c>
      <c r="V9" s="3">
        <v>0</v>
      </c>
      <c r="W9" s="3">
        <v>1</v>
      </c>
      <c r="X9" s="3">
        <v>0</v>
      </c>
      <c r="Y9" s="3">
        <v>1</v>
      </c>
      <c r="Z9" s="3">
        <v>1</v>
      </c>
      <c r="AA9" s="3">
        <v>2</v>
      </c>
      <c r="AB9" s="3">
        <v>1</v>
      </c>
      <c r="AC9" s="3">
        <v>2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1</v>
      </c>
      <c r="C10" s="3">
        <v>0</v>
      </c>
      <c r="D10" s="3">
        <v>2</v>
      </c>
      <c r="E10" s="3">
        <v>1</v>
      </c>
      <c r="F10" s="3">
        <v>0</v>
      </c>
      <c r="G10" s="3">
        <v>3</v>
      </c>
      <c r="H10" s="3">
        <v>2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3</v>
      </c>
      <c r="O10" s="3">
        <v>1</v>
      </c>
      <c r="P10" s="3">
        <v>1</v>
      </c>
      <c r="Q10" s="3">
        <v>1</v>
      </c>
      <c r="R10" s="3">
        <v>3</v>
      </c>
      <c r="S10" s="3">
        <v>0</v>
      </c>
      <c r="T10" s="3">
        <v>3</v>
      </c>
      <c r="U10" s="3">
        <v>3</v>
      </c>
      <c r="V10" s="3">
        <v>3</v>
      </c>
      <c r="W10" s="3">
        <v>2</v>
      </c>
      <c r="X10" s="3">
        <v>3</v>
      </c>
      <c r="Y10" s="3">
        <v>3</v>
      </c>
      <c r="Z10" s="3">
        <v>2</v>
      </c>
      <c r="AA10" s="3">
        <v>0</v>
      </c>
      <c r="AB10" s="3">
        <v>1</v>
      </c>
      <c r="AC10" s="3">
        <v>0</v>
      </c>
      <c r="AD10" s="3">
        <v>1</v>
      </c>
      <c r="AE10" s="3">
        <v>3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3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2</v>
      </c>
      <c r="T11" s="3">
        <v>1</v>
      </c>
      <c r="U11" s="3">
        <v>0</v>
      </c>
      <c r="V11" s="3">
        <v>1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2</v>
      </c>
      <c r="AE11" s="3">
        <v>1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2.75</v>
      </c>
      <c r="C14" s="18">
        <v>3</v>
      </c>
      <c r="D14" s="18">
        <v>3</v>
      </c>
      <c r="E14" s="18">
        <v>4.25</v>
      </c>
      <c r="F14" s="18">
        <v>4.5</v>
      </c>
      <c r="G14" s="18">
        <v>3.75</v>
      </c>
      <c r="H14" s="18">
        <v>3.25</v>
      </c>
      <c r="I14" s="18">
        <v>3.75</v>
      </c>
      <c r="J14" s="18">
        <v>3.25</v>
      </c>
      <c r="K14" s="18">
        <v>2.75</v>
      </c>
      <c r="L14" s="18">
        <v>3.25</v>
      </c>
      <c r="M14" s="18">
        <v>2</v>
      </c>
      <c r="N14" s="18">
        <v>3.75</v>
      </c>
      <c r="O14" s="18">
        <v>3.25</v>
      </c>
      <c r="P14" s="18">
        <v>3</v>
      </c>
      <c r="Q14" s="18">
        <v>3.25</v>
      </c>
      <c r="R14" s="18">
        <v>3.5</v>
      </c>
      <c r="S14" s="18">
        <v>3.75</v>
      </c>
      <c r="T14" s="18">
        <v>4.25</v>
      </c>
      <c r="U14" s="18">
        <v>3.75</v>
      </c>
      <c r="V14" s="18">
        <v>4.25</v>
      </c>
      <c r="W14" s="18">
        <v>4</v>
      </c>
      <c r="X14" s="18">
        <v>3.5</v>
      </c>
      <c r="Y14" s="18">
        <v>3.75</v>
      </c>
      <c r="Z14" s="18">
        <v>3.25</v>
      </c>
      <c r="AA14" s="18">
        <v>3.25</v>
      </c>
      <c r="AB14" s="18">
        <v>3.5</v>
      </c>
      <c r="AC14" s="18">
        <v>3.25</v>
      </c>
      <c r="AD14" s="18">
        <v>4.666666666666667</v>
      </c>
      <c r="AE14" s="18">
        <v>4.25</v>
      </c>
      <c r="AF14" s="18">
        <v>3.5</v>
      </c>
    </row>
    <row r="15" spans="1:32" x14ac:dyDescent="0.25">
      <c r="A15" s="5" t="s">
        <v>38</v>
      </c>
      <c r="B15" s="18">
        <v>0.9574271077563381</v>
      </c>
      <c r="C15" s="18">
        <v>0</v>
      </c>
      <c r="D15" s="18">
        <v>1.1547005383792515</v>
      </c>
      <c r="E15" s="18">
        <v>0.9574271077563381</v>
      </c>
      <c r="F15" s="18">
        <v>1</v>
      </c>
      <c r="G15" s="18">
        <v>0.5</v>
      </c>
      <c r="H15" s="18">
        <v>0.9574271077563381</v>
      </c>
      <c r="I15" s="18">
        <v>0.9574271077563381</v>
      </c>
      <c r="J15" s="18">
        <v>0.5</v>
      </c>
      <c r="K15" s="18">
        <v>0.9574271077563381</v>
      </c>
      <c r="L15" s="18">
        <v>1.2583057392117916</v>
      </c>
      <c r="M15" s="18">
        <v>1.1547005383792515</v>
      </c>
      <c r="N15" s="18">
        <v>0.5</v>
      </c>
      <c r="O15" s="18">
        <v>0.5</v>
      </c>
      <c r="P15" s="18">
        <v>0.81649658092772603</v>
      </c>
      <c r="Q15" s="18">
        <v>0.5</v>
      </c>
      <c r="R15" s="18">
        <v>1</v>
      </c>
      <c r="S15" s="18">
        <v>1.5</v>
      </c>
      <c r="T15" s="18">
        <v>0.5</v>
      </c>
      <c r="U15" s="18">
        <v>0.5</v>
      </c>
      <c r="V15" s="18">
        <v>0.5</v>
      </c>
      <c r="W15" s="18">
        <v>0.81649658092772603</v>
      </c>
      <c r="X15" s="18">
        <v>1</v>
      </c>
      <c r="Y15" s="18">
        <v>0.5</v>
      </c>
      <c r="Z15" s="18">
        <v>0.9574271077563381</v>
      </c>
      <c r="AA15" s="18">
        <v>1.2583057392117916</v>
      </c>
      <c r="AB15" s="18">
        <v>1.2909944487358056</v>
      </c>
      <c r="AC15" s="18">
        <v>1.2583057392117916</v>
      </c>
      <c r="AD15" s="18">
        <v>0.57735026918962784</v>
      </c>
      <c r="AE15" s="18">
        <v>0.5</v>
      </c>
      <c r="AF15" s="18">
        <v>0.57735026918962573</v>
      </c>
    </row>
    <row r="16" spans="1:32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4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4</v>
      </c>
      <c r="V16" s="19">
        <v>4</v>
      </c>
      <c r="W16" s="19">
        <v>4</v>
      </c>
      <c r="X16" s="19">
        <v>4</v>
      </c>
      <c r="Y16" s="19">
        <v>4</v>
      </c>
      <c r="Z16" s="19">
        <v>4</v>
      </c>
      <c r="AA16" s="19">
        <v>4</v>
      </c>
      <c r="AB16" s="19">
        <v>4</v>
      </c>
      <c r="AC16" s="19">
        <v>4</v>
      </c>
      <c r="AD16" s="19">
        <v>3</v>
      </c>
      <c r="AE16" s="19">
        <v>4</v>
      </c>
      <c r="AF16" s="19">
        <v>4</v>
      </c>
    </row>
    <row r="18" spans="1:2" x14ac:dyDescent="0.25">
      <c r="A18" s="5" t="s">
        <v>132</v>
      </c>
      <c r="B18" s="5">
        <f>SUM(B7:B12)</f>
        <v>4</v>
      </c>
    </row>
    <row r="19" spans="1:2" x14ac:dyDescent="0.25">
      <c r="A19" s="32" t="s">
        <v>143</v>
      </c>
      <c r="B19" s="5">
        <v>26</v>
      </c>
    </row>
    <row r="20" spans="1:2" x14ac:dyDescent="0.25">
      <c r="A20" s="5" t="s">
        <v>134</v>
      </c>
      <c r="B20" s="22">
        <f>B18/B19</f>
        <v>0.15384615384615385</v>
      </c>
    </row>
  </sheetData>
  <phoneticPr fontId="0" type="noConversion"/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1" t="s">
        <v>128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1</v>
      </c>
      <c r="G8" s="3">
        <v>4</v>
      </c>
      <c r="H8" s="3">
        <v>3</v>
      </c>
      <c r="I8" s="3">
        <v>0</v>
      </c>
      <c r="J8" s="3">
        <v>2</v>
      </c>
      <c r="K8" s="3">
        <v>3</v>
      </c>
      <c r="L8" s="3">
        <v>2</v>
      </c>
      <c r="M8" s="3">
        <v>2</v>
      </c>
      <c r="N8" s="3">
        <v>2</v>
      </c>
      <c r="O8" s="3">
        <v>2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6</v>
      </c>
      <c r="C9" s="3">
        <v>3</v>
      </c>
      <c r="D9" s="3">
        <v>1</v>
      </c>
      <c r="E9" s="3">
        <v>5</v>
      </c>
      <c r="F9" s="3">
        <v>4</v>
      </c>
      <c r="G9" s="3">
        <v>5</v>
      </c>
      <c r="H9" s="3">
        <v>3</v>
      </c>
      <c r="I9" s="3">
        <v>5</v>
      </c>
      <c r="J9" s="3">
        <v>3</v>
      </c>
      <c r="K9" s="3">
        <v>4</v>
      </c>
      <c r="L9" s="3">
        <v>3</v>
      </c>
      <c r="M9" s="3">
        <v>3</v>
      </c>
      <c r="N9" s="3">
        <v>4</v>
      </c>
      <c r="O9" s="3">
        <v>3</v>
      </c>
      <c r="P9" s="3">
        <v>3</v>
      </c>
      <c r="Q9" s="3">
        <v>2</v>
      </c>
      <c r="R9" s="3">
        <v>2</v>
      </c>
      <c r="S9" s="3">
        <v>1</v>
      </c>
      <c r="T9" s="3">
        <v>2</v>
      </c>
      <c r="U9" s="3">
        <v>2</v>
      </c>
      <c r="V9" s="3">
        <v>3</v>
      </c>
      <c r="W9" s="3">
        <v>4</v>
      </c>
      <c r="X9" s="3">
        <v>5</v>
      </c>
      <c r="Y9" s="3">
        <v>4</v>
      </c>
    </row>
    <row r="10" spans="1:25" x14ac:dyDescent="0.25">
      <c r="A10" s="8">
        <v>4</v>
      </c>
      <c r="B10" s="3">
        <v>3</v>
      </c>
      <c r="C10" s="3">
        <v>4</v>
      </c>
      <c r="D10" s="3">
        <v>5</v>
      </c>
      <c r="E10" s="3">
        <v>2</v>
      </c>
      <c r="F10" s="3">
        <v>4</v>
      </c>
      <c r="G10" s="3">
        <v>2</v>
      </c>
      <c r="H10" s="3">
        <v>3</v>
      </c>
      <c r="I10" s="3">
        <v>3</v>
      </c>
      <c r="J10" s="3">
        <v>4</v>
      </c>
      <c r="K10" s="3">
        <v>3</v>
      </c>
      <c r="L10" s="3">
        <v>3</v>
      </c>
      <c r="M10" s="3">
        <v>4</v>
      </c>
      <c r="N10" s="3">
        <v>4</v>
      </c>
      <c r="O10" s="3">
        <v>2</v>
      </c>
      <c r="P10" s="3">
        <v>4</v>
      </c>
      <c r="Q10" s="3">
        <v>5</v>
      </c>
      <c r="R10" s="3">
        <v>4</v>
      </c>
      <c r="S10" s="3">
        <v>6</v>
      </c>
      <c r="T10" s="3">
        <v>4</v>
      </c>
      <c r="U10" s="3">
        <v>4</v>
      </c>
      <c r="V10" s="3">
        <v>3</v>
      </c>
      <c r="W10" s="3">
        <v>3</v>
      </c>
      <c r="X10" s="3">
        <v>3</v>
      </c>
      <c r="Y10" s="3">
        <v>5</v>
      </c>
    </row>
    <row r="11" spans="1:25" x14ac:dyDescent="0.25">
      <c r="A11" s="8">
        <v>5</v>
      </c>
      <c r="B11" s="3">
        <v>1</v>
      </c>
      <c r="C11" s="3">
        <v>4</v>
      </c>
      <c r="D11" s="3">
        <v>4</v>
      </c>
      <c r="E11" s="3">
        <v>1</v>
      </c>
      <c r="F11" s="3">
        <v>2</v>
      </c>
      <c r="G11" s="3">
        <v>0</v>
      </c>
      <c r="H11" s="3">
        <v>2</v>
      </c>
      <c r="I11" s="3">
        <v>3</v>
      </c>
      <c r="J11" s="3">
        <v>1</v>
      </c>
      <c r="K11" s="3">
        <v>0</v>
      </c>
      <c r="L11" s="3">
        <v>3</v>
      </c>
      <c r="M11" s="3">
        <v>2</v>
      </c>
      <c r="N11" s="3">
        <v>1</v>
      </c>
      <c r="O11" s="3">
        <v>4</v>
      </c>
      <c r="P11" s="3">
        <v>4</v>
      </c>
      <c r="Q11" s="3">
        <v>2</v>
      </c>
      <c r="R11" s="3">
        <v>3</v>
      </c>
      <c r="S11" s="3">
        <v>3</v>
      </c>
      <c r="T11" s="3">
        <v>4</v>
      </c>
      <c r="U11" s="3">
        <v>4</v>
      </c>
      <c r="V11" s="3">
        <v>4</v>
      </c>
      <c r="W11" s="3">
        <v>4</v>
      </c>
      <c r="X11" s="3">
        <v>2</v>
      </c>
      <c r="Y11" s="3">
        <v>2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3.3636363636363638</v>
      </c>
      <c r="C14" s="18">
        <v>4.0909090909090908</v>
      </c>
      <c r="D14" s="18">
        <v>4</v>
      </c>
      <c r="E14" s="18">
        <v>2.9090909090909092</v>
      </c>
      <c r="F14" s="18">
        <v>3.6363636363636362</v>
      </c>
      <c r="G14" s="18">
        <v>2.8181818181818183</v>
      </c>
      <c r="H14" s="18">
        <v>3.3636363636363638</v>
      </c>
      <c r="I14" s="18">
        <v>3.8181818181818183</v>
      </c>
      <c r="J14" s="18">
        <v>3.1818181818181817</v>
      </c>
      <c r="K14" s="18">
        <v>2.8181818181818183</v>
      </c>
      <c r="L14" s="18">
        <v>3.6363636363636362</v>
      </c>
      <c r="M14" s="18">
        <v>3.5454545454545454</v>
      </c>
      <c r="N14" s="18">
        <v>3.3636363636363638</v>
      </c>
      <c r="O14" s="18">
        <v>3.7272727272727271</v>
      </c>
      <c r="P14" s="18">
        <v>4.0909090909090908</v>
      </c>
      <c r="Q14" s="18">
        <v>3.7</v>
      </c>
      <c r="R14" s="18">
        <v>3.6363636363636362</v>
      </c>
      <c r="S14" s="18">
        <v>3.9090909090909092</v>
      </c>
      <c r="T14" s="18">
        <v>3.9090909090909092</v>
      </c>
      <c r="U14" s="18">
        <v>4</v>
      </c>
      <c r="V14" s="18">
        <v>3.8181818181818183</v>
      </c>
      <c r="W14" s="18">
        <v>4</v>
      </c>
      <c r="X14" s="18">
        <v>3.5454545454545454</v>
      </c>
      <c r="Y14" s="18">
        <v>3.8181818181818183</v>
      </c>
    </row>
    <row r="15" spans="1:25" x14ac:dyDescent="0.25">
      <c r="A15" s="5" t="s">
        <v>38</v>
      </c>
      <c r="B15" s="18">
        <v>0.8090398349558906</v>
      </c>
      <c r="C15" s="18">
        <v>0.8312094145936334</v>
      </c>
      <c r="D15" s="18">
        <v>1.1832159566199232</v>
      </c>
      <c r="E15" s="18">
        <v>1.2210278829367864</v>
      </c>
      <c r="F15" s="18">
        <v>0.92441627773717472</v>
      </c>
      <c r="G15" s="18">
        <v>0.75075719352954862</v>
      </c>
      <c r="H15" s="18">
        <v>1.1200649331826502</v>
      </c>
      <c r="I15" s="18">
        <v>0.87386289750530233</v>
      </c>
      <c r="J15" s="18">
        <v>1.1677484162422846</v>
      </c>
      <c r="K15" s="18">
        <v>0.98164981721404299</v>
      </c>
      <c r="L15" s="18">
        <v>1.1200649331826495</v>
      </c>
      <c r="M15" s="18">
        <v>1.0357254813546262</v>
      </c>
      <c r="N15" s="18">
        <v>0.9244162777371755</v>
      </c>
      <c r="O15" s="18">
        <v>1.1908743922772957</v>
      </c>
      <c r="P15" s="18">
        <v>0.8312094145936334</v>
      </c>
      <c r="Q15" s="18">
        <v>1.1595018087284055</v>
      </c>
      <c r="R15" s="18">
        <v>1.286291356787199</v>
      </c>
      <c r="S15" s="18">
        <v>1.1361818036340356</v>
      </c>
      <c r="T15" s="18">
        <v>1.2210278829367864</v>
      </c>
      <c r="U15" s="18">
        <v>1</v>
      </c>
      <c r="V15" s="18">
        <v>1.2504544628399559</v>
      </c>
      <c r="W15" s="18">
        <v>0.89442719099991586</v>
      </c>
      <c r="X15" s="18">
        <v>0.93419873299382716</v>
      </c>
      <c r="Y15" s="18">
        <v>0.75075719352954762</v>
      </c>
    </row>
    <row r="16" spans="1:25" x14ac:dyDescent="0.25">
      <c r="A16" s="5" t="s">
        <v>39</v>
      </c>
      <c r="B16" s="19">
        <v>11</v>
      </c>
      <c r="C16" s="19">
        <v>11</v>
      </c>
      <c r="D16" s="19">
        <v>11</v>
      </c>
      <c r="E16" s="19">
        <v>11</v>
      </c>
      <c r="F16" s="19">
        <v>11</v>
      </c>
      <c r="G16" s="19">
        <v>11</v>
      </c>
      <c r="H16" s="19">
        <v>11</v>
      </c>
      <c r="I16" s="19">
        <v>11</v>
      </c>
      <c r="J16" s="19">
        <v>11</v>
      </c>
      <c r="K16" s="19">
        <v>11</v>
      </c>
      <c r="L16" s="19">
        <v>11</v>
      </c>
      <c r="M16" s="19">
        <v>11</v>
      </c>
      <c r="N16" s="19">
        <v>11</v>
      </c>
      <c r="O16" s="19">
        <v>11</v>
      </c>
      <c r="P16" s="19">
        <v>11</v>
      </c>
      <c r="Q16" s="19">
        <v>10</v>
      </c>
      <c r="R16" s="19">
        <v>11</v>
      </c>
      <c r="S16" s="19">
        <v>11</v>
      </c>
      <c r="T16" s="19">
        <v>11</v>
      </c>
      <c r="U16" s="19">
        <v>11</v>
      </c>
      <c r="V16" s="19">
        <v>11</v>
      </c>
      <c r="W16" s="19">
        <v>11</v>
      </c>
      <c r="X16" s="19">
        <v>11</v>
      </c>
      <c r="Y16" s="19">
        <v>11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1" t="s">
        <v>128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23">
        <v>1</v>
      </c>
      <c r="B7" s="24">
        <v>2</v>
      </c>
      <c r="C7" s="24">
        <v>0</v>
      </c>
      <c r="D7" s="24">
        <v>0</v>
      </c>
      <c r="E7" s="24">
        <v>1</v>
      </c>
      <c r="F7" s="24">
        <v>0</v>
      </c>
      <c r="G7" s="24">
        <v>1</v>
      </c>
      <c r="H7" s="24">
        <v>0</v>
      </c>
      <c r="I7" s="24">
        <v>1</v>
      </c>
      <c r="J7" s="24">
        <v>1</v>
      </c>
      <c r="K7" s="24">
        <v>2</v>
      </c>
      <c r="L7" s="24">
        <v>0</v>
      </c>
      <c r="M7" s="24">
        <v>2</v>
      </c>
      <c r="N7" s="24">
        <v>1</v>
      </c>
      <c r="O7" s="24">
        <v>0</v>
      </c>
      <c r="P7" s="24">
        <v>0</v>
      </c>
      <c r="Q7" s="24">
        <v>0</v>
      </c>
      <c r="R7" s="24">
        <v>0</v>
      </c>
      <c r="S7" s="24">
        <v>2</v>
      </c>
      <c r="T7" s="24">
        <v>0</v>
      </c>
      <c r="U7" s="24">
        <v>0</v>
      </c>
      <c r="V7" s="24">
        <v>1</v>
      </c>
      <c r="W7" s="24">
        <v>1</v>
      </c>
      <c r="X7" s="24">
        <v>1</v>
      </c>
      <c r="Y7" s="24">
        <v>0</v>
      </c>
      <c r="Z7" s="24">
        <v>1</v>
      </c>
      <c r="AA7" s="24">
        <v>1</v>
      </c>
      <c r="AB7" s="24">
        <v>0</v>
      </c>
      <c r="AC7" s="24">
        <v>1</v>
      </c>
      <c r="AD7" s="24">
        <v>0</v>
      </c>
      <c r="AE7" s="24">
        <v>0</v>
      </c>
      <c r="AF7" s="24">
        <v>0</v>
      </c>
    </row>
    <row r="8" spans="1:32" x14ac:dyDescent="0.25">
      <c r="A8" s="23">
        <v>2</v>
      </c>
      <c r="B8" s="24">
        <v>5</v>
      </c>
      <c r="C8" s="24">
        <v>1</v>
      </c>
      <c r="D8" s="24">
        <v>2</v>
      </c>
      <c r="E8" s="24">
        <v>2</v>
      </c>
      <c r="F8" s="24">
        <v>1</v>
      </c>
      <c r="G8" s="24">
        <v>2</v>
      </c>
      <c r="H8" s="24">
        <v>2</v>
      </c>
      <c r="I8" s="24">
        <v>3</v>
      </c>
      <c r="J8" s="24">
        <v>3</v>
      </c>
      <c r="K8" s="24">
        <v>2</v>
      </c>
      <c r="L8" s="24">
        <v>3</v>
      </c>
      <c r="M8" s="24">
        <v>4</v>
      </c>
      <c r="N8" s="24">
        <v>3</v>
      </c>
      <c r="O8" s="24">
        <v>2</v>
      </c>
      <c r="P8" s="24">
        <v>3</v>
      </c>
      <c r="Q8" s="24">
        <v>1</v>
      </c>
      <c r="R8" s="24">
        <v>2</v>
      </c>
      <c r="S8" s="24">
        <v>2</v>
      </c>
      <c r="T8" s="24">
        <v>1</v>
      </c>
      <c r="U8" s="24">
        <v>2</v>
      </c>
      <c r="V8" s="24">
        <v>0</v>
      </c>
      <c r="W8" s="24">
        <v>3</v>
      </c>
      <c r="X8" s="24">
        <v>3</v>
      </c>
      <c r="Y8" s="24">
        <v>1</v>
      </c>
      <c r="Z8" s="24">
        <v>0</v>
      </c>
      <c r="AA8" s="24">
        <v>3</v>
      </c>
      <c r="AB8" s="24">
        <v>1</v>
      </c>
      <c r="AC8" s="24">
        <v>1</v>
      </c>
      <c r="AD8" s="24">
        <v>0</v>
      </c>
      <c r="AE8" s="24">
        <v>0</v>
      </c>
      <c r="AF8" s="24">
        <v>5</v>
      </c>
    </row>
    <row r="9" spans="1:32" x14ac:dyDescent="0.25">
      <c r="A9" s="23">
        <v>3</v>
      </c>
      <c r="B9" s="24">
        <v>1</v>
      </c>
      <c r="C9" s="24">
        <v>5</v>
      </c>
      <c r="D9" s="24">
        <v>3</v>
      </c>
      <c r="E9" s="24">
        <v>2</v>
      </c>
      <c r="F9" s="24">
        <v>4</v>
      </c>
      <c r="G9" s="24">
        <v>4</v>
      </c>
      <c r="H9" s="24">
        <v>2</v>
      </c>
      <c r="I9" s="24">
        <v>1</v>
      </c>
      <c r="J9" s="24">
        <v>1</v>
      </c>
      <c r="K9" s="24">
        <v>2</v>
      </c>
      <c r="L9" s="24">
        <v>2</v>
      </c>
      <c r="M9" s="24">
        <v>1</v>
      </c>
      <c r="N9" s="24">
        <v>2</v>
      </c>
      <c r="O9" s="24">
        <v>4</v>
      </c>
      <c r="P9" s="24">
        <v>4</v>
      </c>
      <c r="Q9" s="24">
        <v>3</v>
      </c>
      <c r="R9" s="24">
        <v>5</v>
      </c>
      <c r="S9" s="24">
        <v>2</v>
      </c>
      <c r="T9" s="24">
        <v>4</v>
      </c>
      <c r="U9" s="24">
        <v>3</v>
      </c>
      <c r="V9" s="24">
        <v>4</v>
      </c>
      <c r="W9" s="24">
        <v>1</v>
      </c>
      <c r="X9" s="24">
        <v>4</v>
      </c>
      <c r="Y9" s="24">
        <v>5</v>
      </c>
      <c r="Z9" s="24">
        <v>6</v>
      </c>
      <c r="AA9" s="24">
        <v>3</v>
      </c>
      <c r="AB9" s="24">
        <v>3</v>
      </c>
      <c r="AC9" s="24">
        <v>3</v>
      </c>
      <c r="AD9" s="24">
        <v>3</v>
      </c>
      <c r="AE9" s="24">
        <v>4</v>
      </c>
      <c r="AF9" s="24">
        <v>3</v>
      </c>
    </row>
    <row r="10" spans="1:32" x14ac:dyDescent="0.25">
      <c r="A10" s="23">
        <v>4</v>
      </c>
      <c r="B10" s="24">
        <v>1</v>
      </c>
      <c r="C10" s="24">
        <v>3</v>
      </c>
      <c r="D10" s="24">
        <v>3</v>
      </c>
      <c r="E10" s="24">
        <v>2</v>
      </c>
      <c r="F10" s="24">
        <v>3</v>
      </c>
      <c r="G10" s="24">
        <v>2</v>
      </c>
      <c r="H10" s="24">
        <v>5</v>
      </c>
      <c r="I10" s="24">
        <v>3</v>
      </c>
      <c r="J10" s="24">
        <v>4</v>
      </c>
      <c r="K10" s="24">
        <v>3</v>
      </c>
      <c r="L10" s="24">
        <v>4</v>
      </c>
      <c r="M10" s="24">
        <v>1</v>
      </c>
      <c r="N10" s="24">
        <v>1</v>
      </c>
      <c r="O10" s="24">
        <v>3</v>
      </c>
      <c r="P10" s="24">
        <v>1</v>
      </c>
      <c r="Q10" s="24">
        <v>5</v>
      </c>
      <c r="R10" s="24">
        <v>2</v>
      </c>
      <c r="S10" s="24">
        <v>3</v>
      </c>
      <c r="T10" s="24">
        <v>4</v>
      </c>
      <c r="U10" s="24">
        <v>4</v>
      </c>
      <c r="V10" s="24">
        <v>3</v>
      </c>
      <c r="W10" s="24">
        <v>4</v>
      </c>
      <c r="X10" s="24">
        <v>0</v>
      </c>
      <c r="Y10" s="24">
        <v>2</v>
      </c>
      <c r="Z10" s="24">
        <v>2</v>
      </c>
      <c r="AA10" s="24">
        <v>2</v>
      </c>
      <c r="AB10" s="24">
        <v>5</v>
      </c>
      <c r="AC10" s="24">
        <v>3</v>
      </c>
      <c r="AD10" s="24">
        <v>2</v>
      </c>
      <c r="AE10" s="24">
        <v>1</v>
      </c>
      <c r="AF10" s="24">
        <v>1</v>
      </c>
    </row>
    <row r="11" spans="1:32" x14ac:dyDescent="0.25">
      <c r="A11" s="23">
        <v>5</v>
      </c>
      <c r="B11" s="24">
        <v>0</v>
      </c>
      <c r="C11" s="24">
        <v>0</v>
      </c>
      <c r="D11" s="24">
        <v>0</v>
      </c>
      <c r="E11" s="24">
        <v>0</v>
      </c>
      <c r="F11" s="24">
        <v>1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1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1</v>
      </c>
      <c r="W11" s="24">
        <v>0</v>
      </c>
      <c r="X11" s="24">
        <v>1</v>
      </c>
      <c r="Y11" s="24">
        <v>1</v>
      </c>
      <c r="Z11" s="24">
        <v>0</v>
      </c>
      <c r="AA11" s="24">
        <v>0</v>
      </c>
      <c r="AB11" s="24">
        <v>0</v>
      </c>
      <c r="AC11" s="24">
        <v>0</v>
      </c>
      <c r="AD11" s="24">
        <v>3</v>
      </c>
      <c r="AE11" s="24">
        <v>0</v>
      </c>
      <c r="AF11" s="24">
        <v>0</v>
      </c>
    </row>
    <row r="12" spans="1:32" x14ac:dyDescent="0.25">
      <c r="A12" s="23" t="s">
        <v>120</v>
      </c>
      <c r="B12" s="24">
        <v>0</v>
      </c>
      <c r="C12" s="24">
        <v>0</v>
      </c>
      <c r="D12" s="24">
        <v>1</v>
      </c>
      <c r="E12" s="24">
        <v>2</v>
      </c>
      <c r="F12" s="24">
        <v>0</v>
      </c>
      <c r="G12" s="24">
        <v>0</v>
      </c>
      <c r="H12" s="24">
        <v>0</v>
      </c>
      <c r="I12" s="24">
        <v>1</v>
      </c>
      <c r="J12" s="24">
        <v>0</v>
      </c>
      <c r="K12" s="24">
        <v>0</v>
      </c>
      <c r="L12" s="24">
        <v>0</v>
      </c>
      <c r="M12" s="24">
        <v>0</v>
      </c>
      <c r="N12" s="24">
        <v>2</v>
      </c>
      <c r="O12" s="24">
        <v>0</v>
      </c>
      <c r="P12" s="24">
        <v>1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1</v>
      </c>
      <c r="AD12" s="24">
        <v>1</v>
      </c>
      <c r="AE12" s="24">
        <v>4</v>
      </c>
      <c r="AF12" s="24">
        <v>0</v>
      </c>
    </row>
    <row r="13" spans="1:32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7" t="s">
        <v>37</v>
      </c>
      <c r="B14" s="28">
        <v>2.1111111111111112</v>
      </c>
      <c r="C14" s="28">
        <v>3.2222222222222223</v>
      </c>
      <c r="D14" s="28">
        <v>3.125</v>
      </c>
      <c r="E14" s="28">
        <v>2.7142857142857144</v>
      </c>
      <c r="F14" s="28">
        <v>3.4444444444444446</v>
      </c>
      <c r="G14" s="28">
        <v>2.7777777777777777</v>
      </c>
      <c r="H14" s="28">
        <v>3.3333333333333335</v>
      </c>
      <c r="I14" s="28">
        <v>2.75</v>
      </c>
      <c r="J14" s="28">
        <v>2.8888888888888888</v>
      </c>
      <c r="K14" s="28">
        <v>2.6666666666666665</v>
      </c>
      <c r="L14" s="28">
        <v>3.1111111111111112</v>
      </c>
      <c r="M14" s="28">
        <v>2.4444444444444446</v>
      </c>
      <c r="N14" s="28">
        <v>2.4285714285714284</v>
      </c>
      <c r="O14" s="28">
        <v>3.1111111111111112</v>
      </c>
      <c r="P14" s="28">
        <v>2.75</v>
      </c>
      <c r="Q14" s="28">
        <v>3.4444444444444446</v>
      </c>
      <c r="R14" s="28">
        <v>3</v>
      </c>
      <c r="S14" s="28">
        <v>2.6666666666666665</v>
      </c>
      <c r="T14" s="28">
        <v>3.3333333333333335</v>
      </c>
      <c r="U14" s="28">
        <v>3.2222222222222223</v>
      </c>
      <c r="V14" s="28">
        <v>3.3333333333333335</v>
      </c>
      <c r="W14" s="28">
        <v>2.8888888888888888</v>
      </c>
      <c r="X14" s="28">
        <v>2.6666666666666665</v>
      </c>
      <c r="Y14" s="28">
        <v>3.3333333333333335</v>
      </c>
      <c r="Z14" s="28">
        <v>3</v>
      </c>
      <c r="AA14" s="28">
        <v>2.6666666666666665</v>
      </c>
      <c r="AB14" s="28">
        <v>3.4444444444444446</v>
      </c>
      <c r="AC14" s="28">
        <v>3</v>
      </c>
      <c r="AD14" s="28">
        <v>4</v>
      </c>
      <c r="AE14" s="28">
        <v>3.2</v>
      </c>
      <c r="AF14" s="28">
        <v>2.5555555555555554</v>
      </c>
    </row>
    <row r="15" spans="1:32" x14ac:dyDescent="0.25">
      <c r="A15" s="27" t="s">
        <v>38</v>
      </c>
      <c r="B15" s="28">
        <v>0.92796072713833677</v>
      </c>
      <c r="C15" s="28">
        <v>0.66666666666666685</v>
      </c>
      <c r="D15" s="28">
        <v>0.83452296039628016</v>
      </c>
      <c r="E15" s="28">
        <v>1.1126972805283737</v>
      </c>
      <c r="F15" s="28">
        <v>0.88191710368819731</v>
      </c>
      <c r="G15" s="28">
        <v>0.97182531580755016</v>
      </c>
      <c r="H15" s="28">
        <v>0.8660254037844386</v>
      </c>
      <c r="I15" s="28">
        <v>1.1649647450214351</v>
      </c>
      <c r="J15" s="28">
        <v>1.1666666666666665</v>
      </c>
      <c r="K15" s="28">
        <v>1.2247448713915889</v>
      </c>
      <c r="L15" s="28">
        <v>0.92796072713833677</v>
      </c>
      <c r="M15" s="28">
        <v>1.3333333333333333</v>
      </c>
      <c r="N15" s="28">
        <v>0.97590007294853331</v>
      </c>
      <c r="O15" s="28">
        <v>0.78173595997057133</v>
      </c>
      <c r="P15" s="28">
        <v>0.70710678118654757</v>
      </c>
      <c r="Q15" s="28">
        <v>0.72648315725677948</v>
      </c>
      <c r="R15" s="28">
        <v>0.70710678118654757</v>
      </c>
      <c r="S15" s="28">
        <v>1.2247448713915889</v>
      </c>
      <c r="T15" s="28">
        <v>0.70710678118654757</v>
      </c>
      <c r="U15" s="28">
        <v>0.83333333333333348</v>
      </c>
      <c r="V15" s="28">
        <v>1.1180339887498949</v>
      </c>
      <c r="W15" s="28">
        <v>1.1666666666666665</v>
      </c>
      <c r="X15" s="28">
        <v>1.1180339887498949</v>
      </c>
      <c r="Y15" s="28">
        <v>0.8660254037844386</v>
      </c>
      <c r="Z15" s="28">
        <v>0.8660254037844386</v>
      </c>
      <c r="AA15" s="28">
        <v>1</v>
      </c>
      <c r="AB15" s="28">
        <v>0.72648315725677948</v>
      </c>
      <c r="AC15" s="28">
        <v>1.0690449676496976</v>
      </c>
      <c r="AD15" s="28">
        <v>0.92582009977255142</v>
      </c>
      <c r="AE15" s="28">
        <v>0.44721359549995715</v>
      </c>
      <c r="AF15" s="28">
        <v>0.72648315725677881</v>
      </c>
    </row>
    <row r="16" spans="1:32" x14ac:dyDescent="0.25">
      <c r="A16" s="27" t="s">
        <v>39</v>
      </c>
      <c r="B16" s="29">
        <v>9</v>
      </c>
      <c r="C16" s="29">
        <v>9</v>
      </c>
      <c r="D16" s="29">
        <v>8</v>
      </c>
      <c r="E16" s="29">
        <v>7</v>
      </c>
      <c r="F16" s="29">
        <v>9</v>
      </c>
      <c r="G16" s="29">
        <v>9</v>
      </c>
      <c r="H16" s="29">
        <v>9</v>
      </c>
      <c r="I16" s="29">
        <v>8</v>
      </c>
      <c r="J16" s="29">
        <v>9</v>
      </c>
      <c r="K16" s="29">
        <v>9</v>
      </c>
      <c r="L16" s="29">
        <v>9</v>
      </c>
      <c r="M16" s="29">
        <v>9</v>
      </c>
      <c r="N16" s="29">
        <v>7</v>
      </c>
      <c r="O16" s="29">
        <v>9</v>
      </c>
      <c r="P16" s="29">
        <v>8</v>
      </c>
      <c r="Q16" s="29">
        <v>9</v>
      </c>
      <c r="R16" s="29">
        <v>9</v>
      </c>
      <c r="S16" s="29">
        <v>9</v>
      </c>
      <c r="T16" s="29">
        <v>9</v>
      </c>
      <c r="U16" s="29">
        <v>9</v>
      </c>
      <c r="V16" s="29">
        <v>9</v>
      </c>
      <c r="W16" s="29">
        <v>9</v>
      </c>
      <c r="X16" s="29">
        <v>9</v>
      </c>
      <c r="Y16" s="29">
        <v>9</v>
      </c>
      <c r="Z16" s="29">
        <v>9</v>
      </c>
      <c r="AA16" s="29">
        <v>9</v>
      </c>
      <c r="AB16" s="29">
        <v>9</v>
      </c>
      <c r="AC16" s="29">
        <v>8</v>
      </c>
      <c r="AD16" s="29">
        <v>8</v>
      </c>
      <c r="AE16" s="29">
        <v>5</v>
      </c>
      <c r="AF16" s="29">
        <v>9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7" t="s">
        <v>132</v>
      </c>
      <c r="B18" s="27">
        <f>SUM(B7:B12)</f>
        <v>9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x14ac:dyDescent="0.25">
      <c r="A19" s="32" t="s">
        <v>143</v>
      </c>
      <c r="B19" s="27">
        <v>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7" t="s">
        <v>134</v>
      </c>
      <c r="B20" s="31">
        <f>B18/B19</f>
        <v>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1" t="s">
        <v>129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3">
        <v>1</v>
      </c>
      <c r="B7" s="24">
        <v>0</v>
      </c>
      <c r="C7" s="24">
        <v>0</v>
      </c>
      <c r="D7" s="24">
        <v>0</v>
      </c>
      <c r="E7" s="24">
        <v>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1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</row>
    <row r="8" spans="1:25" x14ac:dyDescent="0.25">
      <c r="A8" s="23">
        <v>2</v>
      </c>
      <c r="B8" s="24">
        <v>2</v>
      </c>
      <c r="C8" s="24">
        <v>0</v>
      </c>
      <c r="D8" s="24">
        <v>1</v>
      </c>
      <c r="E8" s="24">
        <v>3</v>
      </c>
      <c r="F8" s="24">
        <v>0</v>
      </c>
      <c r="G8" s="24">
        <v>3</v>
      </c>
      <c r="H8" s="24">
        <v>2</v>
      </c>
      <c r="I8" s="24">
        <v>0</v>
      </c>
      <c r="J8" s="24">
        <v>2</v>
      </c>
      <c r="K8" s="24">
        <v>3</v>
      </c>
      <c r="L8" s="24">
        <v>3</v>
      </c>
      <c r="M8" s="24">
        <v>2</v>
      </c>
      <c r="N8" s="24">
        <v>0</v>
      </c>
      <c r="O8" s="24">
        <v>0</v>
      </c>
      <c r="P8" s="24">
        <v>0</v>
      </c>
      <c r="Q8" s="24">
        <v>0</v>
      </c>
      <c r="R8" s="24">
        <v>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</row>
    <row r="9" spans="1:25" x14ac:dyDescent="0.25">
      <c r="A9" s="23">
        <v>3</v>
      </c>
      <c r="B9" s="24">
        <v>5</v>
      </c>
      <c r="C9" s="24">
        <v>2</v>
      </c>
      <c r="D9" s="24">
        <v>0</v>
      </c>
      <c r="E9" s="24">
        <v>4</v>
      </c>
      <c r="F9" s="24">
        <v>7</v>
      </c>
      <c r="G9" s="24">
        <v>8</v>
      </c>
      <c r="H9" s="24">
        <v>5</v>
      </c>
      <c r="I9" s="24">
        <v>7</v>
      </c>
      <c r="J9" s="24">
        <v>6</v>
      </c>
      <c r="K9" s="24">
        <v>4</v>
      </c>
      <c r="L9" s="24">
        <v>3</v>
      </c>
      <c r="M9" s="24">
        <v>3</v>
      </c>
      <c r="N9" s="24">
        <v>7</v>
      </c>
      <c r="O9" s="24">
        <v>2</v>
      </c>
      <c r="P9" s="24">
        <v>3</v>
      </c>
      <c r="Q9" s="24">
        <v>3</v>
      </c>
      <c r="R9" s="24">
        <v>2</v>
      </c>
      <c r="S9" s="24">
        <v>3</v>
      </c>
      <c r="T9" s="24">
        <v>3</v>
      </c>
      <c r="U9" s="24">
        <v>3</v>
      </c>
      <c r="V9" s="24">
        <v>3</v>
      </c>
      <c r="W9" s="24">
        <v>3</v>
      </c>
      <c r="X9" s="24">
        <v>7</v>
      </c>
      <c r="Y9" s="24">
        <v>5</v>
      </c>
    </row>
    <row r="10" spans="1:25" x14ac:dyDescent="0.25">
      <c r="A10" s="23">
        <v>4</v>
      </c>
      <c r="B10" s="24">
        <v>4</v>
      </c>
      <c r="C10" s="24">
        <v>5</v>
      </c>
      <c r="D10" s="24">
        <v>4</v>
      </c>
      <c r="E10" s="24">
        <v>2</v>
      </c>
      <c r="F10" s="24">
        <v>3</v>
      </c>
      <c r="G10" s="24">
        <v>1</v>
      </c>
      <c r="H10" s="24">
        <v>6</v>
      </c>
      <c r="I10" s="24">
        <v>6</v>
      </c>
      <c r="J10" s="24">
        <v>4</v>
      </c>
      <c r="K10" s="24">
        <v>4</v>
      </c>
      <c r="L10" s="24">
        <v>6</v>
      </c>
      <c r="M10" s="24">
        <v>4</v>
      </c>
      <c r="N10" s="24">
        <v>6</v>
      </c>
      <c r="O10" s="24">
        <v>3</v>
      </c>
      <c r="P10" s="24">
        <v>4</v>
      </c>
      <c r="Q10" s="24">
        <v>3</v>
      </c>
      <c r="R10" s="24">
        <v>3</v>
      </c>
      <c r="S10" s="24">
        <v>3</v>
      </c>
      <c r="T10" s="24">
        <v>3</v>
      </c>
      <c r="U10" s="24">
        <v>3</v>
      </c>
      <c r="V10" s="24">
        <v>2</v>
      </c>
      <c r="W10" s="24">
        <v>5</v>
      </c>
      <c r="X10" s="24">
        <v>5</v>
      </c>
      <c r="Y10" s="24">
        <v>5</v>
      </c>
    </row>
    <row r="11" spans="1:25" x14ac:dyDescent="0.25">
      <c r="A11" s="23">
        <v>5</v>
      </c>
      <c r="B11" s="24">
        <v>2</v>
      </c>
      <c r="C11" s="24">
        <v>6</v>
      </c>
      <c r="D11" s="24">
        <v>8</v>
      </c>
      <c r="E11" s="24">
        <v>3</v>
      </c>
      <c r="F11" s="24">
        <v>3</v>
      </c>
      <c r="G11" s="24">
        <v>1</v>
      </c>
      <c r="H11" s="24">
        <v>0</v>
      </c>
      <c r="I11" s="24">
        <v>0</v>
      </c>
      <c r="J11" s="24">
        <v>1</v>
      </c>
      <c r="K11" s="24">
        <v>2</v>
      </c>
      <c r="L11" s="24">
        <v>1</v>
      </c>
      <c r="M11" s="24">
        <v>2</v>
      </c>
      <c r="N11" s="24">
        <v>0</v>
      </c>
      <c r="O11" s="24">
        <v>7</v>
      </c>
      <c r="P11" s="24">
        <v>5</v>
      </c>
      <c r="Q11" s="24">
        <v>6</v>
      </c>
      <c r="R11" s="24">
        <v>6</v>
      </c>
      <c r="S11" s="24">
        <v>7</v>
      </c>
      <c r="T11" s="24">
        <v>7</v>
      </c>
      <c r="U11" s="24">
        <v>7</v>
      </c>
      <c r="V11" s="24">
        <v>8</v>
      </c>
      <c r="W11" s="24">
        <v>5</v>
      </c>
      <c r="X11" s="24">
        <v>1</v>
      </c>
      <c r="Y11" s="24">
        <v>3</v>
      </c>
    </row>
    <row r="12" spans="1:25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1</v>
      </c>
      <c r="N12" s="24">
        <v>0</v>
      </c>
      <c r="O12" s="24">
        <v>1</v>
      </c>
      <c r="P12" s="24">
        <v>1</v>
      </c>
      <c r="Q12" s="24">
        <v>1</v>
      </c>
      <c r="R12" s="24">
        <v>1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</row>
    <row r="13" spans="1:25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x14ac:dyDescent="0.25">
      <c r="A14" s="27" t="s">
        <v>37</v>
      </c>
      <c r="B14" s="28">
        <v>3.4615384615384617</v>
      </c>
      <c r="C14" s="28">
        <v>4.3076923076923075</v>
      </c>
      <c r="D14" s="28">
        <v>4.4615384615384617</v>
      </c>
      <c r="E14" s="28">
        <v>3.2307692307692308</v>
      </c>
      <c r="F14" s="28">
        <v>3.6923076923076925</v>
      </c>
      <c r="G14" s="28">
        <v>3</v>
      </c>
      <c r="H14" s="28">
        <v>3.3076923076923075</v>
      </c>
      <c r="I14" s="28">
        <v>3.4615384615384617</v>
      </c>
      <c r="J14" s="28">
        <v>3.3076923076923075</v>
      </c>
      <c r="K14" s="28">
        <v>3.3846153846153846</v>
      </c>
      <c r="L14" s="28">
        <v>3.3846153846153846</v>
      </c>
      <c r="M14" s="28">
        <v>3.3333333333333335</v>
      </c>
      <c r="N14" s="28">
        <v>3.4615384615384617</v>
      </c>
      <c r="O14" s="28">
        <v>4.416666666666667</v>
      </c>
      <c r="P14" s="28">
        <v>4.166666666666667</v>
      </c>
      <c r="Q14" s="28">
        <v>4.25</v>
      </c>
      <c r="R14" s="28">
        <v>4.166666666666667</v>
      </c>
      <c r="S14" s="28">
        <v>4.3076923076923075</v>
      </c>
      <c r="T14" s="28">
        <v>4.3076923076923075</v>
      </c>
      <c r="U14" s="28">
        <v>4.3076923076923075</v>
      </c>
      <c r="V14" s="28">
        <v>4.384615384615385</v>
      </c>
      <c r="W14" s="28">
        <v>4.1538461538461542</v>
      </c>
      <c r="X14" s="28">
        <v>3.5384615384615383</v>
      </c>
      <c r="Y14" s="28">
        <v>3.8461538461538463</v>
      </c>
    </row>
    <row r="15" spans="1:25" x14ac:dyDescent="0.25">
      <c r="A15" s="27" t="s">
        <v>38</v>
      </c>
      <c r="B15" s="28">
        <v>0.96741792204684507</v>
      </c>
      <c r="C15" s="28">
        <v>0.75106761619881102</v>
      </c>
      <c r="D15" s="28">
        <v>0.87705801930702898</v>
      </c>
      <c r="E15" s="28">
        <v>1.3008872711759822</v>
      </c>
      <c r="F15" s="28">
        <v>0.85485041426511055</v>
      </c>
      <c r="G15" s="28">
        <v>0.81649658092772603</v>
      </c>
      <c r="H15" s="28">
        <v>0.75106761619881102</v>
      </c>
      <c r="I15" s="28">
        <v>0.51887452166277048</v>
      </c>
      <c r="J15" s="28">
        <v>0.85485041426511055</v>
      </c>
      <c r="K15" s="28">
        <v>1.0439078454267832</v>
      </c>
      <c r="L15" s="28">
        <v>0.96076892283052229</v>
      </c>
      <c r="M15" s="28">
        <v>1.230914909793327</v>
      </c>
      <c r="N15" s="28">
        <v>0.51887452166277048</v>
      </c>
      <c r="O15" s="28">
        <v>0.79296146109875854</v>
      </c>
      <c r="P15" s="28">
        <v>0.8348471099367214</v>
      </c>
      <c r="Q15" s="28">
        <v>0.8660254037844386</v>
      </c>
      <c r="R15" s="28">
        <v>1.0298573010888741</v>
      </c>
      <c r="S15" s="28">
        <v>0.85485041426511055</v>
      </c>
      <c r="T15" s="28">
        <v>0.85485041426511055</v>
      </c>
      <c r="U15" s="28">
        <v>0.85485041426511055</v>
      </c>
      <c r="V15" s="28">
        <v>0.86971849262290357</v>
      </c>
      <c r="W15" s="28">
        <v>0.80064076902543502</v>
      </c>
      <c r="X15" s="28">
        <v>0.66022529177352451</v>
      </c>
      <c r="Y15" s="28">
        <v>0.80064076902543502</v>
      </c>
    </row>
    <row r="16" spans="1:25" x14ac:dyDescent="0.25">
      <c r="A16" s="27" t="s">
        <v>39</v>
      </c>
      <c r="B16" s="29">
        <v>13</v>
      </c>
      <c r="C16" s="29">
        <v>13</v>
      </c>
      <c r="D16" s="29">
        <v>13</v>
      </c>
      <c r="E16" s="29">
        <v>13</v>
      </c>
      <c r="F16" s="29">
        <v>13</v>
      </c>
      <c r="G16" s="29">
        <v>13</v>
      </c>
      <c r="H16" s="29">
        <v>13</v>
      </c>
      <c r="I16" s="29">
        <v>13</v>
      </c>
      <c r="J16" s="29">
        <v>13</v>
      </c>
      <c r="K16" s="29">
        <v>13</v>
      </c>
      <c r="L16" s="29">
        <v>13</v>
      </c>
      <c r="M16" s="29">
        <v>12</v>
      </c>
      <c r="N16" s="29">
        <v>13</v>
      </c>
      <c r="O16" s="29">
        <v>12</v>
      </c>
      <c r="P16" s="29">
        <v>12</v>
      </c>
      <c r="Q16" s="29">
        <v>12</v>
      </c>
      <c r="R16" s="29">
        <v>12</v>
      </c>
      <c r="S16" s="29">
        <v>13</v>
      </c>
      <c r="T16" s="29">
        <v>13</v>
      </c>
      <c r="U16" s="29">
        <v>13</v>
      </c>
      <c r="V16" s="29">
        <v>13</v>
      </c>
      <c r="W16" s="29">
        <v>13</v>
      </c>
      <c r="X16" s="29">
        <v>13</v>
      </c>
      <c r="Y16" s="29">
        <v>13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1" t="s">
        <v>129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2</v>
      </c>
      <c r="AA7" s="3">
        <v>1</v>
      </c>
      <c r="AB7" s="3">
        <v>0</v>
      </c>
      <c r="AC7" s="3">
        <v>0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2</v>
      </c>
      <c r="E8" s="3">
        <v>1</v>
      </c>
      <c r="F8" s="3">
        <v>0</v>
      </c>
      <c r="G8" s="3">
        <v>0</v>
      </c>
      <c r="H8" s="3">
        <v>1</v>
      </c>
      <c r="I8" s="3">
        <v>2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2</v>
      </c>
      <c r="AA8" s="3">
        <v>2</v>
      </c>
      <c r="AB8" s="3">
        <v>1</v>
      </c>
      <c r="AC8" s="3">
        <v>3</v>
      </c>
      <c r="AD8" s="3">
        <v>2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6</v>
      </c>
      <c r="D9" s="3">
        <v>2</v>
      </c>
      <c r="E9" s="3">
        <v>2</v>
      </c>
      <c r="F9" s="3">
        <v>4</v>
      </c>
      <c r="G9" s="3">
        <v>5</v>
      </c>
      <c r="H9" s="3">
        <v>3</v>
      </c>
      <c r="I9" s="3">
        <v>1</v>
      </c>
      <c r="J9" s="3">
        <v>3</v>
      </c>
      <c r="K9" s="3">
        <v>4</v>
      </c>
      <c r="L9" s="3">
        <v>1</v>
      </c>
      <c r="M9" s="3">
        <v>3</v>
      </c>
      <c r="N9" s="3">
        <v>2</v>
      </c>
      <c r="O9" s="3">
        <v>4</v>
      </c>
      <c r="P9" s="3">
        <v>1</v>
      </c>
      <c r="Q9" s="3">
        <v>2</v>
      </c>
      <c r="R9" s="3">
        <v>2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3</v>
      </c>
      <c r="Y9" s="3">
        <v>3</v>
      </c>
      <c r="Z9" s="3">
        <v>0</v>
      </c>
      <c r="AA9" s="3">
        <v>1</v>
      </c>
      <c r="AB9" s="3">
        <v>2</v>
      </c>
      <c r="AC9" s="3">
        <v>0</v>
      </c>
      <c r="AD9" s="3">
        <v>1</v>
      </c>
      <c r="AE9" s="3">
        <v>3</v>
      </c>
      <c r="AF9" s="3">
        <v>3</v>
      </c>
    </row>
    <row r="10" spans="1:32" x14ac:dyDescent="0.25">
      <c r="A10" s="8">
        <v>4</v>
      </c>
      <c r="B10" s="3">
        <v>4</v>
      </c>
      <c r="C10" s="3">
        <v>2</v>
      </c>
      <c r="D10" s="3">
        <v>1</v>
      </c>
      <c r="E10" s="3">
        <v>2</v>
      </c>
      <c r="F10" s="3">
        <v>3</v>
      </c>
      <c r="G10" s="3">
        <v>2</v>
      </c>
      <c r="H10" s="3">
        <v>3</v>
      </c>
      <c r="I10" s="3">
        <v>3</v>
      </c>
      <c r="J10" s="3">
        <v>3</v>
      </c>
      <c r="K10" s="3">
        <v>3</v>
      </c>
      <c r="L10" s="3">
        <v>4</v>
      </c>
      <c r="M10" s="3">
        <v>1</v>
      </c>
      <c r="N10" s="3">
        <v>3</v>
      </c>
      <c r="O10" s="3">
        <v>4</v>
      </c>
      <c r="P10" s="3">
        <v>5</v>
      </c>
      <c r="Q10" s="3">
        <v>5</v>
      </c>
      <c r="R10" s="3">
        <v>5</v>
      </c>
      <c r="S10" s="3">
        <v>3</v>
      </c>
      <c r="T10" s="3">
        <v>3</v>
      </c>
      <c r="U10" s="3">
        <v>6</v>
      </c>
      <c r="V10" s="3">
        <v>4</v>
      </c>
      <c r="W10" s="3">
        <v>4</v>
      </c>
      <c r="X10" s="3">
        <v>1</v>
      </c>
      <c r="Y10" s="3">
        <v>3</v>
      </c>
      <c r="Z10" s="3">
        <v>2</v>
      </c>
      <c r="AA10" s="3">
        <v>2</v>
      </c>
      <c r="AB10" s="3">
        <v>4</v>
      </c>
      <c r="AC10" s="3">
        <v>3</v>
      </c>
      <c r="AD10" s="3">
        <v>2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2</v>
      </c>
      <c r="J11" s="3">
        <v>0</v>
      </c>
      <c r="K11" s="3">
        <v>0</v>
      </c>
      <c r="L11" s="3">
        <v>2</v>
      </c>
      <c r="M11" s="3">
        <v>2</v>
      </c>
      <c r="N11" s="3">
        <v>1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3</v>
      </c>
      <c r="U11" s="3">
        <v>1</v>
      </c>
      <c r="V11" s="3">
        <v>2</v>
      </c>
      <c r="W11" s="3">
        <v>2</v>
      </c>
      <c r="X11" s="3">
        <v>2</v>
      </c>
      <c r="Y11" s="3">
        <v>2</v>
      </c>
      <c r="Z11" s="3">
        <v>2</v>
      </c>
      <c r="AA11" s="3">
        <v>2</v>
      </c>
      <c r="AB11" s="3">
        <v>1</v>
      </c>
      <c r="AC11" s="3">
        <v>2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</v>
      </c>
      <c r="C14" s="18">
        <v>3.25</v>
      </c>
      <c r="D14" s="18">
        <v>2.2857142857142856</v>
      </c>
      <c r="E14" s="18">
        <v>3.1428571428571428</v>
      </c>
      <c r="F14" s="18">
        <v>3.625</v>
      </c>
      <c r="G14" s="18">
        <v>3.5</v>
      </c>
      <c r="H14" s="18">
        <v>3.5</v>
      </c>
      <c r="I14" s="18">
        <v>3.625</v>
      </c>
      <c r="J14" s="18">
        <v>3.2857142857142856</v>
      </c>
      <c r="K14" s="18">
        <v>3.25</v>
      </c>
      <c r="L14" s="18">
        <v>3.875</v>
      </c>
      <c r="M14" s="18">
        <v>3.25</v>
      </c>
      <c r="N14" s="18">
        <v>3.4285714285714284</v>
      </c>
      <c r="O14" s="18">
        <v>3.5</v>
      </c>
      <c r="P14" s="18">
        <v>3.75</v>
      </c>
      <c r="Q14" s="18">
        <v>3.875</v>
      </c>
      <c r="R14" s="18">
        <v>3.875</v>
      </c>
      <c r="S14" s="18">
        <v>2.75</v>
      </c>
      <c r="T14" s="18">
        <v>4.125</v>
      </c>
      <c r="U14" s="18">
        <v>4</v>
      </c>
      <c r="V14" s="18">
        <v>4</v>
      </c>
      <c r="W14" s="18">
        <v>3.875</v>
      </c>
      <c r="X14" s="18">
        <v>3.25</v>
      </c>
      <c r="Y14" s="18">
        <v>3.875</v>
      </c>
      <c r="Z14" s="18">
        <v>3</v>
      </c>
      <c r="AA14" s="18">
        <v>3.25</v>
      </c>
      <c r="AB14" s="18">
        <v>3.625</v>
      </c>
      <c r="AC14" s="18">
        <v>3.5</v>
      </c>
      <c r="AD14" s="18">
        <v>3</v>
      </c>
      <c r="AE14" s="18">
        <v>3</v>
      </c>
      <c r="AF14" s="18">
        <v>3.625</v>
      </c>
    </row>
    <row r="15" spans="1:32" x14ac:dyDescent="0.25">
      <c r="A15" s="5" t="s">
        <v>38</v>
      </c>
      <c r="B15" s="18">
        <v>1.1952286093343936</v>
      </c>
      <c r="C15" s="18">
        <v>0.46291004988627571</v>
      </c>
      <c r="D15" s="18">
        <v>1.1126972805283737</v>
      </c>
      <c r="E15" s="18">
        <v>1.3451854182690988</v>
      </c>
      <c r="F15" s="18">
        <v>0.74402380914284494</v>
      </c>
      <c r="G15" s="18">
        <v>0.7559289460184544</v>
      </c>
      <c r="H15" s="18">
        <v>0.92582009977255142</v>
      </c>
      <c r="I15" s="18">
        <v>1.1877349391654208</v>
      </c>
      <c r="J15" s="18">
        <v>0.75592894601845462</v>
      </c>
      <c r="K15" s="18">
        <v>0.70710678118654757</v>
      </c>
      <c r="L15" s="18">
        <v>0.99103120896511487</v>
      </c>
      <c r="M15" s="18">
        <v>1.3887301496588271</v>
      </c>
      <c r="N15" s="18">
        <v>1.2724180205607032</v>
      </c>
      <c r="O15" s="18">
        <v>0.53452248382484879</v>
      </c>
      <c r="P15" s="18">
        <v>0.88640526042791834</v>
      </c>
      <c r="Q15" s="18">
        <v>0.64086994446165568</v>
      </c>
      <c r="R15" s="18">
        <v>0.64086994446165568</v>
      </c>
      <c r="S15" s="18">
        <v>1.2817398889233114</v>
      </c>
      <c r="T15" s="18">
        <v>0.83452296039628016</v>
      </c>
      <c r="U15" s="18">
        <v>0.53452248382484879</v>
      </c>
      <c r="V15" s="18">
        <v>0.7559289460184544</v>
      </c>
      <c r="W15" s="18">
        <v>0.99103120896511487</v>
      </c>
      <c r="X15" s="18">
        <v>1.3887301496588271</v>
      </c>
      <c r="Y15" s="18">
        <v>0.83452296039628016</v>
      </c>
      <c r="Z15" s="18">
        <v>1.6903085094570331</v>
      </c>
      <c r="AA15" s="18">
        <v>1.4880476182856899</v>
      </c>
      <c r="AB15" s="18">
        <v>0.91612538131290433</v>
      </c>
      <c r="AC15" s="18">
        <v>1.3093073414159542</v>
      </c>
      <c r="AD15" s="18">
        <v>1</v>
      </c>
      <c r="AE15" s="18">
        <v>1.0954451150103321</v>
      </c>
      <c r="AF15" s="18">
        <v>0.51754916950676566</v>
      </c>
    </row>
    <row r="16" spans="1:32" x14ac:dyDescent="0.25">
      <c r="A16" s="5" t="s">
        <v>39</v>
      </c>
      <c r="B16" s="19">
        <v>8</v>
      </c>
      <c r="C16" s="19">
        <v>8</v>
      </c>
      <c r="D16" s="19">
        <v>7</v>
      </c>
      <c r="E16" s="19">
        <v>7</v>
      </c>
      <c r="F16" s="19">
        <v>8</v>
      </c>
      <c r="G16" s="19">
        <v>8</v>
      </c>
      <c r="H16" s="19">
        <v>8</v>
      </c>
      <c r="I16" s="19">
        <v>8</v>
      </c>
      <c r="J16" s="19">
        <v>7</v>
      </c>
      <c r="K16" s="19">
        <v>8</v>
      </c>
      <c r="L16" s="19">
        <v>8</v>
      </c>
      <c r="M16" s="19">
        <v>8</v>
      </c>
      <c r="N16" s="19">
        <v>7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8</v>
      </c>
      <c r="Z16" s="19">
        <v>8</v>
      </c>
      <c r="AA16" s="19">
        <v>8</v>
      </c>
      <c r="AB16" s="19">
        <v>8</v>
      </c>
      <c r="AC16" s="19">
        <v>8</v>
      </c>
      <c r="AD16" s="19">
        <v>5</v>
      </c>
      <c r="AE16" s="19">
        <v>6</v>
      </c>
      <c r="AF16" s="19">
        <v>8</v>
      </c>
    </row>
    <row r="18" spans="1:2" x14ac:dyDescent="0.25">
      <c r="A18" s="5" t="s">
        <v>132</v>
      </c>
      <c r="B18" s="5">
        <f>SUM(B7:B12)</f>
        <v>8</v>
      </c>
    </row>
    <row r="19" spans="1:2" x14ac:dyDescent="0.25">
      <c r="A19" s="32" t="s">
        <v>143</v>
      </c>
      <c r="B19" s="5">
        <v>8</v>
      </c>
    </row>
    <row r="20" spans="1:2" x14ac:dyDescent="0.25">
      <c r="A20" s="5" t="s">
        <v>134</v>
      </c>
      <c r="B20" s="22">
        <f>B18/B19</f>
        <v>1</v>
      </c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130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2</v>
      </c>
      <c r="C11" s="3">
        <v>2</v>
      </c>
      <c r="D11" s="3">
        <v>2</v>
      </c>
      <c r="E11" s="3">
        <v>3</v>
      </c>
      <c r="F11" s="3">
        <v>2</v>
      </c>
      <c r="G11" s="3">
        <v>1</v>
      </c>
      <c r="H11" s="3">
        <v>2</v>
      </c>
      <c r="I11" s="3">
        <v>2</v>
      </c>
      <c r="J11" s="3">
        <v>2</v>
      </c>
      <c r="K11" s="3">
        <v>1</v>
      </c>
      <c r="L11" s="3">
        <v>2</v>
      </c>
      <c r="M11" s="3">
        <v>1</v>
      </c>
      <c r="N11" s="3">
        <v>1</v>
      </c>
      <c r="O11" s="3">
        <v>2</v>
      </c>
      <c r="P11" s="3">
        <v>2</v>
      </c>
      <c r="Q11" s="3">
        <v>2</v>
      </c>
      <c r="R11" s="3">
        <v>2</v>
      </c>
      <c r="S11" s="3">
        <v>3</v>
      </c>
      <c r="T11" s="3">
        <v>3</v>
      </c>
      <c r="U11" s="3">
        <v>2</v>
      </c>
      <c r="V11" s="3">
        <v>2</v>
      </c>
      <c r="W11" s="3">
        <v>3</v>
      </c>
      <c r="X11" s="3">
        <v>2</v>
      </c>
      <c r="Y11" s="3">
        <v>2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4.666666666666667</v>
      </c>
      <c r="C14" s="18">
        <v>4.666666666666667</v>
      </c>
      <c r="D14" s="18">
        <v>4.666666666666667</v>
      </c>
      <c r="E14" s="18">
        <v>5</v>
      </c>
      <c r="F14" s="18">
        <v>4.333333333333333</v>
      </c>
      <c r="G14" s="18">
        <v>3.6666666666666665</v>
      </c>
      <c r="H14" s="18">
        <v>4.333333333333333</v>
      </c>
      <c r="I14" s="18">
        <v>4</v>
      </c>
      <c r="J14" s="18">
        <v>5</v>
      </c>
      <c r="K14" s="18">
        <v>3.5</v>
      </c>
      <c r="L14" s="18">
        <v>5</v>
      </c>
      <c r="M14" s="18">
        <v>3.6666666666666665</v>
      </c>
      <c r="N14" s="18">
        <v>4</v>
      </c>
      <c r="O14" s="18">
        <v>4.666666666666667</v>
      </c>
      <c r="P14" s="18">
        <v>4.666666666666667</v>
      </c>
      <c r="Q14" s="18">
        <v>4.666666666666667</v>
      </c>
      <c r="R14" s="18">
        <v>4.666666666666667</v>
      </c>
      <c r="S14" s="18">
        <v>5</v>
      </c>
      <c r="T14" s="18">
        <v>5</v>
      </c>
      <c r="U14" s="18">
        <v>5</v>
      </c>
      <c r="V14" s="18">
        <v>4.666666666666667</v>
      </c>
      <c r="W14" s="18">
        <v>5</v>
      </c>
      <c r="X14" s="18">
        <v>4.333333333333333</v>
      </c>
      <c r="Y14" s="18">
        <v>4.333333333333333</v>
      </c>
    </row>
    <row r="15" spans="1:25" x14ac:dyDescent="0.25">
      <c r="A15" s="5" t="s">
        <v>38</v>
      </c>
      <c r="B15" s="18">
        <v>0.57735026918962784</v>
      </c>
      <c r="C15" s="18">
        <v>0.57735026918962784</v>
      </c>
      <c r="D15" s="18">
        <v>0.57735026918962784</v>
      </c>
      <c r="E15" s="18">
        <v>0</v>
      </c>
      <c r="F15" s="18">
        <v>1.154700538379251</v>
      </c>
      <c r="G15" s="18">
        <v>1.5275252316519463</v>
      </c>
      <c r="H15" s="18">
        <v>1.154700538379251</v>
      </c>
      <c r="I15" s="18">
        <v>1.7320508075688772</v>
      </c>
      <c r="J15" s="18">
        <v>0</v>
      </c>
      <c r="K15" s="18">
        <v>2.1213203435596424</v>
      </c>
      <c r="L15" s="18">
        <v>0</v>
      </c>
      <c r="M15" s="18">
        <v>1.5275252316519463</v>
      </c>
      <c r="N15" s="18">
        <v>1</v>
      </c>
      <c r="O15" s="18">
        <v>0.57735026918962784</v>
      </c>
      <c r="P15" s="18">
        <v>0.57735026918962784</v>
      </c>
      <c r="Q15" s="18">
        <v>0.57735026918962784</v>
      </c>
      <c r="R15" s="18">
        <v>0.57735026918962784</v>
      </c>
      <c r="S15" s="18">
        <v>0</v>
      </c>
      <c r="T15" s="18">
        <v>0</v>
      </c>
      <c r="U15" s="18">
        <v>0</v>
      </c>
      <c r="V15" s="18">
        <v>0.57735026918962784</v>
      </c>
      <c r="W15" s="18">
        <v>0</v>
      </c>
      <c r="X15" s="18">
        <v>1.154700538379251</v>
      </c>
      <c r="Y15" s="18">
        <v>1.154700538379251</v>
      </c>
    </row>
    <row r="16" spans="1:25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2</v>
      </c>
      <c r="K16" s="19">
        <v>2</v>
      </c>
      <c r="L16" s="19">
        <v>2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2</v>
      </c>
      <c r="V16" s="19">
        <v>3</v>
      </c>
      <c r="W16" s="19">
        <v>3</v>
      </c>
      <c r="X16" s="19">
        <v>3</v>
      </c>
      <c r="Y16" s="19">
        <v>3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130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1</v>
      </c>
      <c r="G7" s="3">
        <v>1</v>
      </c>
      <c r="H7" s="3">
        <v>0</v>
      </c>
      <c r="I7" s="3">
        <v>2</v>
      </c>
      <c r="J7" s="3">
        <v>2</v>
      </c>
      <c r="K7" s="3">
        <v>1</v>
      </c>
      <c r="L7" s="3">
        <v>1</v>
      </c>
      <c r="M7" s="3">
        <v>1</v>
      </c>
      <c r="N7" s="3">
        <v>2</v>
      </c>
      <c r="O7" s="3">
        <v>1</v>
      </c>
      <c r="P7" s="3">
        <v>3</v>
      </c>
      <c r="Q7" s="3">
        <v>0</v>
      </c>
      <c r="R7" s="3">
        <v>1</v>
      </c>
      <c r="S7" s="3">
        <v>0</v>
      </c>
      <c r="T7" s="3">
        <v>1</v>
      </c>
      <c r="U7" s="3">
        <v>0</v>
      </c>
      <c r="V7" s="3">
        <v>1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2</v>
      </c>
      <c r="C8" s="3">
        <v>1</v>
      </c>
      <c r="D8" s="3">
        <v>1</v>
      </c>
      <c r="E8" s="3">
        <v>2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3</v>
      </c>
      <c r="P8" s="3">
        <v>1</v>
      </c>
      <c r="Q8" s="3">
        <v>4</v>
      </c>
      <c r="R8" s="3">
        <v>1</v>
      </c>
      <c r="S8" s="3">
        <v>3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0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3</v>
      </c>
    </row>
    <row r="9" spans="1:32" x14ac:dyDescent="0.25">
      <c r="A9" s="8">
        <v>3</v>
      </c>
      <c r="B9" s="3">
        <v>2</v>
      </c>
      <c r="C9" s="3">
        <v>3</v>
      </c>
      <c r="D9" s="3">
        <v>0</v>
      </c>
      <c r="E9" s="3">
        <v>0</v>
      </c>
      <c r="F9" s="3">
        <v>3</v>
      </c>
      <c r="G9" s="3">
        <v>1</v>
      </c>
      <c r="H9" s="3">
        <v>1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0</v>
      </c>
      <c r="O9" s="3">
        <v>1</v>
      </c>
      <c r="P9" s="3">
        <v>0</v>
      </c>
      <c r="Q9" s="3">
        <v>1</v>
      </c>
      <c r="R9" s="3">
        <v>2</v>
      </c>
      <c r="S9" s="3">
        <v>0</v>
      </c>
      <c r="T9" s="3">
        <v>0</v>
      </c>
      <c r="U9" s="3">
        <v>3</v>
      </c>
      <c r="V9" s="3">
        <v>2</v>
      </c>
      <c r="W9" s="3">
        <v>2</v>
      </c>
      <c r="X9" s="3">
        <v>3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3</v>
      </c>
      <c r="H10" s="3">
        <v>4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3</v>
      </c>
      <c r="T10" s="3">
        <v>4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2</v>
      </c>
      <c r="AB10" s="3">
        <v>2</v>
      </c>
      <c r="AC10" s="3">
        <v>3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3</v>
      </c>
      <c r="C11" s="3">
        <v>3</v>
      </c>
      <c r="D11" s="3">
        <v>3</v>
      </c>
      <c r="E11" s="3">
        <v>4</v>
      </c>
      <c r="F11" s="3">
        <v>3</v>
      </c>
      <c r="G11" s="3">
        <v>3</v>
      </c>
      <c r="H11" s="3">
        <v>2</v>
      </c>
      <c r="I11" s="3">
        <v>2</v>
      </c>
      <c r="J11" s="3">
        <v>2</v>
      </c>
      <c r="K11" s="3">
        <v>3</v>
      </c>
      <c r="L11" s="3">
        <v>2</v>
      </c>
      <c r="M11" s="3">
        <v>2</v>
      </c>
      <c r="N11" s="3">
        <v>2</v>
      </c>
      <c r="O11" s="3">
        <v>2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4</v>
      </c>
      <c r="Y11" s="3">
        <v>4</v>
      </c>
      <c r="Z11" s="3">
        <v>2</v>
      </c>
      <c r="AA11" s="3">
        <v>3</v>
      </c>
      <c r="AB11" s="3">
        <v>3</v>
      </c>
      <c r="AC11" s="3">
        <v>3</v>
      </c>
      <c r="AD11" s="3">
        <v>2</v>
      </c>
      <c r="AE11" s="3">
        <v>2</v>
      </c>
      <c r="AF11" s="3">
        <v>2</v>
      </c>
    </row>
    <row r="12" spans="1:32" x14ac:dyDescent="0.25">
      <c r="A12" s="8" t="s">
        <v>120</v>
      </c>
      <c r="B12" s="3">
        <v>0</v>
      </c>
      <c r="C12" s="3">
        <v>0</v>
      </c>
      <c r="D12" s="3">
        <v>2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2</v>
      </c>
      <c r="N12" s="3">
        <v>2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1</v>
      </c>
      <c r="W12" s="3">
        <v>1</v>
      </c>
      <c r="X12" s="3">
        <v>0</v>
      </c>
      <c r="Y12" s="3">
        <v>1</v>
      </c>
      <c r="Z12" s="3">
        <v>3</v>
      </c>
      <c r="AA12" s="3">
        <v>0</v>
      </c>
      <c r="AB12" s="3">
        <v>0</v>
      </c>
      <c r="AC12" s="3">
        <v>0</v>
      </c>
      <c r="AD12" s="3">
        <v>5</v>
      </c>
      <c r="AE12" s="3">
        <v>4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3.625</v>
      </c>
      <c r="C14" s="18">
        <v>3.75</v>
      </c>
      <c r="D14" s="18">
        <v>3.1666666666666665</v>
      </c>
      <c r="E14" s="18">
        <v>3.5714285714285716</v>
      </c>
      <c r="F14" s="18">
        <v>3.375</v>
      </c>
      <c r="G14" s="18">
        <v>3.875</v>
      </c>
      <c r="H14" s="18">
        <v>3.875</v>
      </c>
      <c r="I14" s="18">
        <v>3</v>
      </c>
      <c r="J14" s="18">
        <v>3.25</v>
      </c>
      <c r="K14" s="18">
        <v>3.7142857142857144</v>
      </c>
      <c r="L14" s="18">
        <v>3.375</v>
      </c>
      <c r="M14" s="18">
        <v>3.3333333333333335</v>
      </c>
      <c r="N14" s="18">
        <v>3</v>
      </c>
      <c r="O14" s="18">
        <v>3</v>
      </c>
      <c r="P14" s="18">
        <v>2.7142857142857144</v>
      </c>
      <c r="Q14" s="18">
        <v>3.125</v>
      </c>
      <c r="R14" s="18">
        <v>3.2857142857142856</v>
      </c>
      <c r="S14" s="18">
        <v>3.5</v>
      </c>
      <c r="T14" s="18">
        <v>3.625</v>
      </c>
      <c r="U14" s="18">
        <v>3.5714285714285716</v>
      </c>
      <c r="V14" s="18">
        <v>3.2857142857142856</v>
      </c>
      <c r="W14" s="18">
        <v>3.2857142857142856</v>
      </c>
      <c r="X14" s="18">
        <v>4.125</v>
      </c>
      <c r="Y14" s="18">
        <v>4.2857142857142856</v>
      </c>
      <c r="Z14" s="18">
        <v>3.6</v>
      </c>
      <c r="AA14" s="18">
        <v>3.875</v>
      </c>
      <c r="AB14" s="18">
        <v>3.875</v>
      </c>
      <c r="AC14" s="18">
        <v>4.125</v>
      </c>
      <c r="AD14" s="18">
        <v>4.666666666666667</v>
      </c>
      <c r="AE14" s="18">
        <v>4.25</v>
      </c>
      <c r="AF14" s="18">
        <v>3.125</v>
      </c>
    </row>
    <row r="15" spans="1:32" x14ac:dyDescent="0.25">
      <c r="A15" s="5" t="s">
        <v>38</v>
      </c>
      <c r="B15" s="18">
        <v>1.3024701806293193</v>
      </c>
      <c r="C15" s="18">
        <v>1.1649647450214351</v>
      </c>
      <c r="D15" s="18">
        <v>2.0412414523193152</v>
      </c>
      <c r="E15" s="18">
        <v>1.8126539343499313</v>
      </c>
      <c r="F15" s="18">
        <v>1.5059406173077154</v>
      </c>
      <c r="G15" s="18">
        <v>1.3562026818605375</v>
      </c>
      <c r="H15" s="18">
        <v>0.99103120896511487</v>
      </c>
      <c r="I15" s="18">
        <v>1.6035674514745464</v>
      </c>
      <c r="J15" s="18">
        <v>1.5811388300841898</v>
      </c>
      <c r="K15" s="18">
        <v>1.4960264830861913</v>
      </c>
      <c r="L15" s="18">
        <v>1.407885953173359</v>
      </c>
      <c r="M15" s="18">
        <v>1.6329931618554518</v>
      </c>
      <c r="N15" s="18">
        <v>1.8973665961010275</v>
      </c>
      <c r="O15" s="18">
        <v>1.5118578920369088</v>
      </c>
      <c r="P15" s="18">
        <v>1.8898223650461361</v>
      </c>
      <c r="Q15" s="18">
        <v>1.3562026818605375</v>
      </c>
      <c r="R15" s="18">
        <v>1.4960264830861913</v>
      </c>
      <c r="S15" s="18">
        <v>1.3093073414159542</v>
      </c>
      <c r="T15" s="18">
        <v>1.407885953173359</v>
      </c>
      <c r="U15" s="18">
        <v>1.1338934190276813</v>
      </c>
      <c r="V15" s="18">
        <v>1.4960264830861913</v>
      </c>
      <c r="W15" s="18">
        <v>1.4960264830861913</v>
      </c>
      <c r="X15" s="18">
        <v>0.99103120896511487</v>
      </c>
      <c r="Y15" s="18">
        <v>0.95118973121134076</v>
      </c>
      <c r="Z15" s="18">
        <v>1.3416407864998741</v>
      </c>
      <c r="AA15" s="18">
        <v>1.1259916264596033</v>
      </c>
      <c r="AB15" s="18">
        <v>1.1259916264596033</v>
      </c>
      <c r="AC15" s="18">
        <v>0.83452296039628016</v>
      </c>
      <c r="AD15" s="18">
        <v>0.57735026918962784</v>
      </c>
      <c r="AE15" s="18">
        <v>0.9574271077563381</v>
      </c>
      <c r="AF15" s="18">
        <v>1.5526475085202969</v>
      </c>
    </row>
    <row r="16" spans="1:32" x14ac:dyDescent="0.25">
      <c r="A16" s="5" t="s">
        <v>39</v>
      </c>
      <c r="B16" s="19">
        <v>8</v>
      </c>
      <c r="C16" s="19">
        <v>8</v>
      </c>
      <c r="D16" s="19">
        <v>6</v>
      </c>
      <c r="E16" s="19">
        <v>7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7</v>
      </c>
      <c r="L16" s="19">
        <v>8</v>
      </c>
      <c r="M16" s="19">
        <v>6</v>
      </c>
      <c r="N16" s="19">
        <v>6</v>
      </c>
      <c r="O16" s="19">
        <v>8</v>
      </c>
      <c r="P16" s="19">
        <v>7</v>
      </c>
      <c r="Q16" s="19">
        <v>8</v>
      </c>
      <c r="R16" s="19">
        <v>7</v>
      </c>
      <c r="S16" s="19">
        <v>8</v>
      </c>
      <c r="T16" s="19">
        <v>8</v>
      </c>
      <c r="U16" s="19">
        <v>7</v>
      </c>
      <c r="V16" s="19">
        <v>7</v>
      </c>
      <c r="W16" s="19">
        <v>7</v>
      </c>
      <c r="X16" s="19">
        <v>8</v>
      </c>
      <c r="Y16" s="19">
        <v>7</v>
      </c>
      <c r="Z16" s="19">
        <v>5</v>
      </c>
      <c r="AA16" s="19">
        <v>8</v>
      </c>
      <c r="AB16" s="19">
        <v>8</v>
      </c>
      <c r="AC16" s="19">
        <v>8</v>
      </c>
      <c r="AD16" s="19">
        <v>3</v>
      </c>
      <c r="AE16" s="19">
        <v>4</v>
      </c>
      <c r="AF16" s="19">
        <v>8</v>
      </c>
    </row>
    <row r="18" spans="1:2" x14ac:dyDescent="0.25">
      <c r="A18" s="5" t="s">
        <v>132</v>
      </c>
      <c r="B18" s="5">
        <f>SUM(B7:B12)</f>
        <v>8</v>
      </c>
    </row>
    <row r="19" spans="1:2" x14ac:dyDescent="0.25">
      <c r="A19" s="32" t="s">
        <v>143</v>
      </c>
      <c r="B19" s="5">
        <v>38</v>
      </c>
    </row>
    <row r="20" spans="1:2" x14ac:dyDescent="0.25">
      <c r="A20" s="5" t="s">
        <v>134</v>
      </c>
      <c r="B20" s="22">
        <f>B18/B19</f>
        <v>0.21052631578947367</v>
      </c>
    </row>
  </sheetData>
  <phoneticPr fontId="0" type="noConversion"/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136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2</v>
      </c>
      <c r="E9" s="3">
        <v>0</v>
      </c>
      <c r="F9" s="3">
        <v>0</v>
      </c>
      <c r="G9" s="3">
        <v>3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2</v>
      </c>
      <c r="F10" s="3">
        <v>2</v>
      </c>
      <c r="G10" s="3">
        <v>0</v>
      </c>
      <c r="H10" s="3">
        <v>1</v>
      </c>
      <c r="I10" s="3">
        <v>1</v>
      </c>
      <c r="J10" s="3">
        <v>2</v>
      </c>
      <c r="K10" s="3">
        <v>2</v>
      </c>
      <c r="L10" s="3">
        <v>0</v>
      </c>
      <c r="M10" s="3">
        <v>2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2</v>
      </c>
      <c r="V10" s="3">
        <v>1</v>
      </c>
      <c r="W10" s="3">
        <v>3</v>
      </c>
      <c r="X10" s="3">
        <v>2</v>
      </c>
      <c r="Y10" s="3">
        <v>2</v>
      </c>
    </row>
    <row r="11" spans="1:25" x14ac:dyDescent="0.25">
      <c r="A11" s="8">
        <v>5</v>
      </c>
      <c r="B11" s="3">
        <v>0</v>
      </c>
      <c r="C11" s="3">
        <v>2</v>
      </c>
      <c r="D11" s="3">
        <v>0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1</v>
      </c>
      <c r="K11" s="3">
        <v>1</v>
      </c>
      <c r="L11" s="3">
        <v>2</v>
      </c>
      <c r="M11" s="3">
        <v>1</v>
      </c>
      <c r="N11" s="3">
        <v>2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3</v>
      </c>
      <c r="C14" s="18">
        <v>4.666666666666667</v>
      </c>
      <c r="D14" s="18">
        <v>3.3333333333333335</v>
      </c>
      <c r="E14" s="18">
        <v>4.333333333333333</v>
      </c>
      <c r="F14" s="18">
        <v>4.333333333333333</v>
      </c>
      <c r="G14" s="18">
        <v>3</v>
      </c>
      <c r="H14" s="18">
        <v>4.666666666666667</v>
      </c>
      <c r="I14" s="18">
        <v>4.666666666666667</v>
      </c>
      <c r="J14" s="18">
        <v>4.333333333333333</v>
      </c>
      <c r="K14" s="18">
        <v>4.333333333333333</v>
      </c>
      <c r="L14" s="18">
        <v>5</v>
      </c>
      <c r="M14" s="18">
        <v>4.333333333333333</v>
      </c>
      <c r="N14" s="18">
        <v>4.666666666666667</v>
      </c>
      <c r="O14" s="18">
        <v>4.333333333333333</v>
      </c>
      <c r="P14" s="18">
        <v>4.333333333333333</v>
      </c>
      <c r="Q14" s="18">
        <v>4.333333333333333</v>
      </c>
      <c r="R14" s="18">
        <v>4.333333333333333</v>
      </c>
      <c r="S14" s="18">
        <v>3.6666666666666665</v>
      </c>
      <c r="T14" s="18">
        <v>4</v>
      </c>
      <c r="U14" s="18">
        <v>4.333333333333333</v>
      </c>
      <c r="V14" s="18">
        <v>4</v>
      </c>
      <c r="W14" s="18">
        <v>4</v>
      </c>
      <c r="X14" s="18">
        <v>4.333333333333333</v>
      </c>
      <c r="Y14" s="18">
        <v>3.6666666666666665</v>
      </c>
    </row>
    <row r="15" spans="1:25" x14ac:dyDescent="0.25">
      <c r="A15" s="5" t="s">
        <v>38</v>
      </c>
      <c r="B15" s="18">
        <v>1</v>
      </c>
      <c r="C15" s="18">
        <v>0.57735026918962784</v>
      </c>
      <c r="D15" s="18">
        <v>0.57735026918962473</v>
      </c>
      <c r="E15" s="18">
        <v>0.57735026918962473</v>
      </c>
      <c r="F15" s="18">
        <v>0.57735026918962473</v>
      </c>
      <c r="G15" s="18">
        <v>0</v>
      </c>
      <c r="H15" s="18">
        <v>0.57735026918962784</v>
      </c>
      <c r="I15" s="18">
        <v>0.57735026918962784</v>
      </c>
      <c r="J15" s="18">
        <v>0.57735026918962473</v>
      </c>
      <c r="K15" s="18">
        <v>0.57735026918962473</v>
      </c>
      <c r="L15" s="18">
        <v>0</v>
      </c>
      <c r="M15" s="18">
        <v>0.57735026918962473</v>
      </c>
      <c r="N15" s="18">
        <v>0.57735026918962784</v>
      </c>
      <c r="O15" s="18">
        <v>0.57735026918962473</v>
      </c>
      <c r="P15" s="18">
        <v>0.57735026918962473</v>
      </c>
      <c r="Q15" s="18">
        <v>0.57735026918962473</v>
      </c>
      <c r="R15" s="18">
        <v>0.57735026918962473</v>
      </c>
      <c r="S15" s="18">
        <v>1.5275252316519463</v>
      </c>
      <c r="T15" s="18">
        <v>1</v>
      </c>
      <c r="U15" s="18">
        <v>0.57735026918962473</v>
      </c>
      <c r="V15" s="18">
        <v>1</v>
      </c>
      <c r="W15" s="18">
        <v>0</v>
      </c>
      <c r="X15" s="18">
        <v>0.57735026918962473</v>
      </c>
      <c r="Y15" s="18">
        <v>0.57735026918962473</v>
      </c>
    </row>
    <row r="16" spans="1:25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2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136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2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0</v>
      </c>
      <c r="E9" s="3">
        <v>4</v>
      </c>
      <c r="F9" s="3">
        <v>0</v>
      </c>
      <c r="G9" s="3">
        <v>0</v>
      </c>
      <c r="H9" s="3">
        <v>0</v>
      </c>
      <c r="I9" s="3">
        <v>3</v>
      </c>
      <c r="J9" s="3">
        <v>1</v>
      </c>
      <c r="K9" s="3">
        <v>2</v>
      </c>
      <c r="L9" s="3">
        <v>2</v>
      </c>
      <c r="M9" s="3">
        <v>1</v>
      </c>
      <c r="N9" s="3">
        <v>3</v>
      </c>
      <c r="O9" s="3">
        <v>2</v>
      </c>
      <c r="P9" s="3">
        <v>2</v>
      </c>
      <c r="Q9" s="3">
        <v>1</v>
      </c>
      <c r="R9" s="3">
        <v>2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1</v>
      </c>
      <c r="C10" s="3">
        <v>2</v>
      </c>
      <c r="D10" s="3">
        <v>2</v>
      </c>
      <c r="E10" s="3">
        <v>0</v>
      </c>
      <c r="F10" s="3">
        <v>2</v>
      </c>
      <c r="G10" s="3">
        <v>3</v>
      </c>
      <c r="H10" s="3">
        <v>4</v>
      </c>
      <c r="I10" s="3">
        <v>1</v>
      </c>
      <c r="J10" s="3">
        <v>3</v>
      </c>
      <c r="K10" s="3">
        <v>2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2</v>
      </c>
      <c r="S10" s="3">
        <v>2</v>
      </c>
      <c r="T10" s="3">
        <v>2</v>
      </c>
      <c r="U10" s="3">
        <v>3</v>
      </c>
      <c r="V10" s="3">
        <v>4</v>
      </c>
      <c r="W10" s="3">
        <v>2</v>
      </c>
      <c r="X10" s="3">
        <v>3</v>
      </c>
      <c r="Y10" s="3">
        <v>3</v>
      </c>
      <c r="Z10" s="3">
        <v>2</v>
      </c>
      <c r="AA10" s="3">
        <v>2</v>
      </c>
      <c r="AB10" s="3">
        <v>2</v>
      </c>
      <c r="AC10" s="3">
        <v>2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0</v>
      </c>
      <c r="T11" s="3">
        <v>2</v>
      </c>
      <c r="U11" s="3">
        <v>0</v>
      </c>
      <c r="V11" s="3">
        <v>0</v>
      </c>
      <c r="W11" s="3">
        <v>2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3.5</v>
      </c>
      <c r="C14" s="18">
        <v>3.5</v>
      </c>
      <c r="D14" s="18">
        <v>3</v>
      </c>
      <c r="E14" s="18">
        <v>3</v>
      </c>
      <c r="F14" s="18">
        <v>3.5</v>
      </c>
      <c r="G14" s="18">
        <v>4.25</v>
      </c>
      <c r="H14" s="18">
        <v>4</v>
      </c>
      <c r="I14" s="18">
        <v>3.25</v>
      </c>
      <c r="J14" s="18">
        <v>3.75</v>
      </c>
      <c r="K14" s="18">
        <v>3.5</v>
      </c>
      <c r="L14" s="18">
        <v>2.75</v>
      </c>
      <c r="M14" s="18">
        <v>2.6666666666666665</v>
      </c>
      <c r="N14" s="18">
        <v>3.25</v>
      </c>
      <c r="O14" s="18">
        <v>3.75</v>
      </c>
      <c r="P14" s="18">
        <v>3</v>
      </c>
      <c r="Q14" s="18">
        <v>4</v>
      </c>
      <c r="R14" s="18">
        <v>3.5</v>
      </c>
      <c r="S14" s="18">
        <v>3.25</v>
      </c>
      <c r="T14" s="18">
        <v>4.5</v>
      </c>
      <c r="U14" s="18">
        <v>4</v>
      </c>
      <c r="V14" s="18">
        <v>4</v>
      </c>
      <c r="W14" s="18">
        <v>4.5</v>
      </c>
      <c r="X14" s="18">
        <v>3.5</v>
      </c>
      <c r="Y14" s="18">
        <v>3.5</v>
      </c>
      <c r="Z14" s="18">
        <v>3.3333333333333335</v>
      </c>
      <c r="AA14" s="18">
        <v>3</v>
      </c>
      <c r="AB14" s="18">
        <v>3</v>
      </c>
      <c r="AC14" s="18">
        <v>3</v>
      </c>
      <c r="AD14" s="18">
        <v>4</v>
      </c>
      <c r="AE14" s="18">
        <v>4</v>
      </c>
      <c r="AF14" s="18">
        <v>3.5</v>
      </c>
    </row>
    <row r="15" spans="1:32" x14ac:dyDescent="0.25">
      <c r="A15" s="5" t="s">
        <v>38</v>
      </c>
      <c r="B15" s="18">
        <v>1.2909944487358056</v>
      </c>
      <c r="C15" s="18">
        <v>0.57735026918962573</v>
      </c>
      <c r="D15" s="18">
        <v>1.1547005383792515</v>
      </c>
      <c r="E15" s="18">
        <v>0</v>
      </c>
      <c r="F15" s="18">
        <v>1.7320508075688772</v>
      </c>
      <c r="G15" s="18">
        <v>0.5</v>
      </c>
      <c r="H15" s="18">
        <v>0</v>
      </c>
      <c r="I15" s="18">
        <v>0.5</v>
      </c>
      <c r="J15" s="18">
        <v>0.5</v>
      </c>
      <c r="K15" s="18">
        <v>0.57735026918962573</v>
      </c>
      <c r="L15" s="18">
        <v>1.2583057392117916</v>
      </c>
      <c r="M15" s="18">
        <v>1.5275252316519468</v>
      </c>
      <c r="N15" s="18">
        <v>0.5</v>
      </c>
      <c r="O15" s="18">
        <v>0.9574271077563381</v>
      </c>
      <c r="P15" s="18">
        <v>0.81649658092772603</v>
      </c>
      <c r="Q15" s="18">
        <v>0.81649658092772603</v>
      </c>
      <c r="R15" s="18">
        <v>0.57735026918962573</v>
      </c>
      <c r="S15" s="18">
        <v>0.9574271077563381</v>
      </c>
      <c r="T15" s="18">
        <v>0.57735026918962573</v>
      </c>
      <c r="U15" s="18">
        <v>0</v>
      </c>
      <c r="V15" s="18">
        <v>0</v>
      </c>
      <c r="W15" s="18">
        <v>0.57735026918962573</v>
      </c>
      <c r="X15" s="18">
        <v>1</v>
      </c>
      <c r="Y15" s="18">
        <v>1</v>
      </c>
      <c r="Z15" s="18">
        <v>1.154700538379251</v>
      </c>
      <c r="AA15" s="18">
        <v>1.4142135623730951</v>
      </c>
      <c r="AB15" s="18">
        <v>1.1547005383792515</v>
      </c>
      <c r="AC15" s="18">
        <v>1.4142135623730951</v>
      </c>
      <c r="AD15" s="18"/>
      <c r="AE15" s="18"/>
      <c r="AF15" s="18">
        <v>0.57735026918962573</v>
      </c>
    </row>
    <row r="16" spans="1:32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3</v>
      </c>
      <c r="N16" s="19">
        <v>4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3</v>
      </c>
      <c r="V16" s="19">
        <v>4</v>
      </c>
      <c r="W16" s="19">
        <v>4</v>
      </c>
      <c r="X16" s="19">
        <v>4</v>
      </c>
      <c r="Y16" s="19">
        <v>4</v>
      </c>
      <c r="Z16" s="19">
        <v>3</v>
      </c>
      <c r="AA16" s="19">
        <v>4</v>
      </c>
      <c r="AB16" s="19">
        <v>4</v>
      </c>
      <c r="AC16" s="19">
        <v>4</v>
      </c>
      <c r="AD16" s="19">
        <v>1</v>
      </c>
      <c r="AE16" s="19">
        <v>1</v>
      </c>
      <c r="AF16" s="19">
        <v>4</v>
      </c>
    </row>
    <row r="18" spans="1:2" x14ac:dyDescent="0.25">
      <c r="A18" s="5" t="s">
        <v>132</v>
      </c>
      <c r="B18" s="5">
        <f>SUM(B7:B12)</f>
        <v>4</v>
      </c>
    </row>
    <row r="19" spans="1:2" x14ac:dyDescent="0.25">
      <c r="A19" s="32" t="s">
        <v>143</v>
      </c>
      <c r="B19" s="5">
        <v>12</v>
      </c>
    </row>
    <row r="20" spans="1:2" x14ac:dyDescent="0.25">
      <c r="A20" s="5" t="s">
        <v>134</v>
      </c>
      <c r="B20" s="22">
        <f>B18/B19</f>
        <v>0.33333333333333331</v>
      </c>
    </row>
  </sheetData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16"/>
  <sheetViews>
    <sheetView workbookViewId="0"/>
  </sheetViews>
  <sheetFormatPr baseColWidth="10" defaultRowHeight="15" x14ac:dyDescent="0.25"/>
  <cols>
    <col min="1" max="1" width="20.5703125" customWidth="1"/>
    <col min="25" max="25" width="11.42578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131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2</v>
      </c>
      <c r="E9" s="3">
        <v>0</v>
      </c>
      <c r="F9" s="3">
        <v>0</v>
      </c>
      <c r="G9" s="3">
        <v>2</v>
      </c>
      <c r="H9" s="3">
        <v>1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0</v>
      </c>
      <c r="E10" s="3">
        <v>1</v>
      </c>
      <c r="F10" s="3">
        <v>2</v>
      </c>
      <c r="G10" s="3">
        <v>0</v>
      </c>
      <c r="H10" s="3">
        <v>1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2</v>
      </c>
      <c r="W10" s="3">
        <v>2</v>
      </c>
      <c r="X10" s="3">
        <v>2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4</v>
      </c>
      <c r="C14" s="18">
        <v>4</v>
      </c>
      <c r="D14" s="18">
        <v>3</v>
      </c>
      <c r="E14" s="18">
        <v>3</v>
      </c>
      <c r="F14" s="18">
        <v>4</v>
      </c>
      <c r="G14" s="18">
        <v>3</v>
      </c>
      <c r="H14" s="18">
        <v>3.5</v>
      </c>
      <c r="I14" s="18">
        <v>4</v>
      </c>
      <c r="J14" s="18">
        <v>3.5</v>
      </c>
      <c r="K14" s="18">
        <v>3.5</v>
      </c>
      <c r="L14" s="18">
        <v>4</v>
      </c>
      <c r="M14" s="18">
        <v>4</v>
      </c>
      <c r="N14" s="18">
        <v>4.5</v>
      </c>
      <c r="O14" s="18">
        <v>4</v>
      </c>
      <c r="P14" s="18">
        <v>4</v>
      </c>
      <c r="Q14" s="18">
        <v>3.5</v>
      </c>
      <c r="R14" s="18">
        <v>3.5</v>
      </c>
      <c r="S14" s="18">
        <v>4.5</v>
      </c>
      <c r="T14" s="18">
        <v>4.5</v>
      </c>
      <c r="U14" s="18">
        <v>4.5</v>
      </c>
      <c r="V14" s="18">
        <v>4</v>
      </c>
      <c r="W14" s="18">
        <v>4</v>
      </c>
      <c r="X14" s="18">
        <v>4</v>
      </c>
      <c r="Y14" s="18">
        <v>3.5</v>
      </c>
    </row>
    <row r="15" spans="1:25" x14ac:dyDescent="0.25">
      <c r="A15" s="5" t="s">
        <v>38</v>
      </c>
      <c r="B15" s="18">
        <v>0</v>
      </c>
      <c r="C15" s="18">
        <v>0</v>
      </c>
      <c r="D15" s="18">
        <v>0</v>
      </c>
      <c r="E15" s="18">
        <v>1.4142135623730951</v>
      </c>
      <c r="F15" s="18">
        <v>0</v>
      </c>
      <c r="G15" s="18">
        <v>0</v>
      </c>
      <c r="H15" s="18">
        <v>0.70710678118654757</v>
      </c>
      <c r="I15" s="18">
        <v>0</v>
      </c>
      <c r="J15" s="18">
        <v>0.70710678118654757</v>
      </c>
      <c r="K15" s="18">
        <v>0.70710678118654757</v>
      </c>
      <c r="L15" s="18"/>
      <c r="M15" s="18"/>
      <c r="N15" s="18">
        <v>0.70710678118654757</v>
      </c>
      <c r="O15" s="18">
        <v>0</v>
      </c>
      <c r="P15" s="18">
        <v>0</v>
      </c>
      <c r="Q15" s="18">
        <v>0.70710678118654757</v>
      </c>
      <c r="R15" s="18">
        <v>0.70710678118654757</v>
      </c>
      <c r="S15" s="18">
        <v>0.70710678118654757</v>
      </c>
      <c r="T15" s="18">
        <v>0.70710678118654757</v>
      </c>
      <c r="U15" s="18">
        <v>0.70710678118654757</v>
      </c>
      <c r="V15" s="18">
        <v>0</v>
      </c>
      <c r="W15" s="18">
        <v>0</v>
      </c>
      <c r="X15" s="18">
        <v>0</v>
      </c>
      <c r="Y15" s="18">
        <v>0.70710678118654757</v>
      </c>
    </row>
    <row r="16" spans="1:25" x14ac:dyDescent="0.25">
      <c r="A16" s="5" t="s">
        <v>39</v>
      </c>
      <c r="B16" s="19">
        <v>2</v>
      </c>
      <c r="C16" s="19">
        <v>2</v>
      </c>
      <c r="D16" s="19">
        <v>2</v>
      </c>
      <c r="E16" s="19">
        <v>2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1</v>
      </c>
      <c r="M16" s="19">
        <v>1</v>
      </c>
      <c r="N16" s="19">
        <v>2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</row>
  </sheetData>
  <phoneticPr fontId="0" type="noConversion"/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131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23">
        <v>1</v>
      </c>
      <c r="B7" s="24">
        <v>5</v>
      </c>
      <c r="C7" s="24">
        <v>3</v>
      </c>
      <c r="D7" s="24">
        <v>16</v>
      </c>
      <c r="E7" s="24">
        <v>4</v>
      </c>
      <c r="F7" s="24">
        <v>7</v>
      </c>
      <c r="G7" s="24">
        <v>3</v>
      </c>
      <c r="H7" s="24">
        <v>3</v>
      </c>
      <c r="I7" s="24">
        <v>14</v>
      </c>
      <c r="J7" s="24">
        <v>4</v>
      </c>
      <c r="K7" s="24">
        <v>5</v>
      </c>
      <c r="L7" s="24">
        <v>10</v>
      </c>
      <c r="M7" s="24">
        <v>6</v>
      </c>
      <c r="N7" s="24">
        <v>4</v>
      </c>
      <c r="O7" s="24">
        <v>3</v>
      </c>
      <c r="P7" s="24">
        <v>4</v>
      </c>
      <c r="Q7" s="24">
        <v>2</v>
      </c>
      <c r="R7" s="24">
        <v>2</v>
      </c>
      <c r="S7" s="24">
        <v>10</v>
      </c>
      <c r="T7" s="24">
        <v>2</v>
      </c>
      <c r="U7" s="24">
        <v>2</v>
      </c>
      <c r="V7" s="24">
        <v>5</v>
      </c>
      <c r="W7" s="24">
        <v>3</v>
      </c>
      <c r="X7" s="24">
        <v>1</v>
      </c>
      <c r="Y7" s="24">
        <v>0</v>
      </c>
      <c r="Z7" s="24">
        <v>2</v>
      </c>
      <c r="AA7" s="24">
        <v>2</v>
      </c>
      <c r="AB7" s="24">
        <v>3</v>
      </c>
      <c r="AC7" s="24">
        <v>1</v>
      </c>
      <c r="AD7" s="24">
        <v>2</v>
      </c>
      <c r="AE7" s="24">
        <v>4</v>
      </c>
      <c r="AF7" s="24">
        <v>2</v>
      </c>
    </row>
    <row r="8" spans="1:32" x14ac:dyDescent="0.25">
      <c r="A8" s="23">
        <v>2</v>
      </c>
      <c r="B8" s="24">
        <v>10</v>
      </c>
      <c r="C8" s="24">
        <v>14</v>
      </c>
      <c r="D8" s="24">
        <v>5</v>
      </c>
      <c r="E8" s="24">
        <v>3</v>
      </c>
      <c r="F8" s="24">
        <v>5</v>
      </c>
      <c r="G8" s="24">
        <v>7</v>
      </c>
      <c r="H8" s="24">
        <v>6</v>
      </c>
      <c r="I8" s="24">
        <v>8</v>
      </c>
      <c r="J8" s="24">
        <v>6</v>
      </c>
      <c r="K8" s="24">
        <v>4</v>
      </c>
      <c r="L8" s="24">
        <v>4</v>
      </c>
      <c r="M8" s="24">
        <v>1</v>
      </c>
      <c r="N8" s="24">
        <v>4</v>
      </c>
      <c r="O8" s="24">
        <v>10</v>
      </c>
      <c r="P8" s="24">
        <v>11</v>
      </c>
      <c r="Q8" s="24">
        <v>8</v>
      </c>
      <c r="R8" s="24">
        <v>6</v>
      </c>
      <c r="S8" s="24">
        <v>12</v>
      </c>
      <c r="T8" s="24">
        <v>3</v>
      </c>
      <c r="U8" s="24">
        <v>4</v>
      </c>
      <c r="V8" s="24">
        <v>3</v>
      </c>
      <c r="W8" s="24">
        <v>6</v>
      </c>
      <c r="X8" s="24">
        <v>4</v>
      </c>
      <c r="Y8" s="24">
        <v>5</v>
      </c>
      <c r="Z8" s="24">
        <v>4</v>
      </c>
      <c r="AA8" s="24">
        <v>4</v>
      </c>
      <c r="AB8" s="24">
        <v>3</v>
      </c>
      <c r="AC8" s="24">
        <v>7</v>
      </c>
      <c r="AD8" s="24">
        <v>1</v>
      </c>
      <c r="AE8" s="24">
        <v>1</v>
      </c>
      <c r="AF8" s="24">
        <v>11</v>
      </c>
    </row>
    <row r="9" spans="1:32" x14ac:dyDescent="0.25">
      <c r="A9" s="23">
        <v>3</v>
      </c>
      <c r="B9" s="24">
        <v>15</v>
      </c>
      <c r="C9" s="24">
        <v>14</v>
      </c>
      <c r="D9" s="24">
        <v>11</v>
      </c>
      <c r="E9" s="24">
        <v>5</v>
      </c>
      <c r="F9" s="24">
        <v>8</v>
      </c>
      <c r="G9" s="24">
        <v>22</v>
      </c>
      <c r="H9" s="24">
        <v>19</v>
      </c>
      <c r="I9" s="24">
        <v>10</v>
      </c>
      <c r="J9" s="24">
        <v>22</v>
      </c>
      <c r="K9" s="24">
        <v>11</v>
      </c>
      <c r="L9" s="24">
        <v>12</v>
      </c>
      <c r="M9" s="24">
        <v>15</v>
      </c>
      <c r="N9" s="24">
        <v>9</v>
      </c>
      <c r="O9" s="24">
        <v>16</v>
      </c>
      <c r="P9" s="24">
        <v>19</v>
      </c>
      <c r="Q9" s="24">
        <v>14</v>
      </c>
      <c r="R9" s="24">
        <v>14</v>
      </c>
      <c r="S9" s="24">
        <v>11</v>
      </c>
      <c r="T9" s="24">
        <v>9</v>
      </c>
      <c r="U9" s="24">
        <v>11</v>
      </c>
      <c r="V9" s="24">
        <v>7</v>
      </c>
      <c r="W9" s="24">
        <v>13</v>
      </c>
      <c r="X9" s="24">
        <v>12</v>
      </c>
      <c r="Y9" s="24">
        <v>15</v>
      </c>
      <c r="Z9" s="24">
        <v>19</v>
      </c>
      <c r="AA9" s="24">
        <v>10</v>
      </c>
      <c r="AB9" s="24">
        <v>14</v>
      </c>
      <c r="AC9" s="24">
        <v>5</v>
      </c>
      <c r="AD9" s="24">
        <v>6</v>
      </c>
      <c r="AE9" s="24">
        <v>7</v>
      </c>
      <c r="AF9" s="24">
        <v>16</v>
      </c>
    </row>
    <row r="10" spans="1:32" x14ac:dyDescent="0.25">
      <c r="A10" s="23">
        <v>4</v>
      </c>
      <c r="B10" s="24">
        <v>9</v>
      </c>
      <c r="C10" s="24">
        <v>8</v>
      </c>
      <c r="D10" s="24">
        <v>1</v>
      </c>
      <c r="E10" s="24">
        <v>12</v>
      </c>
      <c r="F10" s="24">
        <v>9</v>
      </c>
      <c r="G10" s="24">
        <v>7</v>
      </c>
      <c r="H10" s="24">
        <v>10</v>
      </c>
      <c r="I10" s="24">
        <v>8</v>
      </c>
      <c r="J10" s="24">
        <v>7</v>
      </c>
      <c r="K10" s="24">
        <v>16</v>
      </c>
      <c r="L10" s="24">
        <v>11</v>
      </c>
      <c r="M10" s="24">
        <v>10</v>
      </c>
      <c r="N10" s="24">
        <v>15</v>
      </c>
      <c r="O10" s="24">
        <v>9</v>
      </c>
      <c r="P10" s="24">
        <v>5</v>
      </c>
      <c r="Q10" s="24">
        <v>15</v>
      </c>
      <c r="R10" s="24">
        <v>14</v>
      </c>
      <c r="S10" s="24">
        <v>2</v>
      </c>
      <c r="T10" s="24">
        <v>16</v>
      </c>
      <c r="U10" s="24">
        <v>15</v>
      </c>
      <c r="V10" s="24">
        <v>14</v>
      </c>
      <c r="W10" s="24">
        <v>12</v>
      </c>
      <c r="X10" s="24">
        <v>15</v>
      </c>
      <c r="Y10" s="24">
        <v>13</v>
      </c>
      <c r="Z10" s="24">
        <v>9</v>
      </c>
      <c r="AA10" s="24">
        <v>19</v>
      </c>
      <c r="AB10" s="24">
        <v>13</v>
      </c>
      <c r="AC10" s="24">
        <v>21</v>
      </c>
      <c r="AD10" s="24">
        <v>9</v>
      </c>
      <c r="AE10" s="24">
        <v>4</v>
      </c>
      <c r="AF10" s="24">
        <v>12</v>
      </c>
    </row>
    <row r="11" spans="1:32" x14ac:dyDescent="0.25">
      <c r="A11" s="23">
        <v>5</v>
      </c>
      <c r="B11" s="24">
        <v>3</v>
      </c>
      <c r="C11" s="24">
        <v>3</v>
      </c>
      <c r="D11" s="24">
        <v>1</v>
      </c>
      <c r="E11" s="24">
        <v>12</v>
      </c>
      <c r="F11" s="24">
        <v>6</v>
      </c>
      <c r="G11" s="24">
        <v>2</v>
      </c>
      <c r="H11" s="24">
        <v>4</v>
      </c>
      <c r="I11" s="24">
        <v>2</v>
      </c>
      <c r="J11" s="24">
        <v>1</v>
      </c>
      <c r="K11" s="24">
        <v>2</v>
      </c>
      <c r="L11" s="24">
        <v>4</v>
      </c>
      <c r="M11" s="24">
        <v>3</v>
      </c>
      <c r="N11" s="24">
        <v>8</v>
      </c>
      <c r="O11" s="24">
        <v>4</v>
      </c>
      <c r="P11" s="24">
        <v>3</v>
      </c>
      <c r="Q11" s="24">
        <v>2</v>
      </c>
      <c r="R11" s="24">
        <v>4</v>
      </c>
      <c r="S11" s="24">
        <v>3</v>
      </c>
      <c r="T11" s="24">
        <v>12</v>
      </c>
      <c r="U11" s="24">
        <v>10</v>
      </c>
      <c r="V11" s="24">
        <v>6</v>
      </c>
      <c r="W11" s="24">
        <v>5</v>
      </c>
      <c r="X11" s="24">
        <v>10</v>
      </c>
      <c r="Y11" s="24">
        <v>8</v>
      </c>
      <c r="Z11" s="24">
        <v>7</v>
      </c>
      <c r="AA11" s="24">
        <v>7</v>
      </c>
      <c r="AB11" s="24">
        <v>9</v>
      </c>
      <c r="AC11" s="24">
        <v>8</v>
      </c>
      <c r="AD11" s="24">
        <v>1</v>
      </c>
      <c r="AE11" s="24">
        <v>3</v>
      </c>
      <c r="AF11" s="24">
        <v>1</v>
      </c>
    </row>
    <row r="12" spans="1:32" x14ac:dyDescent="0.25">
      <c r="A12" s="23" t="s">
        <v>120</v>
      </c>
      <c r="B12" s="24">
        <v>0</v>
      </c>
      <c r="C12" s="24">
        <v>0</v>
      </c>
      <c r="D12" s="24">
        <v>8</v>
      </c>
      <c r="E12" s="24">
        <v>6</v>
      </c>
      <c r="F12" s="24">
        <v>7</v>
      </c>
      <c r="G12" s="24">
        <v>1</v>
      </c>
      <c r="H12" s="24">
        <v>0</v>
      </c>
      <c r="I12" s="24">
        <v>0</v>
      </c>
      <c r="J12" s="24">
        <v>2</v>
      </c>
      <c r="K12" s="24">
        <v>4</v>
      </c>
      <c r="L12" s="24">
        <v>1</v>
      </c>
      <c r="M12" s="24">
        <v>7</v>
      </c>
      <c r="N12" s="24">
        <v>2</v>
      </c>
      <c r="O12" s="24">
        <v>0</v>
      </c>
      <c r="P12" s="24">
        <v>0</v>
      </c>
      <c r="Q12" s="24">
        <v>1</v>
      </c>
      <c r="R12" s="24">
        <v>2</v>
      </c>
      <c r="S12" s="24">
        <v>4</v>
      </c>
      <c r="T12" s="24">
        <v>0</v>
      </c>
      <c r="U12" s="24">
        <v>0</v>
      </c>
      <c r="V12" s="24">
        <v>7</v>
      </c>
      <c r="W12" s="24">
        <v>3</v>
      </c>
      <c r="X12" s="24">
        <v>0</v>
      </c>
      <c r="Y12" s="24">
        <v>1</v>
      </c>
      <c r="Z12" s="24">
        <v>1</v>
      </c>
      <c r="AA12" s="24">
        <v>0</v>
      </c>
      <c r="AB12" s="24">
        <v>0</v>
      </c>
      <c r="AC12" s="24">
        <v>0</v>
      </c>
      <c r="AD12" s="24">
        <v>23</v>
      </c>
      <c r="AE12" s="24">
        <v>23</v>
      </c>
      <c r="AF12" s="24">
        <v>0</v>
      </c>
    </row>
    <row r="13" spans="1:32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7" t="s">
        <v>37</v>
      </c>
      <c r="B14" s="28">
        <v>2.8809523809523809</v>
      </c>
      <c r="C14" s="28">
        <v>2.8571428571428572</v>
      </c>
      <c r="D14" s="28">
        <v>2</v>
      </c>
      <c r="E14" s="28">
        <v>3.6944444444444446</v>
      </c>
      <c r="F14" s="28">
        <v>3.0571428571428569</v>
      </c>
      <c r="G14" s="28">
        <v>2.9512195121951219</v>
      </c>
      <c r="H14" s="28">
        <v>3.1428571428571428</v>
      </c>
      <c r="I14" s="28">
        <v>2.4285714285714284</v>
      </c>
      <c r="J14" s="28">
        <v>2.875</v>
      </c>
      <c r="K14" s="28">
        <v>3.1578947368421053</v>
      </c>
      <c r="L14" s="28">
        <v>2.8780487804878048</v>
      </c>
      <c r="M14" s="28">
        <v>3.0857142857142859</v>
      </c>
      <c r="N14" s="28">
        <v>3.4750000000000001</v>
      </c>
      <c r="O14" s="28">
        <v>3.0238095238095237</v>
      </c>
      <c r="P14" s="28">
        <v>2.8095238095238093</v>
      </c>
      <c r="Q14" s="28">
        <v>3.1707317073170733</v>
      </c>
      <c r="R14" s="28">
        <v>3.3</v>
      </c>
      <c r="S14" s="28">
        <v>2.3684210526315788</v>
      </c>
      <c r="T14" s="28">
        <v>3.7857142857142856</v>
      </c>
      <c r="U14" s="28">
        <v>3.6428571428571428</v>
      </c>
      <c r="V14" s="28">
        <v>3.3714285714285714</v>
      </c>
      <c r="W14" s="28">
        <v>3.2564102564102564</v>
      </c>
      <c r="X14" s="28">
        <v>3.6904761904761907</v>
      </c>
      <c r="Y14" s="28">
        <v>3.5853658536585367</v>
      </c>
      <c r="Z14" s="28">
        <v>3.3658536585365852</v>
      </c>
      <c r="AA14" s="28">
        <v>3.5952380952380953</v>
      </c>
      <c r="AB14" s="28">
        <v>3.5238095238095237</v>
      </c>
      <c r="AC14" s="28">
        <v>3.6666666666666665</v>
      </c>
      <c r="AD14" s="28">
        <v>3.3157894736842106</v>
      </c>
      <c r="AE14" s="28">
        <v>3.0526315789473686</v>
      </c>
      <c r="AF14" s="28">
        <v>2.9761904761904763</v>
      </c>
    </row>
    <row r="15" spans="1:32" x14ac:dyDescent="0.25">
      <c r="A15" s="27" t="s">
        <v>38</v>
      </c>
      <c r="B15" s="28">
        <v>1.1087760985435744</v>
      </c>
      <c r="C15" s="28">
        <v>1.0493070552356196</v>
      </c>
      <c r="D15" s="28">
        <v>1.1009637651263606</v>
      </c>
      <c r="E15" s="28">
        <v>1.3270686158262925</v>
      </c>
      <c r="F15" s="28">
        <v>1.3920542827240685</v>
      </c>
      <c r="G15" s="28">
        <v>0.92063074878572004</v>
      </c>
      <c r="H15" s="28">
        <v>1.0257995946394061</v>
      </c>
      <c r="I15" s="28">
        <v>1.2715049109916792</v>
      </c>
      <c r="J15" s="28">
        <v>0.91111371690267351</v>
      </c>
      <c r="K15" s="28">
        <v>1.1276935511817716</v>
      </c>
      <c r="L15" s="28">
        <v>1.326557988766784</v>
      </c>
      <c r="M15" s="28">
        <v>1.1725143564009723</v>
      </c>
      <c r="N15" s="28">
        <v>1.2192368357043935</v>
      </c>
      <c r="O15" s="28">
        <v>1.0704021409366289</v>
      </c>
      <c r="P15" s="28">
        <v>1.01784313416201</v>
      </c>
      <c r="Q15" s="28">
        <v>0.97217382767667238</v>
      </c>
      <c r="R15" s="28">
        <v>1.0177904675803537</v>
      </c>
      <c r="S15" s="28">
        <v>1.172224787768251</v>
      </c>
      <c r="T15" s="28">
        <v>1.0940128479584952</v>
      </c>
      <c r="U15" s="28">
        <v>1.1003642095816377</v>
      </c>
      <c r="V15" s="28">
        <v>1.2853407487262414</v>
      </c>
      <c r="W15" s="28">
        <v>1.117279325154795</v>
      </c>
      <c r="X15" s="28">
        <v>1.0238162763464755</v>
      </c>
      <c r="Y15" s="28">
        <v>0.9480403408109167</v>
      </c>
      <c r="Z15" s="28">
        <v>1.0429788483228124</v>
      </c>
      <c r="AA15" s="28">
        <v>1.0373400272677673</v>
      </c>
      <c r="AB15" s="28">
        <v>1.1313297860416889</v>
      </c>
      <c r="AC15" s="28">
        <v>1.0515184529577073</v>
      </c>
      <c r="AD15" s="28">
        <v>1.0568628408301077</v>
      </c>
      <c r="AE15" s="28">
        <v>1.3529262199858298</v>
      </c>
      <c r="AF15" s="28">
        <v>0.92362211780167469</v>
      </c>
    </row>
    <row r="16" spans="1:32" x14ac:dyDescent="0.25">
      <c r="A16" s="27" t="s">
        <v>39</v>
      </c>
      <c r="B16" s="29">
        <v>42</v>
      </c>
      <c r="C16" s="29">
        <v>42</v>
      </c>
      <c r="D16" s="29">
        <v>34</v>
      </c>
      <c r="E16" s="29">
        <v>36</v>
      </c>
      <c r="F16" s="29">
        <v>35</v>
      </c>
      <c r="G16" s="29">
        <v>41</v>
      </c>
      <c r="H16" s="29">
        <v>42</v>
      </c>
      <c r="I16" s="29">
        <v>42</v>
      </c>
      <c r="J16" s="29">
        <v>40</v>
      </c>
      <c r="K16" s="29">
        <v>38</v>
      </c>
      <c r="L16" s="29">
        <v>41</v>
      </c>
      <c r="M16" s="29">
        <v>35</v>
      </c>
      <c r="N16" s="29">
        <v>40</v>
      </c>
      <c r="O16" s="29">
        <v>42</v>
      </c>
      <c r="P16" s="29">
        <v>42</v>
      </c>
      <c r="Q16" s="29">
        <v>41</v>
      </c>
      <c r="R16" s="29">
        <v>40</v>
      </c>
      <c r="S16" s="29">
        <v>38</v>
      </c>
      <c r="T16" s="29">
        <v>42</v>
      </c>
      <c r="U16" s="29">
        <v>42</v>
      </c>
      <c r="V16" s="29">
        <v>35</v>
      </c>
      <c r="W16" s="29">
        <v>39</v>
      </c>
      <c r="X16" s="29">
        <v>42</v>
      </c>
      <c r="Y16" s="29">
        <v>41</v>
      </c>
      <c r="Z16" s="29">
        <v>41</v>
      </c>
      <c r="AA16" s="29">
        <v>42</v>
      </c>
      <c r="AB16" s="29">
        <v>42</v>
      </c>
      <c r="AC16" s="29">
        <v>42</v>
      </c>
      <c r="AD16" s="29">
        <v>19</v>
      </c>
      <c r="AE16" s="29">
        <v>19</v>
      </c>
      <c r="AF16" s="29">
        <v>42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7" t="s">
        <v>132</v>
      </c>
      <c r="B18" s="27">
        <f>SUM(B7:B12)</f>
        <v>42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x14ac:dyDescent="0.25">
      <c r="A19" s="32" t="s">
        <v>143</v>
      </c>
      <c r="B19" s="27">
        <v>138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7" t="s">
        <v>134</v>
      </c>
      <c r="B20" s="31">
        <f>B18/B19</f>
        <v>0.30434782608695654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honeticPr fontId="0" type="noConversion"/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139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2</v>
      </c>
      <c r="G9" s="3">
        <v>3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3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3</v>
      </c>
      <c r="D10" s="3">
        <v>1</v>
      </c>
      <c r="E10" s="3">
        <v>1</v>
      </c>
      <c r="F10" s="3">
        <v>1</v>
      </c>
      <c r="G10" s="3">
        <v>0</v>
      </c>
      <c r="H10" s="3">
        <v>3</v>
      </c>
      <c r="I10" s="3">
        <v>2</v>
      </c>
      <c r="J10" s="3">
        <v>2</v>
      </c>
      <c r="K10" s="3">
        <v>2</v>
      </c>
      <c r="L10" s="3">
        <v>2</v>
      </c>
      <c r="M10" s="3">
        <v>1</v>
      </c>
      <c r="N10" s="3">
        <v>2</v>
      </c>
      <c r="O10" s="3">
        <v>2</v>
      </c>
      <c r="P10" s="3">
        <v>0</v>
      </c>
      <c r="Q10" s="3">
        <v>2</v>
      </c>
      <c r="R10" s="3">
        <v>2</v>
      </c>
      <c r="S10" s="3">
        <v>2</v>
      </c>
      <c r="T10" s="3">
        <v>2</v>
      </c>
      <c r="U10" s="3">
        <v>1</v>
      </c>
      <c r="V10" s="3">
        <v>0</v>
      </c>
      <c r="W10" s="3">
        <v>2</v>
      </c>
      <c r="X10" s="3">
        <v>2</v>
      </c>
      <c r="Y10" s="3">
        <v>2</v>
      </c>
    </row>
    <row r="11" spans="1:25" x14ac:dyDescent="0.25">
      <c r="A11" s="8">
        <v>5</v>
      </c>
      <c r="B11" s="3">
        <v>2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4.25</v>
      </c>
      <c r="C14" s="18">
        <v>4.25</v>
      </c>
      <c r="D14" s="18">
        <v>3.5</v>
      </c>
      <c r="E14" s="18">
        <v>3.75</v>
      </c>
      <c r="F14" s="18">
        <v>3.75</v>
      </c>
      <c r="G14" s="18">
        <v>3.5</v>
      </c>
      <c r="H14" s="18">
        <v>4.25</v>
      </c>
      <c r="I14" s="18">
        <v>4</v>
      </c>
      <c r="J14" s="18">
        <v>4</v>
      </c>
      <c r="K14" s="18">
        <v>3.75</v>
      </c>
      <c r="L14" s="18">
        <v>3.75</v>
      </c>
      <c r="M14" s="18">
        <v>3.5</v>
      </c>
      <c r="N14" s="18">
        <v>4</v>
      </c>
      <c r="O14" s="18">
        <v>4.5</v>
      </c>
      <c r="P14" s="18">
        <v>3.5</v>
      </c>
      <c r="Q14" s="18">
        <v>4</v>
      </c>
      <c r="R14" s="18">
        <v>4</v>
      </c>
      <c r="S14" s="18">
        <v>4.5</v>
      </c>
      <c r="T14" s="18">
        <v>4.5</v>
      </c>
      <c r="U14" s="18">
        <v>4.666666666666667</v>
      </c>
      <c r="V14" s="18">
        <v>4</v>
      </c>
      <c r="W14" s="18">
        <v>4</v>
      </c>
      <c r="X14" s="18">
        <v>4</v>
      </c>
      <c r="Y14" s="18">
        <v>4</v>
      </c>
    </row>
    <row r="15" spans="1:25" x14ac:dyDescent="0.25">
      <c r="A15" s="5" t="s">
        <v>38</v>
      </c>
      <c r="B15" s="18">
        <v>0.9574271077563381</v>
      </c>
      <c r="C15" s="18">
        <v>0.5</v>
      </c>
      <c r="D15" s="18">
        <v>1.2909944487358056</v>
      </c>
      <c r="E15" s="18">
        <v>0.9574271077563381</v>
      </c>
      <c r="F15" s="18">
        <v>0.9574271077563381</v>
      </c>
      <c r="G15" s="18">
        <v>1</v>
      </c>
      <c r="H15" s="18">
        <v>0.5</v>
      </c>
      <c r="I15" s="18">
        <v>0.81649658092772603</v>
      </c>
      <c r="J15" s="18">
        <v>0.81649658092772603</v>
      </c>
      <c r="K15" s="18">
        <v>1.2583057392117916</v>
      </c>
      <c r="L15" s="18">
        <v>1.2583057392117916</v>
      </c>
      <c r="M15" s="18">
        <v>1.2909944487358056</v>
      </c>
      <c r="N15" s="18">
        <v>0.81649658092772603</v>
      </c>
      <c r="O15" s="18">
        <v>0.57735026918962573</v>
      </c>
      <c r="P15" s="18">
        <v>1</v>
      </c>
      <c r="Q15" s="18">
        <v>0.81649658092772603</v>
      </c>
      <c r="R15" s="18">
        <v>0.81649658092772603</v>
      </c>
      <c r="S15" s="18">
        <v>0.57735026918962573</v>
      </c>
      <c r="T15" s="18">
        <v>0.57735026918962573</v>
      </c>
      <c r="U15" s="18">
        <v>0.57735026918962784</v>
      </c>
      <c r="V15" s="18">
        <v>1.7320508075688772</v>
      </c>
      <c r="W15" s="18">
        <v>0.81649658092772603</v>
      </c>
      <c r="X15" s="18">
        <v>0.81649658092772603</v>
      </c>
      <c r="Y15" s="18">
        <v>0.81649658092772603</v>
      </c>
    </row>
    <row r="16" spans="1:25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  <c r="K16" s="19">
        <v>4</v>
      </c>
      <c r="L16" s="19">
        <v>4</v>
      </c>
      <c r="M16" s="19">
        <v>4</v>
      </c>
      <c r="N16" s="19">
        <v>4</v>
      </c>
      <c r="O16" s="19">
        <v>4</v>
      </c>
      <c r="P16" s="19">
        <v>4</v>
      </c>
      <c r="Q16" s="19">
        <v>4</v>
      </c>
      <c r="R16" s="19">
        <v>4</v>
      </c>
      <c r="S16" s="19">
        <v>4</v>
      </c>
      <c r="T16" s="19">
        <v>4</v>
      </c>
      <c r="U16" s="19">
        <v>3</v>
      </c>
      <c r="V16" s="19">
        <v>3</v>
      </c>
      <c r="W16" s="19">
        <v>4</v>
      </c>
      <c r="X16" s="19">
        <v>4</v>
      </c>
      <c r="Y16" s="19">
        <v>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139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132</v>
      </c>
      <c r="B18" s="5"/>
    </row>
    <row r="19" spans="1:2" x14ac:dyDescent="0.25">
      <c r="A19" s="5" t="s">
        <v>133</v>
      </c>
      <c r="B19" s="5"/>
    </row>
    <row r="20" spans="1:2" x14ac:dyDescent="0.25">
      <c r="A20" s="5" t="s">
        <v>134</v>
      </c>
      <c r="B20" s="22"/>
    </row>
  </sheetData>
  <pageMargins left="0.7" right="0.7" top="0.75" bottom="0.75" header="0.3" footer="0.3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135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'Grado Est. Ingle._PDI'!$B$4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2</v>
      </c>
      <c r="P9" s="3">
        <v>1</v>
      </c>
      <c r="Q9" s="3">
        <v>1</v>
      </c>
      <c r="R9" s="3">
        <v>0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2</v>
      </c>
      <c r="C10" s="3">
        <v>1</v>
      </c>
      <c r="D10" s="3">
        <v>2</v>
      </c>
      <c r="E10" s="3">
        <v>2</v>
      </c>
      <c r="F10" s="3">
        <v>1</v>
      </c>
      <c r="G10" s="3">
        <v>1</v>
      </c>
      <c r="H10" s="3">
        <v>3</v>
      </c>
      <c r="I10" s="3">
        <v>1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0</v>
      </c>
      <c r="P10" s="3">
        <v>1</v>
      </c>
      <c r="Q10" s="3">
        <v>1</v>
      </c>
      <c r="R10" s="3">
        <v>2</v>
      </c>
      <c r="S10" s="3">
        <v>3</v>
      </c>
      <c r="T10" s="3">
        <v>2</v>
      </c>
      <c r="U10" s="3">
        <v>3</v>
      </c>
      <c r="V10" s="3">
        <v>2</v>
      </c>
      <c r="W10" s="3">
        <v>2</v>
      </c>
      <c r="X10" s="3">
        <v>3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4.333333333333333</v>
      </c>
      <c r="C14" s="18">
        <v>4</v>
      </c>
      <c r="D14" s="18">
        <v>3.6666666666666665</v>
      </c>
      <c r="E14" s="18">
        <v>4.333333333333333</v>
      </c>
      <c r="F14" s="18">
        <v>4</v>
      </c>
      <c r="G14" s="18">
        <v>3.3333333333333335</v>
      </c>
      <c r="H14" s="18">
        <v>4</v>
      </c>
      <c r="I14" s="18">
        <v>4.666666666666667</v>
      </c>
      <c r="J14" s="18">
        <v>4</v>
      </c>
      <c r="K14" s="18">
        <v>4</v>
      </c>
      <c r="L14" s="18">
        <v>3.3333333333333335</v>
      </c>
      <c r="M14" s="18">
        <v>3</v>
      </c>
      <c r="N14" s="18">
        <v>4.333333333333333</v>
      </c>
      <c r="O14" s="18">
        <v>3.6666666666666665</v>
      </c>
      <c r="P14" s="18">
        <v>4</v>
      </c>
      <c r="Q14" s="18">
        <v>4</v>
      </c>
      <c r="R14" s="18">
        <v>4.333333333333333</v>
      </c>
      <c r="S14" s="18">
        <v>4</v>
      </c>
      <c r="T14" s="18">
        <v>3.6666666666666665</v>
      </c>
      <c r="U14" s="18">
        <v>4</v>
      </c>
      <c r="V14" s="18">
        <v>3.6666666666666665</v>
      </c>
      <c r="W14" s="18">
        <v>4.333333333333333</v>
      </c>
      <c r="X14" s="18">
        <v>4</v>
      </c>
      <c r="Y14" s="18">
        <v>3.5</v>
      </c>
    </row>
    <row r="15" spans="1:25" x14ac:dyDescent="0.25">
      <c r="A15" s="5" t="s">
        <v>38</v>
      </c>
      <c r="B15" s="18">
        <v>0.57735026918962473</v>
      </c>
      <c r="C15" s="18">
        <v>1</v>
      </c>
      <c r="D15" s="18">
        <v>0.57735026918962473</v>
      </c>
      <c r="E15" s="18">
        <v>0.57735026918962473</v>
      </c>
      <c r="F15" s="18">
        <v>1</v>
      </c>
      <c r="G15" s="18">
        <v>0.57735026918962473</v>
      </c>
      <c r="H15" s="18">
        <v>0</v>
      </c>
      <c r="I15" s="18">
        <v>0.57735026918962784</v>
      </c>
      <c r="J15" s="18">
        <v>1</v>
      </c>
      <c r="K15" s="18">
        <v>1</v>
      </c>
      <c r="L15" s="18">
        <v>1.154700538379251</v>
      </c>
      <c r="M15" s="18">
        <v>1.7320508075688772</v>
      </c>
      <c r="N15" s="18">
        <v>0.57735026918962473</v>
      </c>
      <c r="O15" s="18">
        <v>1.154700538379251</v>
      </c>
      <c r="P15" s="18">
        <v>1</v>
      </c>
      <c r="Q15" s="18">
        <v>1</v>
      </c>
      <c r="R15" s="18">
        <v>0.57735026918962473</v>
      </c>
      <c r="S15" s="18">
        <v>0</v>
      </c>
      <c r="T15" s="18">
        <v>0.57735026918962473</v>
      </c>
      <c r="U15" s="18">
        <v>0</v>
      </c>
      <c r="V15" s="18">
        <v>0.57735026918962473</v>
      </c>
      <c r="W15" s="18">
        <v>0.57735026918962473</v>
      </c>
      <c r="X15" s="18">
        <v>0</v>
      </c>
      <c r="Y15" s="18">
        <v>0.70710678118654757</v>
      </c>
    </row>
    <row r="16" spans="1:25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135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1</v>
      </c>
      <c r="E9" s="3">
        <v>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1</v>
      </c>
      <c r="D10" s="3">
        <v>2</v>
      </c>
      <c r="E10" s="3">
        <v>0</v>
      </c>
      <c r="F10" s="3">
        <v>1</v>
      </c>
      <c r="G10" s="3">
        <v>3</v>
      </c>
      <c r="H10" s="3">
        <v>3</v>
      </c>
      <c r="I10" s="3">
        <v>1</v>
      </c>
      <c r="J10" s="3">
        <v>2</v>
      </c>
      <c r="K10" s="3">
        <v>2</v>
      </c>
      <c r="L10" s="3">
        <v>2</v>
      </c>
      <c r="M10" s="3">
        <v>2</v>
      </c>
      <c r="N10" s="3">
        <v>2</v>
      </c>
      <c r="O10" s="3">
        <v>2</v>
      </c>
      <c r="P10" s="3">
        <v>1</v>
      </c>
      <c r="Q10" s="3">
        <v>2</v>
      </c>
      <c r="R10" s="3">
        <v>2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2</v>
      </c>
      <c r="Y10" s="3">
        <v>2</v>
      </c>
      <c r="Z10" s="3">
        <v>2</v>
      </c>
      <c r="AA10" s="3">
        <v>2</v>
      </c>
      <c r="AB10" s="3">
        <v>2</v>
      </c>
      <c r="AC10" s="3">
        <v>2</v>
      </c>
      <c r="AD10" s="3">
        <v>2</v>
      </c>
      <c r="AE10" s="3">
        <v>2</v>
      </c>
      <c r="AF10" s="3">
        <v>2</v>
      </c>
    </row>
    <row r="11" spans="1:32" x14ac:dyDescent="0.25">
      <c r="A11" s="8">
        <v>5</v>
      </c>
      <c r="B11" s="3">
        <v>3</v>
      </c>
      <c r="C11" s="3">
        <v>3</v>
      </c>
      <c r="D11" s="3">
        <v>2</v>
      </c>
      <c r="E11" s="3">
        <v>3</v>
      </c>
      <c r="F11" s="3">
        <v>4</v>
      </c>
      <c r="G11" s="3">
        <v>2</v>
      </c>
      <c r="H11" s="3">
        <v>2</v>
      </c>
      <c r="I11" s="3">
        <v>4</v>
      </c>
      <c r="J11" s="3">
        <v>3</v>
      </c>
      <c r="K11" s="3">
        <v>3</v>
      </c>
      <c r="L11" s="3">
        <v>3</v>
      </c>
      <c r="M11" s="3">
        <v>3</v>
      </c>
      <c r="N11" s="3">
        <v>2</v>
      </c>
      <c r="O11" s="3">
        <v>3</v>
      </c>
      <c r="P11" s="3">
        <v>4</v>
      </c>
      <c r="Q11" s="3">
        <v>3</v>
      </c>
      <c r="R11" s="3">
        <v>1</v>
      </c>
      <c r="S11" s="3">
        <v>3</v>
      </c>
      <c r="T11" s="3">
        <v>3</v>
      </c>
      <c r="U11" s="3">
        <v>4</v>
      </c>
      <c r="V11" s="3">
        <v>4</v>
      </c>
      <c r="W11" s="3">
        <v>4</v>
      </c>
      <c r="X11" s="3">
        <v>2</v>
      </c>
      <c r="Y11" s="3">
        <v>3</v>
      </c>
      <c r="Z11" s="3">
        <v>3</v>
      </c>
      <c r="AA11" s="3">
        <v>3</v>
      </c>
      <c r="AB11" s="3">
        <v>3</v>
      </c>
      <c r="AC11" s="3">
        <v>3</v>
      </c>
      <c r="AD11" s="3">
        <v>3</v>
      </c>
      <c r="AE11" s="3">
        <v>3</v>
      </c>
      <c r="AF11" s="3">
        <v>3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4.5999999999999996</v>
      </c>
      <c r="C14" s="18">
        <v>4.4000000000000004</v>
      </c>
      <c r="D14" s="18">
        <v>4.2</v>
      </c>
      <c r="E14" s="18">
        <v>4.2</v>
      </c>
      <c r="F14" s="18">
        <v>4.8</v>
      </c>
      <c r="G14" s="18">
        <v>4.4000000000000004</v>
      </c>
      <c r="H14" s="18">
        <v>4.4000000000000004</v>
      </c>
      <c r="I14" s="18">
        <v>4.8</v>
      </c>
      <c r="J14" s="18">
        <v>4.5999999999999996</v>
      </c>
      <c r="K14" s="18">
        <v>4.5999999999999996</v>
      </c>
      <c r="L14" s="18">
        <v>4.5999999999999996</v>
      </c>
      <c r="M14" s="18">
        <v>4.5999999999999996</v>
      </c>
      <c r="N14" s="18">
        <v>4.2</v>
      </c>
      <c r="O14" s="18">
        <v>4.5999999999999996</v>
      </c>
      <c r="P14" s="18">
        <v>4.8</v>
      </c>
      <c r="Q14" s="18">
        <v>4.5999999999999996</v>
      </c>
      <c r="R14" s="18">
        <v>4.333333333333333</v>
      </c>
      <c r="S14" s="18">
        <v>4.4000000000000004</v>
      </c>
      <c r="T14" s="18">
        <v>4.5999999999999996</v>
      </c>
      <c r="U14" s="18">
        <v>4.8</v>
      </c>
      <c r="V14" s="18">
        <v>4.8</v>
      </c>
      <c r="W14" s="18">
        <v>4.8</v>
      </c>
      <c r="X14" s="18">
        <v>4.2</v>
      </c>
      <c r="Y14" s="18">
        <v>4.5999999999999996</v>
      </c>
      <c r="Z14" s="18">
        <v>4.5999999999999996</v>
      </c>
      <c r="AA14" s="18">
        <v>4.5999999999999996</v>
      </c>
      <c r="AB14" s="18">
        <v>4.5999999999999996</v>
      </c>
      <c r="AC14" s="18">
        <v>4.5999999999999996</v>
      </c>
      <c r="AD14" s="18">
        <v>4.5999999999999996</v>
      </c>
      <c r="AE14" s="18">
        <v>4.5999999999999996</v>
      </c>
      <c r="AF14" s="18">
        <v>4.5999999999999996</v>
      </c>
    </row>
    <row r="15" spans="1:32" x14ac:dyDescent="0.25">
      <c r="A15" s="5" t="s">
        <v>38</v>
      </c>
      <c r="B15" s="18">
        <v>0.54772255750516674</v>
      </c>
      <c r="C15" s="18">
        <v>0.8944271909999163</v>
      </c>
      <c r="D15" s="18">
        <v>0.83666002653407512</v>
      </c>
      <c r="E15" s="18">
        <v>1.0954451150103319</v>
      </c>
      <c r="F15" s="18">
        <v>0.44721359549995793</v>
      </c>
      <c r="G15" s="18">
        <v>0.54772255750516674</v>
      </c>
      <c r="H15" s="18">
        <v>0.54772255750516674</v>
      </c>
      <c r="I15" s="18">
        <v>0.44721359549995793</v>
      </c>
      <c r="J15" s="18">
        <v>0.54772255750516674</v>
      </c>
      <c r="K15" s="18">
        <v>0.54772255750516674</v>
      </c>
      <c r="L15" s="18">
        <v>0.54772255750516674</v>
      </c>
      <c r="M15" s="18">
        <v>0.54772255750516674</v>
      </c>
      <c r="N15" s="18">
        <v>0.83666002653407512</v>
      </c>
      <c r="O15" s="18">
        <v>0.54772255750516674</v>
      </c>
      <c r="P15" s="18">
        <v>0.44721359549995793</v>
      </c>
      <c r="Q15" s="18">
        <v>0.54772255750516674</v>
      </c>
      <c r="R15" s="18">
        <v>0.57735026918962473</v>
      </c>
      <c r="S15" s="18">
        <v>0.8944271909999163</v>
      </c>
      <c r="T15" s="18">
        <v>0.54772255750516674</v>
      </c>
      <c r="U15" s="18">
        <v>0.44721359549995793</v>
      </c>
      <c r="V15" s="18">
        <v>0.44721359549995793</v>
      </c>
      <c r="W15" s="18">
        <v>0.44721359549995793</v>
      </c>
      <c r="X15" s="18">
        <v>0.83666002653407512</v>
      </c>
      <c r="Y15" s="18">
        <v>0.54772255750516674</v>
      </c>
      <c r="Z15" s="18">
        <v>0.54772255750516674</v>
      </c>
      <c r="AA15" s="18">
        <v>0.54772255750516674</v>
      </c>
      <c r="AB15" s="18">
        <v>0.54772255750516674</v>
      </c>
      <c r="AC15" s="18">
        <v>0.54772255750516674</v>
      </c>
      <c r="AD15" s="18">
        <v>0.54772255750516674</v>
      </c>
      <c r="AE15" s="18">
        <v>0.54772255750516674</v>
      </c>
      <c r="AF15" s="18">
        <v>0.54772255750516674</v>
      </c>
    </row>
    <row r="16" spans="1:32" x14ac:dyDescent="0.25">
      <c r="A16" s="5" t="s">
        <v>39</v>
      </c>
      <c r="B16" s="19">
        <v>5</v>
      </c>
      <c r="C16" s="19">
        <v>5</v>
      </c>
      <c r="D16" s="19">
        <v>5</v>
      </c>
      <c r="E16" s="19">
        <v>5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5</v>
      </c>
      <c r="M16" s="19">
        <v>5</v>
      </c>
      <c r="N16" s="19">
        <v>5</v>
      </c>
      <c r="O16" s="19">
        <v>5</v>
      </c>
      <c r="P16" s="19">
        <v>5</v>
      </c>
      <c r="Q16" s="19">
        <v>5</v>
      </c>
      <c r="R16" s="19">
        <v>3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  <c r="Z16" s="19">
        <v>5</v>
      </c>
      <c r="AA16" s="19">
        <v>5</v>
      </c>
      <c r="AB16" s="19">
        <v>5</v>
      </c>
      <c r="AC16" s="19">
        <v>5</v>
      </c>
      <c r="AD16" s="19">
        <v>5</v>
      </c>
      <c r="AE16" s="19">
        <v>5</v>
      </c>
      <c r="AF16" s="19">
        <v>5</v>
      </c>
    </row>
    <row r="18" spans="1:2" x14ac:dyDescent="0.25">
      <c r="A18" s="5" t="s">
        <v>132</v>
      </c>
      <c r="B18" s="5">
        <f>SUM(B7:B12)</f>
        <v>5</v>
      </c>
    </row>
    <row r="19" spans="1:2" x14ac:dyDescent="0.25">
      <c r="A19" s="32" t="s">
        <v>143</v>
      </c>
      <c r="B19" s="5">
        <v>9</v>
      </c>
    </row>
    <row r="20" spans="1:2" x14ac:dyDescent="0.25">
      <c r="A20" s="5" t="s">
        <v>134</v>
      </c>
      <c r="B20" s="22">
        <f>B18/B19</f>
        <v>0.55555555555555558</v>
      </c>
    </row>
  </sheetData>
  <pageMargins left="0.7" right="0.7" top="0.75" bottom="0.75" header="0.3" footer="0.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6"/>
  <sheetViews>
    <sheetView workbookViewId="0"/>
  </sheetViews>
  <sheetFormatPr baseColWidth="10" defaultRowHeight="15" x14ac:dyDescent="0.25"/>
  <cols>
    <col min="1" max="1" width="20.5703125" customWidth="1"/>
    <col min="26" max="26" width="77.140625" customWidth="1"/>
  </cols>
  <sheetData>
    <row r="1" spans="1:26" x14ac:dyDescent="0.25">
      <c r="A1" s="2" t="s">
        <v>42</v>
      </c>
    </row>
    <row r="2" spans="1:26" x14ac:dyDescent="0.25">
      <c r="A2" s="1" t="s">
        <v>0</v>
      </c>
      <c r="B2" s="20" t="s">
        <v>138</v>
      </c>
    </row>
    <row r="3" spans="1:26" x14ac:dyDescent="0.25">
      <c r="A3" s="1" t="s">
        <v>1</v>
      </c>
      <c r="B3" t="s">
        <v>121</v>
      </c>
    </row>
    <row r="4" spans="1:26" x14ac:dyDescent="0.25">
      <c r="A4" s="1" t="s">
        <v>3</v>
      </c>
      <c r="B4" t="str">
        <f>'Grado Est. Ingle._PDI'!$B$4</f>
        <v>2016/2017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29</v>
      </c>
    </row>
    <row r="7" spans="1:26" x14ac:dyDescent="0.25">
      <c r="A7" s="23">
        <v>1</v>
      </c>
      <c r="B7" s="24">
        <v>1</v>
      </c>
      <c r="C7" s="24">
        <v>1</v>
      </c>
      <c r="D7" s="24">
        <v>0</v>
      </c>
      <c r="E7" s="24">
        <v>1</v>
      </c>
      <c r="F7" s="24">
        <v>0</v>
      </c>
      <c r="G7" s="24">
        <v>0</v>
      </c>
      <c r="H7" s="24">
        <v>1</v>
      </c>
      <c r="I7" s="24">
        <v>1</v>
      </c>
      <c r="J7" s="24">
        <v>0</v>
      </c>
      <c r="K7" s="24">
        <v>0</v>
      </c>
      <c r="L7" s="24">
        <v>1</v>
      </c>
      <c r="M7" s="24">
        <v>2</v>
      </c>
      <c r="N7" s="24">
        <v>0</v>
      </c>
      <c r="O7" s="24">
        <v>1</v>
      </c>
      <c r="P7" s="24">
        <v>0</v>
      </c>
      <c r="Q7" s="24">
        <v>1</v>
      </c>
      <c r="R7" s="24">
        <v>1</v>
      </c>
      <c r="S7" s="24">
        <v>1</v>
      </c>
      <c r="T7" s="24">
        <v>1</v>
      </c>
      <c r="U7" s="24">
        <v>0</v>
      </c>
      <c r="V7" s="24">
        <v>1</v>
      </c>
      <c r="W7" s="24">
        <v>0</v>
      </c>
      <c r="X7" s="24">
        <v>0</v>
      </c>
      <c r="Y7" s="24">
        <v>0</v>
      </c>
      <c r="Z7" s="25" t="s">
        <v>141</v>
      </c>
    </row>
    <row r="8" spans="1:26" x14ac:dyDescent="0.25">
      <c r="A8" s="23">
        <v>2</v>
      </c>
      <c r="B8" s="24">
        <v>0</v>
      </c>
      <c r="C8" s="24">
        <v>0</v>
      </c>
      <c r="D8" s="24">
        <v>2</v>
      </c>
      <c r="E8" s="24">
        <v>0</v>
      </c>
      <c r="F8" s="24">
        <v>0</v>
      </c>
      <c r="G8" s="24">
        <v>3</v>
      </c>
      <c r="H8" s="24">
        <v>0</v>
      </c>
      <c r="I8" s="24">
        <v>1</v>
      </c>
      <c r="J8" s="24">
        <v>1</v>
      </c>
      <c r="K8" s="24">
        <v>1</v>
      </c>
      <c r="L8" s="24">
        <v>1</v>
      </c>
      <c r="M8" s="24">
        <v>1</v>
      </c>
      <c r="N8" s="24">
        <v>2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1</v>
      </c>
      <c r="W8" s="24">
        <v>1</v>
      </c>
      <c r="X8" s="24">
        <v>3</v>
      </c>
      <c r="Y8" s="24">
        <v>1</v>
      </c>
      <c r="Z8" s="25"/>
    </row>
    <row r="9" spans="1:26" x14ac:dyDescent="0.25">
      <c r="A9" s="23">
        <v>3</v>
      </c>
      <c r="B9" s="24">
        <v>3</v>
      </c>
      <c r="C9" s="24">
        <v>3</v>
      </c>
      <c r="D9" s="24">
        <v>3</v>
      </c>
      <c r="E9" s="24">
        <v>3</v>
      </c>
      <c r="F9" s="24">
        <v>4</v>
      </c>
      <c r="G9" s="24">
        <v>2</v>
      </c>
      <c r="H9" s="24">
        <v>1</v>
      </c>
      <c r="I9" s="24">
        <v>1</v>
      </c>
      <c r="J9" s="24">
        <v>2</v>
      </c>
      <c r="K9" s="24">
        <v>2</v>
      </c>
      <c r="L9" s="24">
        <v>0</v>
      </c>
      <c r="M9" s="24">
        <v>1</v>
      </c>
      <c r="N9" s="24">
        <v>2</v>
      </c>
      <c r="O9" s="24">
        <v>2</v>
      </c>
      <c r="P9" s="24">
        <v>3</v>
      </c>
      <c r="Q9" s="24">
        <v>3</v>
      </c>
      <c r="R9" s="24">
        <v>2</v>
      </c>
      <c r="S9" s="24">
        <v>2</v>
      </c>
      <c r="T9" s="24">
        <v>2</v>
      </c>
      <c r="U9" s="24">
        <v>2</v>
      </c>
      <c r="V9" s="24">
        <v>1</v>
      </c>
      <c r="W9" s="24">
        <v>2</v>
      </c>
      <c r="X9" s="24">
        <v>1</v>
      </c>
      <c r="Y9" s="24">
        <v>3</v>
      </c>
      <c r="Z9" s="25"/>
    </row>
    <row r="10" spans="1:26" x14ac:dyDescent="0.25">
      <c r="A10" s="23">
        <v>4</v>
      </c>
      <c r="B10" s="24">
        <v>2</v>
      </c>
      <c r="C10" s="24">
        <v>1</v>
      </c>
      <c r="D10" s="24">
        <v>0</v>
      </c>
      <c r="E10" s="24">
        <v>0</v>
      </c>
      <c r="F10" s="24">
        <v>0</v>
      </c>
      <c r="G10" s="24">
        <v>1</v>
      </c>
      <c r="H10" s="24">
        <v>1</v>
      </c>
      <c r="I10" s="24">
        <v>1</v>
      </c>
      <c r="J10" s="24">
        <v>2</v>
      </c>
      <c r="K10" s="24">
        <v>2</v>
      </c>
      <c r="L10" s="24">
        <v>0</v>
      </c>
      <c r="M10" s="24">
        <v>0</v>
      </c>
      <c r="N10" s="24">
        <v>0</v>
      </c>
      <c r="O10" s="24">
        <v>1</v>
      </c>
      <c r="P10" s="24">
        <v>1</v>
      </c>
      <c r="Q10" s="24">
        <v>1</v>
      </c>
      <c r="R10" s="24">
        <v>0</v>
      </c>
      <c r="S10" s="24">
        <v>1</v>
      </c>
      <c r="T10" s="24">
        <v>0</v>
      </c>
      <c r="U10" s="24">
        <v>0</v>
      </c>
      <c r="V10" s="24">
        <v>1</v>
      </c>
      <c r="W10" s="24">
        <v>1</v>
      </c>
      <c r="X10" s="24">
        <v>1</v>
      </c>
      <c r="Y10" s="24">
        <v>1</v>
      </c>
      <c r="Z10" s="25"/>
    </row>
    <row r="11" spans="1:26" x14ac:dyDescent="0.25">
      <c r="A11" s="23">
        <v>5</v>
      </c>
      <c r="B11" s="24">
        <v>0</v>
      </c>
      <c r="C11" s="24">
        <v>1</v>
      </c>
      <c r="D11" s="24">
        <v>1</v>
      </c>
      <c r="E11" s="24">
        <v>2</v>
      </c>
      <c r="F11" s="24">
        <v>2</v>
      </c>
      <c r="G11" s="24">
        <v>0</v>
      </c>
      <c r="H11" s="24">
        <v>3</v>
      </c>
      <c r="I11" s="24">
        <v>2</v>
      </c>
      <c r="J11" s="24">
        <v>1</v>
      </c>
      <c r="K11" s="24">
        <v>1</v>
      </c>
      <c r="L11" s="24">
        <v>2</v>
      </c>
      <c r="M11" s="24">
        <v>1</v>
      </c>
      <c r="N11" s="24">
        <v>2</v>
      </c>
      <c r="O11" s="24">
        <v>2</v>
      </c>
      <c r="P11" s="24">
        <v>1</v>
      </c>
      <c r="Q11" s="24">
        <v>1</v>
      </c>
      <c r="R11" s="24">
        <v>3</v>
      </c>
      <c r="S11" s="24">
        <v>2</v>
      </c>
      <c r="T11" s="24">
        <v>3</v>
      </c>
      <c r="U11" s="24">
        <v>3</v>
      </c>
      <c r="V11" s="24">
        <v>1</v>
      </c>
      <c r="W11" s="24">
        <v>2</v>
      </c>
      <c r="X11" s="24">
        <v>1</v>
      </c>
      <c r="Y11" s="24">
        <v>1</v>
      </c>
      <c r="Z11" s="25"/>
    </row>
    <row r="12" spans="1:26" x14ac:dyDescent="0.25">
      <c r="A12" s="23" t="s">
        <v>120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2</v>
      </c>
      <c r="M12" s="24">
        <v>1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1</v>
      </c>
      <c r="V12" s="24">
        <v>1</v>
      </c>
      <c r="W12" s="24">
        <v>0</v>
      </c>
      <c r="X12" s="24">
        <v>0</v>
      </c>
      <c r="Y12" s="24">
        <v>0</v>
      </c>
      <c r="Z12" s="25"/>
    </row>
    <row r="13" spans="1:26" x14ac:dyDescent="0.25">
      <c r="A13" s="23" t="s">
        <v>36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5"/>
    </row>
    <row r="14" spans="1:26" x14ac:dyDescent="0.25">
      <c r="A14" s="27" t="s">
        <v>37</v>
      </c>
      <c r="B14" s="28">
        <v>3</v>
      </c>
      <c r="C14" s="28">
        <v>3.1666666666666665</v>
      </c>
      <c r="D14" s="28">
        <v>3</v>
      </c>
      <c r="E14" s="28">
        <v>3.3333333333333335</v>
      </c>
      <c r="F14" s="28">
        <v>3.6666666666666665</v>
      </c>
      <c r="G14" s="28">
        <v>2.6666666666666665</v>
      </c>
      <c r="H14" s="28">
        <v>3.8333333333333335</v>
      </c>
      <c r="I14" s="28">
        <v>3.3333333333333335</v>
      </c>
      <c r="J14" s="28">
        <v>3.5</v>
      </c>
      <c r="K14" s="28">
        <v>3.5</v>
      </c>
      <c r="L14" s="28">
        <v>3.25</v>
      </c>
      <c r="M14" s="28">
        <v>2.4</v>
      </c>
      <c r="N14" s="28">
        <v>3.3333333333333335</v>
      </c>
      <c r="O14" s="28">
        <v>3.5</v>
      </c>
      <c r="P14" s="28">
        <v>3.3333333333333335</v>
      </c>
      <c r="Q14" s="28">
        <v>3.1666666666666665</v>
      </c>
      <c r="R14" s="28">
        <v>3.6666666666666665</v>
      </c>
      <c r="S14" s="28">
        <v>3.5</v>
      </c>
      <c r="T14" s="28">
        <v>3.6666666666666665</v>
      </c>
      <c r="U14" s="28">
        <v>4.2</v>
      </c>
      <c r="V14" s="28">
        <v>3</v>
      </c>
      <c r="W14" s="28">
        <v>3.6666666666666665</v>
      </c>
      <c r="X14" s="28">
        <v>3</v>
      </c>
      <c r="Y14" s="28">
        <v>3.3333333333333335</v>
      </c>
      <c r="Z14" s="26"/>
    </row>
    <row r="15" spans="1:26" x14ac:dyDescent="0.25">
      <c r="A15" s="27" t="s">
        <v>38</v>
      </c>
      <c r="B15" s="28">
        <v>1.0954451150103321</v>
      </c>
      <c r="C15" s="28">
        <v>1.3291601358251259</v>
      </c>
      <c r="D15" s="28">
        <v>1.0954451150103321</v>
      </c>
      <c r="E15" s="28">
        <v>1.5055453054181618</v>
      </c>
      <c r="F15" s="28">
        <v>1.0327955589886442</v>
      </c>
      <c r="G15" s="28">
        <v>0.81649658092772637</v>
      </c>
      <c r="H15" s="28">
        <v>1.6020819787597218</v>
      </c>
      <c r="I15" s="28">
        <v>1.6329931618554518</v>
      </c>
      <c r="J15" s="28">
        <v>1.0488088481701516</v>
      </c>
      <c r="K15" s="28">
        <v>1.0488088481701516</v>
      </c>
      <c r="L15" s="28">
        <v>2.0615528128088303</v>
      </c>
      <c r="M15" s="28">
        <v>1.6733200530681511</v>
      </c>
      <c r="N15" s="28">
        <v>1.3662601021279461</v>
      </c>
      <c r="O15" s="28">
        <v>1.51657508881031</v>
      </c>
      <c r="P15" s="28">
        <v>1.0327955589886442</v>
      </c>
      <c r="Q15" s="28">
        <v>1.3291601358251259</v>
      </c>
      <c r="R15" s="28">
        <v>1.6329931618554518</v>
      </c>
      <c r="S15" s="28">
        <v>1.51657508881031</v>
      </c>
      <c r="T15" s="28">
        <v>1.6329931618554518</v>
      </c>
      <c r="U15" s="28">
        <v>1.0954451150103319</v>
      </c>
      <c r="V15" s="28">
        <v>1.5811388300841898</v>
      </c>
      <c r="W15" s="28">
        <v>1.2110601416389963</v>
      </c>
      <c r="X15" s="28">
        <v>1.2649110640673518</v>
      </c>
      <c r="Y15" s="28">
        <v>1.0327955589886442</v>
      </c>
      <c r="Z15" s="26"/>
    </row>
    <row r="16" spans="1:26" x14ac:dyDescent="0.25">
      <c r="A16" s="27" t="s">
        <v>39</v>
      </c>
      <c r="B16" s="29">
        <v>6</v>
      </c>
      <c r="C16" s="29">
        <v>6</v>
      </c>
      <c r="D16" s="29">
        <v>6</v>
      </c>
      <c r="E16" s="29">
        <v>6</v>
      </c>
      <c r="F16" s="29">
        <v>6</v>
      </c>
      <c r="G16" s="29">
        <v>6</v>
      </c>
      <c r="H16" s="29">
        <v>6</v>
      </c>
      <c r="I16" s="29">
        <v>6</v>
      </c>
      <c r="J16" s="29">
        <v>6</v>
      </c>
      <c r="K16" s="29">
        <v>6</v>
      </c>
      <c r="L16" s="29">
        <v>4</v>
      </c>
      <c r="M16" s="29">
        <v>5</v>
      </c>
      <c r="N16" s="29">
        <v>6</v>
      </c>
      <c r="O16" s="29">
        <v>6</v>
      </c>
      <c r="P16" s="29">
        <v>6</v>
      </c>
      <c r="Q16" s="29">
        <v>6</v>
      </c>
      <c r="R16" s="29">
        <v>6</v>
      </c>
      <c r="S16" s="29">
        <v>6</v>
      </c>
      <c r="T16" s="29">
        <v>6</v>
      </c>
      <c r="U16" s="29">
        <v>5</v>
      </c>
      <c r="V16" s="29">
        <v>5</v>
      </c>
      <c r="W16" s="29">
        <v>6</v>
      </c>
      <c r="X16" s="29">
        <v>6</v>
      </c>
      <c r="Y16" s="29">
        <v>6</v>
      </c>
      <c r="Z16" s="26"/>
    </row>
  </sheetData>
  <phoneticPr fontId="0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138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'Grado Est. Ingle._PDI'!$B$4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0</v>
      </c>
      <c r="W9" s="3">
        <v>1</v>
      </c>
      <c r="X9" s="3">
        <v>2</v>
      </c>
      <c r="Y9" s="3">
        <v>0</v>
      </c>
      <c r="Z9" s="3">
        <v>1</v>
      </c>
      <c r="AA9" s="3">
        <v>2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2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2</v>
      </c>
      <c r="C11" s="3">
        <v>1</v>
      </c>
      <c r="D11" s="3">
        <v>2</v>
      </c>
      <c r="E11" s="3">
        <v>0</v>
      </c>
      <c r="F11" s="3">
        <v>2</v>
      </c>
      <c r="G11" s="3">
        <v>1</v>
      </c>
      <c r="H11" s="3">
        <v>1</v>
      </c>
      <c r="I11" s="3">
        <v>2</v>
      </c>
      <c r="J11" s="3">
        <v>2</v>
      </c>
      <c r="K11" s="3">
        <v>2</v>
      </c>
      <c r="L11" s="3">
        <v>2</v>
      </c>
      <c r="M11" s="3">
        <v>1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2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  <c r="Z11" s="3">
        <v>1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4.333333333333333</v>
      </c>
      <c r="C14" s="18">
        <v>3.6666666666666665</v>
      </c>
      <c r="D14" s="18">
        <v>4</v>
      </c>
      <c r="E14" s="18">
        <v>1</v>
      </c>
      <c r="F14" s="18">
        <v>4.333333333333333</v>
      </c>
      <c r="G14" s="18">
        <v>3</v>
      </c>
      <c r="H14" s="18">
        <v>4</v>
      </c>
      <c r="I14" s="18">
        <v>4.333333333333333</v>
      </c>
      <c r="J14" s="18">
        <v>4.333333333333333</v>
      </c>
      <c r="K14" s="18">
        <v>4.333333333333333</v>
      </c>
      <c r="L14" s="18">
        <v>4.666666666666667</v>
      </c>
      <c r="M14" s="18">
        <v>4</v>
      </c>
      <c r="N14" s="18">
        <v>1</v>
      </c>
      <c r="O14" s="18">
        <v>3</v>
      </c>
      <c r="P14" s="18">
        <v>3.3333333333333335</v>
      </c>
      <c r="Q14" s="18">
        <v>4</v>
      </c>
      <c r="R14" s="18">
        <v>4</v>
      </c>
      <c r="S14" s="18">
        <v>3.6666666666666665</v>
      </c>
      <c r="T14" s="18">
        <v>3.3333333333333335</v>
      </c>
      <c r="U14" s="18">
        <v>3.3333333333333335</v>
      </c>
      <c r="V14" s="18">
        <v>4.5</v>
      </c>
      <c r="W14" s="18">
        <v>3.3333333333333335</v>
      </c>
      <c r="X14" s="18">
        <v>3.3333333333333335</v>
      </c>
      <c r="Y14" s="18">
        <v>3.3333333333333335</v>
      </c>
      <c r="Z14" s="18">
        <v>4</v>
      </c>
      <c r="AA14" s="18">
        <v>3.3333333333333335</v>
      </c>
      <c r="AB14" s="18">
        <v>4</v>
      </c>
      <c r="AC14" s="18">
        <v>3.6666666666666665</v>
      </c>
      <c r="AD14" s="18">
        <v>3.5</v>
      </c>
      <c r="AE14" s="18">
        <v>4</v>
      </c>
      <c r="AF14" s="18">
        <v>4</v>
      </c>
    </row>
    <row r="15" spans="1:32" x14ac:dyDescent="0.25">
      <c r="A15" s="5" t="s">
        <v>38</v>
      </c>
      <c r="B15" s="18">
        <v>1.154700538379251</v>
      </c>
      <c r="C15" s="18">
        <v>1.5275252316519463</v>
      </c>
      <c r="D15" s="18">
        <v>1.7320508075688772</v>
      </c>
      <c r="E15" s="18"/>
      <c r="F15" s="18">
        <v>1.154700538379251</v>
      </c>
      <c r="G15" s="18">
        <v>2</v>
      </c>
      <c r="H15" s="18">
        <v>1</v>
      </c>
      <c r="I15" s="18">
        <v>1.154700538379251</v>
      </c>
      <c r="J15" s="18">
        <v>1.154700538379251</v>
      </c>
      <c r="K15" s="18">
        <v>1.154700538379251</v>
      </c>
      <c r="L15" s="18">
        <v>0.57735026918962784</v>
      </c>
      <c r="M15" s="18">
        <v>1.4142135623730951</v>
      </c>
      <c r="N15" s="18"/>
      <c r="O15" s="18">
        <v>2</v>
      </c>
      <c r="P15" s="18">
        <v>1.5275252316519463</v>
      </c>
      <c r="Q15" s="18">
        <v>1.7320508075688772</v>
      </c>
      <c r="R15" s="18">
        <v>1</v>
      </c>
      <c r="S15" s="18">
        <v>2.3094010767585029</v>
      </c>
      <c r="T15" s="18">
        <v>2.0816659994661326</v>
      </c>
      <c r="U15" s="18">
        <v>1.5275252316519463</v>
      </c>
      <c r="V15" s="18">
        <v>0.70710678118654757</v>
      </c>
      <c r="W15" s="18">
        <v>1.5275252316519463</v>
      </c>
      <c r="X15" s="18">
        <v>0.57735026918962473</v>
      </c>
      <c r="Y15" s="18">
        <v>2.0816659994661326</v>
      </c>
      <c r="Z15" s="18">
        <v>1</v>
      </c>
      <c r="AA15" s="18">
        <v>0.57735026918962473</v>
      </c>
      <c r="AB15" s="18">
        <v>1</v>
      </c>
      <c r="AC15" s="18">
        <v>0.57735026918962473</v>
      </c>
      <c r="AD15" s="18">
        <v>0.70710678118654757</v>
      </c>
      <c r="AE15" s="18"/>
      <c r="AF15" s="18">
        <v>1</v>
      </c>
    </row>
    <row r="16" spans="1:32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1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2</v>
      </c>
      <c r="N16" s="19">
        <v>1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2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2</v>
      </c>
      <c r="AE16" s="19">
        <v>1</v>
      </c>
      <c r="AF16" s="19">
        <v>3</v>
      </c>
    </row>
    <row r="18" spans="1:2" x14ac:dyDescent="0.25">
      <c r="A18" s="5" t="s">
        <v>132</v>
      </c>
      <c r="B18" s="5">
        <f>SUM(B7:B12)</f>
        <v>3</v>
      </c>
    </row>
    <row r="19" spans="1:2" x14ac:dyDescent="0.25">
      <c r="A19" s="32" t="s">
        <v>143</v>
      </c>
      <c r="B19" s="5">
        <v>14</v>
      </c>
    </row>
    <row r="20" spans="1:2" x14ac:dyDescent="0.25">
      <c r="A20" s="5" t="s">
        <v>134</v>
      </c>
      <c r="B20" s="22">
        <f>B18/B19</f>
        <v>0.21428571428571427</v>
      </c>
    </row>
  </sheetData>
  <pageMargins left="0.7" right="0.7" top="0.75" bottom="0.75" header="0.3" footer="0.3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142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</row>
    <row r="9" spans="1:10" x14ac:dyDescent="0.25">
      <c r="A9" s="8">
        <v>3</v>
      </c>
      <c r="B9" s="3">
        <v>2</v>
      </c>
      <c r="C9" s="3">
        <v>1</v>
      </c>
      <c r="D9" s="3">
        <v>4</v>
      </c>
      <c r="E9" s="3">
        <v>2</v>
      </c>
      <c r="F9" s="3">
        <v>1</v>
      </c>
      <c r="G9" s="3">
        <v>1</v>
      </c>
      <c r="H9" s="3">
        <v>0</v>
      </c>
      <c r="I9" s="3">
        <v>2</v>
      </c>
      <c r="J9" s="3">
        <v>3</v>
      </c>
    </row>
    <row r="10" spans="1:10" x14ac:dyDescent="0.25">
      <c r="A10" s="8">
        <v>4</v>
      </c>
      <c r="B10" s="3">
        <v>4</v>
      </c>
      <c r="C10" s="3">
        <v>4</v>
      </c>
      <c r="D10" s="3">
        <v>1</v>
      </c>
      <c r="E10" s="3">
        <v>4</v>
      </c>
      <c r="F10" s="3">
        <v>4</v>
      </c>
      <c r="G10" s="3">
        <v>5</v>
      </c>
      <c r="H10" s="3">
        <v>5</v>
      </c>
      <c r="I10" s="3">
        <v>3</v>
      </c>
      <c r="J10" s="3">
        <v>3</v>
      </c>
    </row>
    <row r="11" spans="1:10" x14ac:dyDescent="0.25">
      <c r="A11" s="8">
        <v>5</v>
      </c>
      <c r="B11" s="3">
        <v>1</v>
      </c>
      <c r="C11" s="3">
        <v>2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2</v>
      </c>
      <c r="J11" s="3">
        <v>1</v>
      </c>
    </row>
    <row r="12" spans="1:10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8">
        <v>3.8571428571428572</v>
      </c>
      <c r="C14" s="18">
        <v>4.1428571428571432</v>
      </c>
      <c r="D14" s="18">
        <v>3.7142857142857144</v>
      </c>
      <c r="E14" s="18">
        <v>3.8571428571428572</v>
      </c>
      <c r="F14" s="18">
        <v>4.1428571428571432</v>
      </c>
      <c r="G14" s="18">
        <v>4</v>
      </c>
      <c r="H14" s="18">
        <v>3.8571428571428572</v>
      </c>
      <c r="I14" s="18">
        <v>4</v>
      </c>
      <c r="J14" s="18">
        <v>3.7142857142857144</v>
      </c>
    </row>
    <row r="15" spans="1:10" x14ac:dyDescent="0.25">
      <c r="A15" s="5" t="s">
        <v>38</v>
      </c>
      <c r="B15" s="18">
        <v>0.6900655593423547</v>
      </c>
      <c r="C15" s="18">
        <v>0.6900655593423547</v>
      </c>
      <c r="D15" s="18">
        <v>0.95118973121134198</v>
      </c>
      <c r="E15" s="18">
        <v>0.6900655593423547</v>
      </c>
      <c r="F15" s="18">
        <v>0.6900655593423547</v>
      </c>
      <c r="G15" s="18">
        <v>0.57735026918962573</v>
      </c>
      <c r="H15" s="18">
        <v>0.89973541084243769</v>
      </c>
      <c r="I15" s="18">
        <v>0.81649658092772603</v>
      </c>
      <c r="J15" s="18">
        <v>0.75592894601845462</v>
      </c>
    </row>
    <row r="16" spans="1:10" x14ac:dyDescent="0.25">
      <c r="A16" s="5" t="s">
        <v>39</v>
      </c>
      <c r="B16" s="19">
        <v>7</v>
      </c>
      <c r="C16" s="19">
        <v>7</v>
      </c>
      <c r="D16" s="19">
        <v>7</v>
      </c>
      <c r="E16" s="19">
        <v>7</v>
      </c>
      <c r="F16" s="19">
        <v>7</v>
      </c>
      <c r="G16" s="19">
        <v>7</v>
      </c>
      <c r="H16" s="19">
        <v>7</v>
      </c>
      <c r="I16" s="19">
        <v>7</v>
      </c>
      <c r="J16" s="19">
        <v>7</v>
      </c>
    </row>
  </sheetData>
  <phoneticPr fontId="0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6" t="s">
        <v>91</v>
      </c>
    </row>
    <row r="6" spans="1:2" x14ac:dyDescent="0.25">
      <c r="A6" s="13" t="s">
        <v>7</v>
      </c>
      <c r="B6" s="16" t="s">
        <v>92</v>
      </c>
    </row>
    <row r="7" spans="1:2" x14ac:dyDescent="0.25">
      <c r="A7" s="13" t="s">
        <v>8</v>
      </c>
      <c r="B7" s="16" t="s">
        <v>93</v>
      </c>
    </row>
    <row r="8" spans="1:2" x14ac:dyDescent="0.25">
      <c r="A8" s="13" t="s">
        <v>9</v>
      </c>
      <c r="B8" s="16" t="s">
        <v>94</v>
      </c>
    </row>
    <row r="9" spans="1:2" x14ac:dyDescent="0.25">
      <c r="A9" s="13" t="s">
        <v>10</v>
      </c>
      <c r="B9" s="16" t="s">
        <v>95</v>
      </c>
    </row>
    <row r="10" spans="1:2" x14ac:dyDescent="0.25">
      <c r="A10" s="13" t="s">
        <v>11</v>
      </c>
      <c r="B10" s="16" t="s">
        <v>96</v>
      </c>
    </row>
    <row r="11" spans="1:2" x14ac:dyDescent="0.25">
      <c r="A11" s="13" t="s">
        <v>12</v>
      </c>
      <c r="B11" s="16" t="s">
        <v>97</v>
      </c>
    </row>
    <row r="12" spans="1:2" x14ac:dyDescent="0.25">
      <c r="A12" s="13" t="s">
        <v>13</v>
      </c>
      <c r="B12" s="16" t="s">
        <v>98</v>
      </c>
    </row>
    <row r="13" spans="1:2" x14ac:dyDescent="0.25">
      <c r="A13" s="13" t="s">
        <v>14</v>
      </c>
      <c r="B13" s="16" t="s">
        <v>99</v>
      </c>
    </row>
    <row r="14" spans="1:2" x14ac:dyDescent="0.25">
      <c r="A14" s="13" t="s">
        <v>15</v>
      </c>
      <c r="B14" s="16" t="s">
        <v>100</v>
      </c>
    </row>
    <row r="15" spans="1:2" x14ac:dyDescent="0.25">
      <c r="A15" s="13" t="s">
        <v>16</v>
      </c>
      <c r="B15" s="16" t="s">
        <v>101</v>
      </c>
    </row>
    <row r="16" spans="1:2" x14ac:dyDescent="0.25">
      <c r="A16" s="13" t="s">
        <v>17</v>
      </c>
      <c r="B16" s="16" t="s">
        <v>102</v>
      </c>
    </row>
    <row r="17" spans="1:2" x14ac:dyDescent="0.25">
      <c r="A17" s="13" t="s">
        <v>18</v>
      </c>
      <c r="B17" s="16" t="s">
        <v>103</v>
      </c>
    </row>
    <row r="18" spans="1:2" x14ac:dyDescent="0.25">
      <c r="A18" s="13" t="s">
        <v>19</v>
      </c>
      <c r="B18" s="16" t="s">
        <v>104</v>
      </c>
    </row>
    <row r="19" spans="1:2" x14ac:dyDescent="0.25">
      <c r="A19" s="13" t="s">
        <v>20</v>
      </c>
      <c r="B19" s="16" t="s">
        <v>105</v>
      </c>
    </row>
    <row r="20" spans="1:2" x14ac:dyDescent="0.25">
      <c r="A20" s="13" t="s">
        <v>21</v>
      </c>
      <c r="B20" s="16" t="s">
        <v>140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111</v>
      </c>
    </row>
    <row r="27" spans="1:2" x14ac:dyDescent="0.25">
      <c r="A27" s="6" t="s">
        <v>28</v>
      </c>
      <c r="B27" s="16" t="s">
        <v>62</v>
      </c>
    </row>
    <row r="28" spans="1:2" x14ac:dyDescent="0.25">
      <c r="A28" s="6" t="s">
        <v>85</v>
      </c>
      <c r="B28" s="16" t="s">
        <v>117</v>
      </c>
    </row>
    <row r="29" spans="1:2" x14ac:dyDescent="0.25">
      <c r="A29" s="6" t="s">
        <v>86</v>
      </c>
      <c r="B29" s="16" t="s">
        <v>112</v>
      </c>
    </row>
    <row r="30" spans="1:2" x14ac:dyDescent="0.25">
      <c r="A30" s="6" t="s">
        <v>87</v>
      </c>
      <c r="B30" s="16" t="s">
        <v>56</v>
      </c>
    </row>
    <row r="31" spans="1:2" x14ac:dyDescent="0.25">
      <c r="A31" s="6" t="s">
        <v>88</v>
      </c>
      <c r="B31" s="16" t="s">
        <v>57</v>
      </c>
    </row>
    <row r="32" spans="1:2" x14ac:dyDescent="0.25">
      <c r="A32" s="6" t="s">
        <v>89</v>
      </c>
      <c r="B32" s="16" t="s">
        <v>113</v>
      </c>
    </row>
    <row r="33" spans="1:2" x14ac:dyDescent="0.25">
      <c r="A33" s="6" t="s">
        <v>114</v>
      </c>
      <c r="B33" s="16" t="s">
        <v>118</v>
      </c>
    </row>
    <row r="34" spans="1:2" x14ac:dyDescent="0.25">
      <c r="A34" s="6" t="s">
        <v>137</v>
      </c>
      <c r="B34" s="17" t="s">
        <v>66</v>
      </c>
    </row>
    <row r="35" spans="1:2" x14ac:dyDescent="0.25">
      <c r="A35" s="6" t="s">
        <v>116</v>
      </c>
      <c r="B35" s="17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Grado Est. Ingle._PDI</vt:lpstr>
      <vt:lpstr>Grado Est. Ingle._Estud</vt:lpstr>
      <vt:lpstr>Grado Filolog. Clásica_PDI </vt:lpstr>
      <vt:lpstr>Grado Filolog. Clásica_Estud</vt:lpstr>
      <vt:lpstr>Grado Filolog. Hispánica_PDI </vt:lpstr>
      <vt:lpstr>Grado Filolog. Hispánica_Estud</vt:lpstr>
      <vt:lpstr>Grado Geog. Orden. Territ_PDI </vt:lpstr>
      <vt:lpstr>Grado Geog.Orden. Terri _Estud </vt:lpstr>
      <vt:lpstr>Grado Hª Arte y Patri.H-A_PDI </vt:lpstr>
      <vt:lpstr>Grado HªArte y Patri H-A_Estud</vt:lpstr>
      <vt:lpstr>Grado Hª y Patri.Histórico_PDI </vt:lpstr>
      <vt:lpstr>Grado Hª y Patri. Histór_Estud </vt:lpstr>
      <vt:lpstr>Grado Leng.Lit. Mod-Francés_PDI</vt:lpstr>
      <vt:lpstr>Grado Leng.L.Mod-Francés_Estud</vt:lpstr>
      <vt:lpstr>Grado Leng.Lit.Mod.-Portug_PDI </vt:lpstr>
      <vt:lpstr>Grado Leng.L.Mod-Portug_Estud</vt:lpstr>
      <vt:lpstr>M.U.Desarro. Rural_PDI </vt:lpstr>
      <vt:lpstr>M.U. Desarro. Rural_Estud</vt:lpstr>
      <vt:lpstr>M.U. Enseñ. Esp. Leng Ext_PDI</vt:lpstr>
      <vt:lpstr>MU Enseñ. Esp. Leng Ext_Estud</vt:lpstr>
      <vt:lpstr>M.U. Form. Prof. E.S._PDI</vt:lpstr>
      <vt:lpstr>M.U.Form. Prof. E. S._Estud</vt:lpstr>
      <vt:lpstr>M.U. Investig. Históricas_PDI</vt:lpstr>
      <vt:lpstr>M.U. Investig. Históricas_Estud</vt:lpstr>
      <vt:lpstr>M.U. Tecn. Inf. Geog. SIG_PDI</vt:lpstr>
      <vt:lpstr>M.U. Tecn.Inf. Geog. SIG_Estud</vt:lpstr>
      <vt:lpstr>M.U.I. Humanidades_PDI</vt:lpstr>
      <vt:lpstr>M.U.I. Humanidades_Estud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2023-11-13T11:23:32Z</dcterms:modified>
</cp:coreProperties>
</file>