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C:\Users\arodero\AppData\Local\Temp\7zO853FD12A\"/>
    </mc:Choice>
  </mc:AlternateContent>
  <xr:revisionPtr revIDLastSave="0" documentId="13_ncr:1_{515DB43E-BBBA-4295-B030-4AA287BCD69E}" xr6:coauthVersionLast="47" xr6:coauthVersionMax="47" xr10:uidLastSave="{00000000-0000-0000-0000-000000000000}"/>
  <bookViews>
    <workbookView xWindow="-120" yWindow="-120" windowWidth="29040" windowHeight="15840" tabRatio="843" xr2:uid="{00000000-000D-0000-FFFF-FFFF00000000}"/>
  </bookViews>
  <sheets>
    <sheet name="Grado E. Inf._PDI" sheetId="10" r:id="rId1"/>
    <sheet name="Grado E. Inf._Estud" sheetId="11" r:id="rId2"/>
    <sheet name="Grado Ed. Prim._PDI " sheetId="13" r:id="rId3"/>
    <sheet name="Grado Ed. Prim._Estud " sheetId="14" r:id="rId4"/>
    <sheet name="Grado Ed. Prim (Bilingüe)_PDI" sheetId="30" r:id="rId5"/>
    <sheet name="Grado Ed. Prim (Bilingüe)_Estud" sheetId="31" r:id="rId6"/>
    <sheet name="Grado Ed. Social_PDI " sheetId="15" r:id="rId7"/>
    <sheet name="Grado Ed. Social_Estud " sheetId="16" r:id="rId8"/>
    <sheet name="M.U. Enseñ. Portugués_PDI" sheetId="24" r:id="rId9"/>
    <sheet name="M.U. Enseñ. Portugués_Estud" sheetId="23" r:id="rId10"/>
    <sheet name="M.U. Antrop. Social_PDI" sheetId="26" r:id="rId11"/>
    <sheet name="M.U. Antrop. Social_Estud" sheetId="28" r:id="rId12"/>
    <sheet name="M.U. Ed. Digital_PDI" sheetId="27" r:id="rId13"/>
    <sheet name="M.U. Ed. Digital_Estud" sheetId="29" r:id="rId14"/>
    <sheet name="M.U. Form. Prof. Ed. Secund_PDI" sheetId="25" r:id="rId15"/>
    <sheet name="M.U. Form. Prof. Ed. Secu_Estud" sheetId="22" r:id="rId16"/>
    <sheet name="M.U.I.Cienc. Sociales Jurid_PDI" sheetId="3" r:id="rId17"/>
    <sheet name="M.U.I.Cienc. Sociales Jur_Estud" sheetId="8" r:id="rId18"/>
    <sheet name="PAS_centro" sheetId="4" r:id="rId19"/>
    <sheet name="código preguntas PDI" sheetId="5" r:id="rId20"/>
    <sheet name="código preguntas PAS" sheetId="6" r:id="rId21"/>
    <sheet name="código preguntas Estud" sheetId="32"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8" l="1"/>
  <c r="B20" i="8"/>
  <c r="B18" i="22"/>
  <c r="B20" i="22"/>
  <c r="B18" i="29"/>
  <c r="B20" i="29"/>
  <c r="B18" i="28"/>
  <c r="B20" i="28"/>
  <c r="B18" i="23"/>
  <c r="B20" i="23"/>
  <c r="B18" i="16"/>
  <c r="B20" i="16"/>
  <c r="B18" i="14"/>
  <c r="B20" i="14"/>
  <c r="B18" i="11"/>
  <c r="B20" i="11"/>
  <c r="B4" i="31"/>
  <c r="B4" i="23"/>
  <c r="B4" i="28"/>
  <c r="B4" i="16"/>
  <c r="B4" i="11"/>
  <c r="B4" i="22"/>
  <c r="B4" i="26"/>
  <c r="B4" i="27"/>
  <c r="B4" i="25"/>
  <c r="B4" i="8"/>
  <c r="B4" i="30"/>
  <c r="B4" i="13"/>
  <c r="B4" i="29"/>
  <c r="B4" i="3"/>
  <c r="B4" i="24"/>
  <c r="B4" i="15"/>
  <c r="B4" i="14"/>
</calcChain>
</file>

<file path=xl/sharedStrings.xml><?xml version="1.0" encoding="utf-8"?>
<sst xmlns="http://schemas.openxmlformats.org/spreadsheetml/2006/main" count="917" uniqueCount="141">
  <si>
    <t>TITULACIÓN:</t>
  </si>
  <si>
    <t>CENTRO:</t>
  </si>
  <si>
    <t>CURSO:</t>
  </si>
  <si>
    <t>Cuestionario</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</si>
  <si>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</si>
  <si>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</si>
  <si>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</si>
  <si>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</si>
  <si>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</si>
  <si>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</si>
  <si>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</si>
  <si>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</si>
  <si>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</si>
  <si>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</si>
  <si>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</si>
  <si>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</si>
  <si>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</si>
  <si>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</si>
  <si>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</si>
  <si>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</si>
  <si>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</si>
  <si>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</si>
  <si>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</si>
  <si>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</si>
  <si>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</si>
  <si>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</si>
  <si>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</si>
  <si>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</si>
  <si>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COMENTARIOS_PE</t>
  </si>
  <si>
    <t>COMENTARIOS_EST</t>
  </si>
  <si>
    <t>COMENTARIOS_CG</t>
  </si>
  <si>
    <t>COMENTARIOS_RI</t>
  </si>
  <si>
    <t>COMENTARIOS_SG</t>
  </si>
  <si>
    <t>ENCUESTA DE SATISFACCIÓN CON LAS TITULACIONES</t>
  </si>
  <si>
    <t>PDI</t>
  </si>
  <si>
    <t>…</t>
  </si>
  <si>
    <t>Media titulación</t>
  </si>
  <si>
    <t>Desviación típica</t>
  </si>
  <si>
    <t>Nº respuesta válidas</t>
  </si>
  <si>
    <t>PAS</t>
  </si>
  <si>
    <t>ENCUESTA DE SATISFACCIÓN CON LAS TITULACIONES DE LA UEX (PAS)</t>
  </si>
  <si>
    <t>ENCUESTA DE SATISFACCIÓN CON LAS TITULACIONES DE LA UEX (PDI)</t>
  </si>
  <si>
    <t>Media centro</t>
  </si>
  <si>
    <t>Horarios de impartición de las clases del título</t>
  </si>
  <si>
    <t>Coordinación entre los profesores del título</t>
  </si>
  <si>
    <t>Número de alumnos matriculados por clase/grupo</t>
  </si>
  <si>
    <t>Carga de trabajo exigida a los alumnos</t>
  </si>
  <si>
    <t>Conocimientos previos del estudiante para comprender el contenido de la materia que imparte</t>
  </si>
  <si>
    <t>Nivel de asistencia de los estudiantes a clase</t>
  </si>
  <si>
    <t>Actitud de los estudiantes durante las clases</t>
  </si>
  <si>
    <t>Dedicación del tiempo suficiente para preparar la asignatura por parte del estudiante</t>
  </si>
  <si>
    <t>Aprovechamiento de recursos complementarios para afianzar el aprendizaje (bibliografía complementaria, materiales de apoyo en el campus virtual, etc.).</t>
  </si>
  <si>
    <t>Asistencia de los estudiantes a las tutorías programadas (ECTS)</t>
  </si>
  <si>
    <t>Asistencia de los estudiantes a las tutorías libres</t>
  </si>
  <si>
    <t>Resultados académicos de los estudiantes</t>
  </si>
  <si>
    <t>Disponibilidad de información sobre la titulación (Web, guías académicas,…)</t>
  </si>
  <si>
    <t>Atención prestada por el personal de administración y servicios del centro</t>
  </si>
  <si>
    <t>Gestión de los procesos administrativos del título (asignación de aulas, de fechas de exámenes, etc.)</t>
  </si>
  <si>
    <t>Gestión de los procesos administrativos comunes de la UEx (disponibilidad de las actas, plazo de matriculación, etc.)</t>
  </si>
  <si>
    <t>Aulas para la docencia teórica (instalaciones)</t>
  </si>
  <si>
    <t>Recursos materiales y tecnológicos disponibles para la actividad docente (cañones de vídeo, pizarras digitales, campus virtual, etc.).</t>
  </si>
  <si>
    <t>Espacios para el estudio</t>
  </si>
  <si>
    <t>Aulas para actividades prácticas: salas de informática, laboratorios</t>
  </si>
  <si>
    <t>Nivel de satisfacción con la/s asignatura/s impartida/s</t>
  </si>
  <si>
    <t>Satisfacción general con los estudiantes</t>
  </si>
  <si>
    <t>Nivel de satisfacción general con la titulación</t>
  </si>
  <si>
    <t>Comentarios al bloque PLAN DE ESTUDIOS (P1 A P5)</t>
  </si>
  <si>
    <t>Comentarios al bloque ESTUDIANTES (P6 A P13)</t>
  </si>
  <si>
    <t>comentarios al bloque COMUNICACIÓN Y GESTIÓN (P14 a P17)</t>
  </si>
  <si>
    <t>Comentarios al bloque RECURSOS E INFRAESTRUCTURAS (P18 A P21)</t>
  </si>
  <si>
    <t>Comentarios al bloque SATISFACCIÓN GENERAL (P22 a P24)</t>
  </si>
  <si>
    <t>Estructura del Plan de estudios (asignaturas que forman parte del título, número de asignaturas, secuenciación y distribución de créditos, reparto de competencias entre asignaturas)</t>
  </si>
  <si>
    <t>Disponibilidad de la información sobre aspectos docentes necesaria para atender a los estudiantes (fechas y requisitos de matriculación, aulas, horarios, etc.)</t>
  </si>
  <si>
    <t xml:space="preserve">Trato con los estudiantes del centro </t>
  </si>
  <si>
    <t xml:space="preserve">Trato con el profesorado del centro </t>
  </si>
  <si>
    <t>Gestión de los procesos administrativos de los títulos impartidos en el centro (asignación de aulas, de fechas de exámenes, etc.)</t>
  </si>
  <si>
    <t>Comentarios al bloque COMUNICACIÓN Y GESTIÓN (P1 a P5)</t>
  </si>
  <si>
    <t>Recursos materiales y tecnológicos disponibles para prestar servicios al estudiante y al profesorado</t>
  </si>
  <si>
    <t>Plantilla suficiente de personal de administración para atender correctamente la gestión administrativa del centro</t>
  </si>
  <si>
    <t>Plantilla suficiente de personal de servicios para atender correctamente a estudiantes y profesorado</t>
  </si>
  <si>
    <t>Comentarios al bloque RECURSOS E INFRAESTRUCTURAS (P6 a P8)</t>
  </si>
  <si>
    <t>Comentarios a la pregunta SATISFACCIÓN GENERAL (P9)</t>
  </si>
  <si>
    <t xml:space="preserve">Nivel de satisfacción general con la gestión de los aspectos académicos-administrativos del centro </t>
  </si>
  <si>
    <t>ENCUESTA DE SATISFACCIÓN CON LAS TITULACIONES DE LA UEX (ESTUDIANTES)</t>
  </si>
  <si>
    <t>P25</t>
  </si>
  <si>
    <t>P26</t>
  </si>
  <si>
    <t>P27</t>
  </si>
  <si>
    <t>P28</t>
  </si>
  <si>
    <t>P29</t>
  </si>
  <si>
    <t>ESTUDIANTES</t>
  </si>
  <si>
    <t>Extensión de los temarios o programas de las asignaturas</t>
  </si>
  <si>
    <t>Oferta de asignaturas optativas</t>
  </si>
  <si>
    <t>Oferta de prácticas externas</t>
  </si>
  <si>
    <t>Oferta de temas de Trabajo Fin de Grado/Master</t>
  </si>
  <si>
    <t>Configuración de horarios de clases</t>
  </si>
  <si>
    <t>Volumen de trabajo exigido</t>
  </si>
  <si>
    <t>Coordinación entre el profesorado para evitar duplicidad de contenidos en las asignaturas</t>
  </si>
  <si>
    <t>Distribución de tareas/trabajos a lo largo del curso</t>
  </si>
  <si>
    <t>Publicidad y distribución de fechas de exámenes</t>
  </si>
  <si>
    <t>Organización de los trabajos fin de grado/máster (fechas de entrega, de defensa, constitución de tribunales, etc.)</t>
  </si>
  <si>
    <t>Organización de las tutorías programadas ECTS</t>
  </si>
  <si>
    <t>Organización de las prácticas externas</t>
  </si>
  <si>
    <t>Métodos de enseñanza empleado por los profesores</t>
  </si>
  <si>
    <t xml:space="preserve">Equilibrio entre contenidos teóricos y prácticos de las asignaturas </t>
  </si>
  <si>
    <t>Cumplimiento de los temarios de las asignaturas</t>
  </si>
  <si>
    <t>Actividades de formación complementarias (visitas, jornadas, etc.)</t>
  </si>
  <si>
    <t xml:space="preserve">Cumplimiento de los horarios de las clases </t>
  </si>
  <si>
    <t>Cumplimiento de los sistemas y criterios de evaluación que se han publicado</t>
  </si>
  <si>
    <t>Cumplimiento de los horarios de tutorías</t>
  </si>
  <si>
    <t>Satisfacción general con la actuación docente del profesorado</t>
  </si>
  <si>
    <t>Aulas para la docencia teórica (instalaciones y recursos tecnológicos para la actividad docente, como cañones de vídeo, pizarras digitales, etc.)</t>
  </si>
  <si>
    <t>Trámites de matriculación y gestión de expedientes</t>
  </si>
  <si>
    <t>Organización de la movilidad del alumno (programas Sócrates, Erasmus, Sicue,…)</t>
  </si>
  <si>
    <t>P30</t>
  </si>
  <si>
    <t>OBSERVACIONES Y SUGERENCIAS</t>
  </si>
  <si>
    <t>COMENTARIOS</t>
  </si>
  <si>
    <t>Aulas para actividades prácticas (salas de informática, laboratorios)</t>
  </si>
  <si>
    <t>Orientación y apoyo al estudiante (Plan de Acción Tutorial de la Titulación, Oficina de Atención al Estudiante, etc.).</t>
  </si>
  <si>
    <t>Todas las del Centro</t>
  </si>
  <si>
    <t>Facultad de Formación del Profesorado</t>
  </si>
  <si>
    <t>NS/NC</t>
  </si>
  <si>
    <t>Grado en Educación Infantil (Cáceres)</t>
  </si>
  <si>
    <t>Grado en Educación Primaria (Cáceres)</t>
  </si>
  <si>
    <t>Grado en Educación Social</t>
  </si>
  <si>
    <t>Máster Universitario en Investigación en Ciencias Sociales y Jurídicas</t>
  </si>
  <si>
    <t>Nº encuestados</t>
  </si>
  <si>
    <t>Total egresados</t>
  </si>
  <si>
    <t>Tasa de Participación</t>
  </si>
  <si>
    <t>Máster Universitario de Formación del Profesorado en Educación Secundaria</t>
  </si>
  <si>
    <t>Master Universitario en Educación Digital</t>
  </si>
  <si>
    <t>Master Universitario en Antropología Social</t>
  </si>
  <si>
    <t>P31</t>
  </si>
  <si>
    <t>Grado en Educación Primaria. Modalidad Bilingüe Español-Inglés (Cáceres)</t>
  </si>
  <si>
    <t>Master Universitario de Enseñanza del Portugués como Lengua Extranjera para Hispanohablantes</t>
  </si>
  <si>
    <t>Sistemas de evaluación empleados por los profesores</t>
  </si>
  <si>
    <t>Es un master recaudatorio muy masificado. asi es imposible atender personalizadamente a los alumnos</t>
  </si>
  <si>
    <t>La motivación de los alumnos hacia la investiagación es nula, su formación previa muy escasa, sin lugar a dudas esto condiciona la dinámica del aula y el nivel de exigencia. Es muy difícil coordinarse con una ficha única con los de Badajoz (y de este tema se podría hablar en otro foro, largo y tendido) cuando el profesorado de su programa formativo SI IMPARTE formación metodológica a los alumnos. En el caso de Cáceres, esta es escasa y dirigia a los que llaman "investigación cualitativa" muy interesante, pero claramente insuficiente desde el punto de vista de su repercusión en las Ciencias Sociales.</t>
  </si>
  <si>
    <t>El plan de estudios incumple las recomendaciones realizadas por la ANECA en el programa ACREDITA realizado hace dos años. En estos momentos no hay comisión de calidad del título en el centro y tampoco intercentros, o al menos no está operativa, con lo cual la coordinación del título es inexistente. Al no haber coordinación, la carga de trabajo exigida al alumnado es inadecuada. Da la sensación que este título no interesa a nadie.</t>
  </si>
  <si>
    <t>2016/2017</t>
  </si>
  <si>
    <t>Total títulos solicitados</t>
  </si>
  <si>
    <t>Master Universitario en Formación del Profesorado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</si>
</sst>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6" x14ac:knownFonts="1">
    <font>
      <sz val="11"/>
      <color theme="1"/>
      <name val="Calibri"/>
      <family val="2"/>
      <scheme val="minor"/>
    </font>
    <font>
      <b/>
      <sz val="11"/>
      <color indexed="8"/>
      <name val="Calibri"/>
      <family val="2"/>
    </font>
    <font>
      <b/>
      <sz val="11"/>
      <color indexed="10"/>
      <name val="Calibri"/>
      <family val="2"/>
    </font>
    <font>
      <sz val="10"/>
      <color indexed="8"/>
      <name val="Calibri"/>
      <family val="2"/>
    </font>
    <font>
      <sz val="9"/>
      <color indexed="8"/>
      <name val="Calibri"/>
      <family val="2"/>
    </font>
    <font>
      <sz val="11"/>
      <color rgb="FF000000"/>
      <name val="Calibri"/>
      <family val="2"/>
      <scheme val="minor"/>
    </font>
  </fonts>
  <fills count="4">
    <fill>
      <patternFill patternType="none"/>
    </fill>
    <fill>
      <patternFill patternType="gray125"/>
    </fill>
    <fill>
      <patternFill patternType="solid">
        <fgColor indexed="26"/>
        <bgColor indexed="64"/>
      </patternFill>
    </fill>
    <fill>
      <patternFill patternType="solid">
        <fgColor rgb="FFFFFFCC"/>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2">
    <xf numFmtId="0" fontId="0" fillId="0" borderId="0" xfId="0"/>
    <xf numFmtId="0" fontId="1" fillId="0" borderId="0" xfId="0" applyFont="1"/>
    <xf numFmtId="0" fontId="2" fillId="0" borderId="0" xfId="0" applyFont="1"/>
    <xf numFmtId="0" fontId="0" fillId="0" borderId="1" xfId="0" applyBorder="1"/>
    <xf numFmtId="0" fontId="0" fillId="0" borderId="1" xfId="0" applyBorder="1" applyAlignment="1">
      <alignment wrapText="1"/>
    </xf>
    <xf numFmtId="0" fontId="0" fillId="2" borderId="1" xfId="0" applyFill="1" applyBorder="1"/>
    <xf numFmtId="0" fontId="0" fillId="0" borderId="2" xfId="0" applyBorder="1" applyAlignment="1">
      <alignment wrapText="1"/>
    </xf>
    <xf numFmtId="0" fontId="0" fillId="0" borderId="2" xfId="0" applyFill="1" applyBorder="1" applyAlignment="1">
      <alignment wrapText="1"/>
    </xf>
    <xf numFmtId="0" fontId="0" fillId="0" borderId="1" xfId="0" applyBorder="1" applyAlignment="1">
      <alignment horizontal="center"/>
    </xf>
    <xf numFmtId="0" fontId="1" fillId="2" borderId="1" xfId="0" applyFont="1" applyFill="1" applyBorder="1"/>
    <xf numFmtId="0" fontId="1" fillId="2" borderId="1" xfId="0" applyFont="1" applyFill="1" applyBorder="1" applyAlignment="1">
      <alignment wrapText="1"/>
    </xf>
    <xf numFmtId="0" fontId="3" fillId="0" borderId="1" xfId="0" applyFont="1" applyBorder="1" applyAlignment="1">
      <alignment wrapText="1"/>
    </xf>
    <xf numFmtId="0" fontId="3" fillId="0" borderId="1" xfId="0" applyFont="1" applyBorder="1"/>
    <xf numFmtId="0" fontId="0" fillId="0" borderId="2" xfId="0" applyFont="1" applyBorder="1" applyAlignment="1">
      <alignment wrapText="1"/>
    </xf>
    <xf numFmtId="0" fontId="0" fillId="0" borderId="1" xfId="0" applyFont="1" applyBorder="1" applyAlignment="1">
      <alignment wrapText="1"/>
    </xf>
    <xf numFmtId="0" fontId="0" fillId="0" borderId="1" xfId="0" applyFont="1" applyBorder="1"/>
    <xf numFmtId="0" fontId="4" fillId="0" borderId="1" xfId="0" applyFont="1" applyBorder="1" applyAlignment="1">
      <alignment wrapText="1"/>
    </xf>
    <xf numFmtId="0" fontId="4" fillId="0" borderId="1" xfId="0" applyFont="1" applyBorder="1"/>
    <xf numFmtId="164" fontId="0" fillId="2" borderId="1" xfId="0" applyNumberFormat="1" applyFill="1" applyBorder="1"/>
    <xf numFmtId="1" fontId="0" fillId="2" borderId="1" xfId="0" applyNumberFormat="1" applyFill="1" applyBorder="1"/>
    <xf numFmtId="0" fontId="0" fillId="0" borderId="1" xfId="0" applyBorder="1" applyAlignment="1">
      <alignment horizontal="left"/>
    </xf>
    <xf numFmtId="0" fontId="0" fillId="0" borderId="0" xfId="0" applyAlignment="1">
      <alignment vertical="top" wrapText="1"/>
    </xf>
    <xf numFmtId="165" fontId="0" fillId="2" borderId="1" xfId="0" applyNumberFormat="1" applyFill="1" applyBorder="1"/>
    <xf numFmtId="0" fontId="0" fillId="0" borderId="1" xfId="0" applyBorder="1" applyAlignment="1">
      <alignment horizontal="center"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2" borderId="1" xfId="0" applyFill="1" applyBorder="1" applyAlignment="1">
      <alignment vertical="center" wrapText="1"/>
    </xf>
    <xf numFmtId="164" fontId="0" fillId="2" borderId="1" xfId="0" applyNumberFormat="1" applyFill="1" applyBorder="1" applyAlignment="1">
      <alignment vertical="center" wrapText="1"/>
    </xf>
    <xf numFmtId="0" fontId="0" fillId="0" borderId="0" xfId="0" applyAlignment="1">
      <alignment vertical="center" wrapText="1"/>
    </xf>
    <xf numFmtId="1" fontId="0" fillId="2" borderId="1" xfId="0" applyNumberFormat="1" applyFill="1" applyBorder="1" applyAlignment="1">
      <alignment vertical="center" wrapText="1"/>
    </xf>
    <xf numFmtId="165" fontId="0" fillId="2" borderId="1" xfId="0" applyNumberFormat="1" applyFill="1" applyBorder="1" applyAlignment="1">
      <alignment vertical="center" wrapText="1"/>
    </xf>
    <xf numFmtId="0" fontId="5" fillId="3"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
  <sheetViews>
    <sheetView tabSelected="1" workbookViewId="0"/>
  </sheetViews>
  <sheetFormatPr baseColWidth="10" defaultRowHeight="15" x14ac:dyDescent="0.25"/>
  <cols>
    <col min="1" max="1" width="20.5703125" customWidth="1"/>
  </cols>
  <sheetData>
    <row r="1" spans="1:26" x14ac:dyDescent="0.25">
      <c r="A1" s="2" t="s">
        <v>41</v>
      </c>
    </row>
    <row r="2" spans="1:26" x14ac:dyDescent="0.25">
      <c r="A2" s="1" t="s">
        <v>0</v>
      </c>
      <c r="B2" s="20" t="s">
        <v>121</v>
      </c>
    </row>
    <row r="3" spans="1:26" x14ac:dyDescent="0.25">
      <c r="A3" s="1" t="s">
        <v>1</v>
      </c>
      <c r="B3" t="s">
        <v>119</v>
      </c>
    </row>
    <row r="4" spans="1:26" x14ac:dyDescent="0.25">
      <c r="A4" s="1" t="s">
        <v>2</v>
      </c>
      <c r="B4" t="s">
        <v>138</v>
      </c>
    </row>
    <row r="6" spans="1:26"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row>
    <row r="7" spans="1:26" x14ac:dyDescent="0.25">
      <c r="A7" s="23">
        <v>1</v>
      </c>
      <c r="B7" s="24">
        <v>2</v>
      </c>
      <c r="C7" s="24">
        <v>1</v>
      </c>
      <c r="D7" s="24">
        <v>1</v>
      </c>
      <c r="E7" s="24">
        <v>6</v>
      </c>
      <c r="F7" s="24">
        <v>2</v>
      </c>
      <c r="G7" s="24">
        <v>2</v>
      </c>
      <c r="H7" s="24">
        <v>1</v>
      </c>
      <c r="I7" s="24">
        <v>3</v>
      </c>
      <c r="J7" s="24">
        <v>1</v>
      </c>
      <c r="K7" s="24">
        <v>2</v>
      </c>
      <c r="L7" s="24">
        <v>1</v>
      </c>
      <c r="M7" s="24">
        <v>1</v>
      </c>
      <c r="N7" s="24">
        <v>1</v>
      </c>
      <c r="O7" s="24">
        <v>1</v>
      </c>
      <c r="P7" s="24">
        <v>1</v>
      </c>
      <c r="Q7" s="24">
        <v>1</v>
      </c>
      <c r="R7" s="24">
        <v>2</v>
      </c>
      <c r="S7" s="24">
        <v>3</v>
      </c>
      <c r="T7" s="24">
        <v>1</v>
      </c>
      <c r="U7" s="24">
        <v>0</v>
      </c>
      <c r="V7" s="24">
        <v>1</v>
      </c>
      <c r="W7" s="24">
        <v>2</v>
      </c>
      <c r="X7" s="24">
        <v>2</v>
      </c>
      <c r="Y7" s="24">
        <v>2</v>
      </c>
      <c r="Z7" s="21"/>
    </row>
    <row r="8" spans="1:26" x14ac:dyDescent="0.25">
      <c r="A8" s="23">
        <v>2</v>
      </c>
      <c r="B8" s="24">
        <v>1</v>
      </c>
      <c r="C8" s="24">
        <v>4</v>
      </c>
      <c r="D8" s="24">
        <v>4</v>
      </c>
      <c r="E8" s="24">
        <v>3</v>
      </c>
      <c r="F8" s="24">
        <v>1</v>
      </c>
      <c r="G8" s="24">
        <v>6</v>
      </c>
      <c r="H8" s="24">
        <v>0</v>
      </c>
      <c r="I8" s="24">
        <v>0</v>
      </c>
      <c r="J8" s="24">
        <v>3</v>
      </c>
      <c r="K8" s="24">
        <v>0</v>
      </c>
      <c r="L8" s="24">
        <v>0</v>
      </c>
      <c r="M8" s="24">
        <v>3</v>
      </c>
      <c r="N8" s="24">
        <v>1</v>
      </c>
      <c r="O8" s="24">
        <v>0</v>
      </c>
      <c r="P8" s="24">
        <v>3</v>
      </c>
      <c r="Q8" s="24">
        <v>3</v>
      </c>
      <c r="R8" s="24">
        <v>2</v>
      </c>
      <c r="S8" s="24">
        <v>6</v>
      </c>
      <c r="T8" s="24">
        <v>5</v>
      </c>
      <c r="U8" s="24">
        <v>4</v>
      </c>
      <c r="V8" s="24">
        <v>3</v>
      </c>
      <c r="W8" s="24">
        <v>0</v>
      </c>
      <c r="X8" s="24">
        <v>1</v>
      </c>
      <c r="Y8" s="24">
        <v>0</v>
      </c>
      <c r="Z8" s="21"/>
    </row>
    <row r="9" spans="1:26" x14ac:dyDescent="0.25">
      <c r="A9" s="23">
        <v>3</v>
      </c>
      <c r="B9" s="24">
        <v>7</v>
      </c>
      <c r="C9" s="24">
        <v>2</v>
      </c>
      <c r="D9" s="24">
        <v>5</v>
      </c>
      <c r="E9" s="24">
        <v>4</v>
      </c>
      <c r="F9" s="24">
        <v>5</v>
      </c>
      <c r="G9" s="24">
        <v>5</v>
      </c>
      <c r="H9" s="24">
        <v>8</v>
      </c>
      <c r="I9" s="24">
        <v>6</v>
      </c>
      <c r="J9" s="24">
        <v>6</v>
      </c>
      <c r="K9" s="24">
        <v>7</v>
      </c>
      <c r="L9" s="24">
        <v>4</v>
      </c>
      <c r="M9" s="24">
        <v>6</v>
      </c>
      <c r="N9" s="24">
        <v>4</v>
      </c>
      <c r="O9" s="24">
        <v>6</v>
      </c>
      <c r="P9" s="24">
        <v>1</v>
      </c>
      <c r="Q9" s="24">
        <v>4</v>
      </c>
      <c r="R9" s="24">
        <v>2</v>
      </c>
      <c r="S9" s="24">
        <v>5</v>
      </c>
      <c r="T9" s="24">
        <v>10</v>
      </c>
      <c r="U9" s="24">
        <v>5</v>
      </c>
      <c r="V9" s="24">
        <v>5</v>
      </c>
      <c r="W9" s="24">
        <v>4</v>
      </c>
      <c r="X9" s="24">
        <v>5</v>
      </c>
      <c r="Y9" s="24">
        <v>7</v>
      </c>
      <c r="Z9" s="21"/>
    </row>
    <row r="10" spans="1:26" x14ac:dyDescent="0.25">
      <c r="A10" s="23">
        <v>4</v>
      </c>
      <c r="B10" s="24">
        <v>6</v>
      </c>
      <c r="C10" s="24">
        <v>7</v>
      </c>
      <c r="D10" s="24">
        <v>5</v>
      </c>
      <c r="E10" s="24">
        <v>3</v>
      </c>
      <c r="F10" s="24">
        <v>7</v>
      </c>
      <c r="G10" s="24">
        <v>2</v>
      </c>
      <c r="H10" s="24">
        <v>5</v>
      </c>
      <c r="I10" s="24">
        <v>6</v>
      </c>
      <c r="J10" s="24">
        <v>5</v>
      </c>
      <c r="K10" s="24">
        <v>6</v>
      </c>
      <c r="L10" s="24">
        <v>6</v>
      </c>
      <c r="M10" s="24">
        <v>4</v>
      </c>
      <c r="N10" s="24">
        <v>8</v>
      </c>
      <c r="O10" s="24">
        <v>7</v>
      </c>
      <c r="P10" s="24">
        <v>7</v>
      </c>
      <c r="Q10" s="24">
        <v>5</v>
      </c>
      <c r="R10" s="24">
        <v>7</v>
      </c>
      <c r="S10" s="24">
        <v>2</v>
      </c>
      <c r="T10" s="24">
        <v>0</v>
      </c>
      <c r="U10" s="24">
        <v>4</v>
      </c>
      <c r="V10" s="24">
        <v>3</v>
      </c>
      <c r="W10" s="24">
        <v>7</v>
      </c>
      <c r="X10" s="24">
        <v>7</v>
      </c>
      <c r="Y10" s="24">
        <v>6</v>
      </c>
      <c r="Z10" s="21"/>
    </row>
    <row r="11" spans="1:26" x14ac:dyDescent="0.25">
      <c r="A11" s="23">
        <v>5</v>
      </c>
      <c r="B11" s="24">
        <v>1</v>
      </c>
      <c r="C11" s="24">
        <v>3</v>
      </c>
      <c r="D11" s="24">
        <v>1</v>
      </c>
      <c r="E11" s="24">
        <v>1</v>
      </c>
      <c r="F11" s="24">
        <v>2</v>
      </c>
      <c r="G11" s="24">
        <v>1</v>
      </c>
      <c r="H11" s="24">
        <v>3</v>
      </c>
      <c r="I11" s="24">
        <v>2</v>
      </c>
      <c r="J11" s="24">
        <v>2</v>
      </c>
      <c r="K11" s="24">
        <v>2</v>
      </c>
      <c r="L11" s="24">
        <v>1</v>
      </c>
      <c r="M11" s="24">
        <v>2</v>
      </c>
      <c r="N11" s="24">
        <v>3</v>
      </c>
      <c r="O11" s="24">
        <v>3</v>
      </c>
      <c r="P11" s="24">
        <v>5</v>
      </c>
      <c r="Q11" s="24">
        <v>3</v>
      </c>
      <c r="R11" s="24">
        <v>3</v>
      </c>
      <c r="S11" s="24">
        <v>1</v>
      </c>
      <c r="T11" s="24">
        <v>1</v>
      </c>
      <c r="U11" s="24">
        <v>1</v>
      </c>
      <c r="V11" s="24">
        <v>1</v>
      </c>
      <c r="W11" s="24">
        <v>4</v>
      </c>
      <c r="X11" s="24">
        <v>2</v>
      </c>
      <c r="Y11" s="24">
        <v>2</v>
      </c>
      <c r="Z11" s="21"/>
    </row>
    <row r="12" spans="1:26" x14ac:dyDescent="0.25">
      <c r="A12" s="23" t="s">
        <v>120</v>
      </c>
      <c r="B12" s="24">
        <v>0</v>
      </c>
      <c r="C12" s="24">
        <v>0</v>
      </c>
      <c r="D12" s="24">
        <v>1</v>
      </c>
      <c r="E12" s="24">
        <v>0</v>
      </c>
      <c r="F12" s="24">
        <v>0</v>
      </c>
      <c r="G12" s="24">
        <v>1</v>
      </c>
      <c r="H12" s="24">
        <v>0</v>
      </c>
      <c r="I12" s="24">
        <v>0</v>
      </c>
      <c r="J12" s="24">
        <v>0</v>
      </c>
      <c r="K12" s="24">
        <v>0</v>
      </c>
      <c r="L12" s="24">
        <v>5</v>
      </c>
      <c r="M12" s="24">
        <v>1</v>
      </c>
      <c r="N12" s="24">
        <v>0</v>
      </c>
      <c r="O12" s="24">
        <v>0</v>
      </c>
      <c r="P12" s="24">
        <v>0</v>
      </c>
      <c r="Q12" s="24">
        <v>1</v>
      </c>
      <c r="R12" s="24">
        <v>1</v>
      </c>
      <c r="S12" s="24">
        <v>0</v>
      </c>
      <c r="T12" s="24">
        <v>0</v>
      </c>
      <c r="U12" s="24">
        <v>3</v>
      </c>
      <c r="V12" s="24">
        <v>4</v>
      </c>
      <c r="W12" s="24">
        <v>0</v>
      </c>
      <c r="X12" s="24">
        <v>0</v>
      </c>
      <c r="Y12" s="24">
        <v>0</v>
      </c>
      <c r="Z12" s="21"/>
    </row>
    <row r="13" spans="1:26" x14ac:dyDescent="0.25">
      <c r="A13" s="23" t="s">
        <v>35</v>
      </c>
      <c r="B13" s="24"/>
      <c r="C13" s="24"/>
      <c r="D13" s="24"/>
      <c r="E13" s="24"/>
      <c r="F13" s="24"/>
      <c r="G13" s="24"/>
      <c r="H13" s="24"/>
      <c r="I13" s="24"/>
      <c r="J13" s="24"/>
      <c r="K13" s="24"/>
      <c r="L13" s="24"/>
      <c r="M13" s="24"/>
      <c r="N13" s="24"/>
      <c r="O13" s="24"/>
      <c r="P13" s="24"/>
      <c r="Q13" s="24"/>
      <c r="R13" s="24"/>
      <c r="S13" s="24"/>
      <c r="T13" s="24"/>
      <c r="U13" s="24"/>
      <c r="V13" s="24"/>
      <c r="W13" s="24"/>
      <c r="X13" s="24"/>
      <c r="Y13" s="24"/>
      <c r="Z13" s="21"/>
    </row>
    <row r="14" spans="1:26" x14ac:dyDescent="0.25">
      <c r="A14" s="26" t="s">
        <v>36</v>
      </c>
      <c r="B14" s="27">
        <v>3.1764705882352939</v>
      </c>
      <c r="C14" s="27">
        <v>3.4117647058823528</v>
      </c>
      <c r="D14" s="27">
        <v>3.0625</v>
      </c>
      <c r="E14" s="27">
        <v>2.4117647058823528</v>
      </c>
      <c r="F14" s="27">
        <v>3.3529411764705883</v>
      </c>
      <c r="G14" s="27">
        <v>2.625</v>
      </c>
      <c r="H14" s="27">
        <v>3.5294117647058822</v>
      </c>
      <c r="I14" s="27">
        <v>3.2352941176470589</v>
      </c>
      <c r="J14" s="27">
        <v>3.2352941176470589</v>
      </c>
      <c r="K14" s="27">
        <v>3.3529411764705883</v>
      </c>
      <c r="L14" s="27">
        <v>3.5</v>
      </c>
      <c r="M14" s="27">
        <v>3.1875</v>
      </c>
      <c r="N14" s="27">
        <v>3.6470588235294117</v>
      </c>
      <c r="O14" s="27">
        <v>3.6470588235294117</v>
      </c>
      <c r="P14" s="27">
        <v>3.7058823529411766</v>
      </c>
      <c r="Q14" s="27">
        <v>3.375</v>
      </c>
      <c r="R14" s="27">
        <v>3.4375</v>
      </c>
      <c r="S14" s="27">
        <v>2.5294117647058822</v>
      </c>
      <c r="T14" s="27">
        <v>2.7058823529411766</v>
      </c>
      <c r="U14" s="27">
        <v>3.1428571428571428</v>
      </c>
      <c r="V14" s="27">
        <v>3</v>
      </c>
      <c r="W14" s="27">
        <v>3.6470588235294117</v>
      </c>
      <c r="X14" s="27">
        <v>3.3529411764705883</v>
      </c>
      <c r="Y14" s="27">
        <v>3.3529411764705883</v>
      </c>
      <c r="Z14" s="21"/>
    </row>
    <row r="15" spans="1:26" x14ac:dyDescent="0.25">
      <c r="A15" s="26" t="s">
        <v>37</v>
      </c>
      <c r="B15" s="27">
        <v>1.0744355563298724</v>
      </c>
      <c r="C15" s="27">
        <v>1.2277430273377532</v>
      </c>
      <c r="D15" s="27">
        <v>1.0626225419530053</v>
      </c>
      <c r="E15" s="27">
        <v>1.3256518929102281</v>
      </c>
      <c r="F15" s="27">
        <v>1.1694644324747669</v>
      </c>
      <c r="G15" s="27">
        <v>1.0878112581387147</v>
      </c>
      <c r="H15" s="27">
        <v>1.0073261052672773</v>
      </c>
      <c r="I15" s="27">
        <v>1.2514697241996051</v>
      </c>
      <c r="J15" s="27">
        <v>1.0914103126634984</v>
      </c>
      <c r="K15" s="27">
        <v>1.1147408034263073</v>
      </c>
      <c r="L15" s="27">
        <v>1</v>
      </c>
      <c r="M15" s="27">
        <v>1.1086778913041726</v>
      </c>
      <c r="N15" s="27">
        <v>1.0571882797418486</v>
      </c>
      <c r="O15" s="27">
        <v>0.99631674623260702</v>
      </c>
      <c r="P15" s="27">
        <v>1.2631659571466125</v>
      </c>
      <c r="Q15" s="27">
        <v>1.2041594578792296</v>
      </c>
      <c r="R15" s="27">
        <v>1.3149778198382918</v>
      </c>
      <c r="S15" s="27">
        <v>1.1245914290767742</v>
      </c>
      <c r="T15" s="27">
        <v>0.84887468762716545</v>
      </c>
      <c r="U15" s="27">
        <v>0.94926229309864707</v>
      </c>
      <c r="V15" s="27">
        <v>1.0801234497346435</v>
      </c>
      <c r="W15" s="27">
        <v>1.2217393579743303</v>
      </c>
      <c r="X15" s="27">
        <v>1.1694644324747669</v>
      </c>
      <c r="Y15" s="27">
        <v>1.1147408034263073</v>
      </c>
      <c r="Z15" s="21"/>
    </row>
    <row r="16" spans="1:26" x14ac:dyDescent="0.25">
      <c r="A16" s="26" t="s">
        <v>38</v>
      </c>
      <c r="B16" s="29">
        <v>17</v>
      </c>
      <c r="C16" s="29">
        <v>17</v>
      </c>
      <c r="D16" s="29">
        <v>16</v>
      </c>
      <c r="E16" s="29">
        <v>17</v>
      </c>
      <c r="F16" s="29">
        <v>17</v>
      </c>
      <c r="G16" s="29">
        <v>16</v>
      </c>
      <c r="H16" s="29">
        <v>17</v>
      </c>
      <c r="I16" s="29">
        <v>17</v>
      </c>
      <c r="J16" s="29">
        <v>17</v>
      </c>
      <c r="K16" s="29">
        <v>17</v>
      </c>
      <c r="L16" s="29">
        <v>12</v>
      </c>
      <c r="M16" s="29">
        <v>16</v>
      </c>
      <c r="N16" s="29">
        <v>17</v>
      </c>
      <c r="O16" s="29">
        <v>17</v>
      </c>
      <c r="P16" s="29">
        <v>17</v>
      </c>
      <c r="Q16" s="29">
        <v>16</v>
      </c>
      <c r="R16" s="29">
        <v>16</v>
      </c>
      <c r="S16" s="29">
        <v>17</v>
      </c>
      <c r="T16" s="29">
        <v>17</v>
      </c>
      <c r="U16" s="29">
        <v>14</v>
      </c>
      <c r="V16" s="29">
        <v>13</v>
      </c>
      <c r="W16" s="29">
        <v>17</v>
      </c>
      <c r="X16" s="29">
        <v>17</v>
      </c>
      <c r="Y16" s="29">
        <v>17</v>
      </c>
      <c r="Z16" s="21"/>
    </row>
  </sheetData>
  <phoneticPr fontId="0" type="noConversion"/>
  <pageMargins left="0.7" right="0.7"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0"/>
  <sheetViews>
    <sheetView workbookViewId="0"/>
  </sheetViews>
  <sheetFormatPr baseColWidth="10" defaultRowHeight="15" x14ac:dyDescent="0.25"/>
  <cols>
    <col min="1" max="1" width="20.28515625" customWidth="1"/>
  </cols>
  <sheetData>
    <row r="1" spans="1:32" x14ac:dyDescent="0.25">
      <c r="A1" s="2" t="s">
        <v>83</v>
      </c>
    </row>
    <row r="2" spans="1:32" x14ac:dyDescent="0.25">
      <c r="A2" s="1" t="s">
        <v>0</v>
      </c>
      <c r="B2" s="20" t="s">
        <v>121</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8">
        <v>1</v>
      </c>
      <c r="B7" s="3">
        <v>1</v>
      </c>
      <c r="C7" s="3">
        <v>1</v>
      </c>
      <c r="D7" s="3">
        <v>4</v>
      </c>
      <c r="E7" s="3">
        <v>1</v>
      </c>
      <c r="F7" s="3">
        <v>3</v>
      </c>
      <c r="G7" s="3">
        <v>4</v>
      </c>
      <c r="H7" s="3">
        <v>3</v>
      </c>
      <c r="I7" s="3">
        <v>8</v>
      </c>
      <c r="J7" s="3">
        <v>5</v>
      </c>
      <c r="K7" s="3">
        <v>4</v>
      </c>
      <c r="L7" s="3">
        <v>10</v>
      </c>
      <c r="M7" s="3">
        <v>5</v>
      </c>
      <c r="N7" s="3">
        <v>1</v>
      </c>
      <c r="O7" s="3">
        <v>3</v>
      </c>
      <c r="P7" s="3">
        <v>2</v>
      </c>
      <c r="Q7" s="3">
        <v>1</v>
      </c>
      <c r="R7" s="3">
        <v>5</v>
      </c>
      <c r="S7" s="3">
        <v>6</v>
      </c>
      <c r="T7" s="3">
        <v>1</v>
      </c>
      <c r="U7" s="3">
        <v>2</v>
      </c>
      <c r="V7" s="3">
        <v>2</v>
      </c>
      <c r="W7" s="3">
        <v>1</v>
      </c>
      <c r="X7" s="3">
        <v>4</v>
      </c>
      <c r="Y7" s="3">
        <v>3</v>
      </c>
      <c r="Z7" s="3">
        <v>5</v>
      </c>
      <c r="AA7" s="3">
        <v>2</v>
      </c>
      <c r="AB7" s="3">
        <v>1</v>
      </c>
      <c r="AC7" s="3">
        <v>2</v>
      </c>
      <c r="AD7" s="3">
        <v>2</v>
      </c>
      <c r="AE7" s="3">
        <v>2</v>
      </c>
      <c r="AF7" s="3">
        <v>1</v>
      </c>
    </row>
    <row r="8" spans="1:32" x14ac:dyDescent="0.25">
      <c r="A8" s="8">
        <v>2</v>
      </c>
      <c r="B8" s="3">
        <v>0</v>
      </c>
      <c r="C8" s="3">
        <v>4</v>
      </c>
      <c r="D8" s="3">
        <v>14</v>
      </c>
      <c r="E8" s="3">
        <v>4</v>
      </c>
      <c r="F8" s="3">
        <v>5</v>
      </c>
      <c r="G8" s="3">
        <v>8</v>
      </c>
      <c r="H8" s="3">
        <v>5</v>
      </c>
      <c r="I8" s="3">
        <v>18</v>
      </c>
      <c r="J8" s="3">
        <v>11</v>
      </c>
      <c r="K8" s="3">
        <v>12</v>
      </c>
      <c r="L8" s="3">
        <v>11</v>
      </c>
      <c r="M8" s="3">
        <v>7</v>
      </c>
      <c r="N8" s="3">
        <v>2</v>
      </c>
      <c r="O8" s="3">
        <v>10</v>
      </c>
      <c r="P8" s="3">
        <v>14</v>
      </c>
      <c r="Q8" s="3">
        <v>5</v>
      </c>
      <c r="R8" s="3">
        <v>2</v>
      </c>
      <c r="S8" s="3">
        <v>22</v>
      </c>
      <c r="T8" s="3">
        <v>3</v>
      </c>
      <c r="U8" s="3">
        <v>6</v>
      </c>
      <c r="V8" s="3">
        <v>7</v>
      </c>
      <c r="W8" s="3">
        <v>5</v>
      </c>
      <c r="X8" s="3">
        <v>13</v>
      </c>
      <c r="Y8" s="3">
        <v>8</v>
      </c>
      <c r="Z8" s="3">
        <v>9</v>
      </c>
      <c r="AA8" s="3">
        <v>1</v>
      </c>
      <c r="AB8" s="3">
        <v>3</v>
      </c>
      <c r="AC8" s="3">
        <v>3</v>
      </c>
      <c r="AD8" s="3">
        <v>1</v>
      </c>
      <c r="AE8" s="3">
        <v>5</v>
      </c>
      <c r="AF8" s="3">
        <v>1</v>
      </c>
    </row>
    <row r="9" spans="1:32" x14ac:dyDescent="0.25">
      <c r="A9" s="8">
        <v>3</v>
      </c>
      <c r="B9" s="3">
        <v>32</v>
      </c>
      <c r="C9" s="3">
        <v>23</v>
      </c>
      <c r="D9" s="3">
        <v>29</v>
      </c>
      <c r="E9" s="3">
        <v>8</v>
      </c>
      <c r="F9" s="3">
        <v>20</v>
      </c>
      <c r="G9" s="3">
        <v>29</v>
      </c>
      <c r="H9" s="3">
        <v>26</v>
      </c>
      <c r="I9" s="3">
        <v>19</v>
      </c>
      <c r="J9" s="3">
        <v>16</v>
      </c>
      <c r="K9" s="3">
        <v>23</v>
      </c>
      <c r="L9" s="3">
        <v>10</v>
      </c>
      <c r="M9" s="3">
        <v>19</v>
      </c>
      <c r="N9" s="3">
        <v>11</v>
      </c>
      <c r="O9" s="3">
        <v>28</v>
      </c>
      <c r="P9" s="3">
        <v>23</v>
      </c>
      <c r="Q9" s="3">
        <v>21</v>
      </c>
      <c r="R9" s="3">
        <v>32</v>
      </c>
      <c r="S9" s="3">
        <v>21</v>
      </c>
      <c r="T9" s="3">
        <v>17</v>
      </c>
      <c r="U9" s="3">
        <v>20</v>
      </c>
      <c r="V9" s="3">
        <v>20</v>
      </c>
      <c r="W9" s="3">
        <v>17</v>
      </c>
      <c r="X9" s="3">
        <v>24</v>
      </c>
      <c r="Y9" s="3">
        <v>22</v>
      </c>
      <c r="Z9" s="3">
        <v>23</v>
      </c>
      <c r="AA9" s="3">
        <v>22</v>
      </c>
      <c r="AB9" s="3">
        <v>24</v>
      </c>
      <c r="AC9" s="3">
        <v>15</v>
      </c>
      <c r="AD9" s="3">
        <v>13</v>
      </c>
      <c r="AE9" s="3">
        <v>17</v>
      </c>
      <c r="AF9" s="3">
        <v>13</v>
      </c>
    </row>
    <row r="10" spans="1:32" x14ac:dyDescent="0.25">
      <c r="A10" s="8">
        <v>4</v>
      </c>
      <c r="B10" s="3">
        <v>28</v>
      </c>
      <c r="C10" s="3">
        <v>31</v>
      </c>
      <c r="D10" s="3">
        <v>13</v>
      </c>
      <c r="E10" s="3">
        <v>20</v>
      </c>
      <c r="F10" s="3">
        <v>26</v>
      </c>
      <c r="G10" s="3">
        <v>21</v>
      </c>
      <c r="H10" s="3">
        <v>31</v>
      </c>
      <c r="I10" s="3">
        <v>17</v>
      </c>
      <c r="J10" s="3">
        <v>28</v>
      </c>
      <c r="K10" s="3">
        <v>19</v>
      </c>
      <c r="L10" s="3">
        <v>22</v>
      </c>
      <c r="M10" s="3">
        <v>22</v>
      </c>
      <c r="N10" s="3">
        <v>35</v>
      </c>
      <c r="O10" s="3">
        <v>26</v>
      </c>
      <c r="P10" s="3">
        <v>26</v>
      </c>
      <c r="Q10" s="3">
        <v>33</v>
      </c>
      <c r="R10" s="3">
        <v>23</v>
      </c>
      <c r="S10" s="3">
        <v>16</v>
      </c>
      <c r="T10" s="3">
        <v>34</v>
      </c>
      <c r="U10" s="3">
        <v>25</v>
      </c>
      <c r="V10" s="3">
        <v>25</v>
      </c>
      <c r="W10" s="3">
        <v>36</v>
      </c>
      <c r="X10" s="3">
        <v>18</v>
      </c>
      <c r="Y10" s="3">
        <v>24</v>
      </c>
      <c r="Z10" s="3">
        <v>21</v>
      </c>
      <c r="AA10" s="3">
        <v>29</v>
      </c>
      <c r="AB10" s="3">
        <v>29</v>
      </c>
      <c r="AC10" s="3">
        <v>20</v>
      </c>
      <c r="AD10" s="3">
        <v>19</v>
      </c>
      <c r="AE10" s="3">
        <v>22</v>
      </c>
      <c r="AF10" s="3">
        <v>42</v>
      </c>
    </row>
    <row r="11" spans="1:32" x14ac:dyDescent="0.25">
      <c r="A11" s="8">
        <v>5</v>
      </c>
      <c r="B11" s="3">
        <v>6</v>
      </c>
      <c r="C11" s="3">
        <v>8</v>
      </c>
      <c r="D11" s="3">
        <v>8</v>
      </c>
      <c r="E11" s="3">
        <v>33</v>
      </c>
      <c r="F11" s="3">
        <v>14</v>
      </c>
      <c r="G11" s="3">
        <v>6</v>
      </c>
      <c r="H11" s="3">
        <v>3</v>
      </c>
      <c r="I11" s="3">
        <v>4</v>
      </c>
      <c r="J11" s="3">
        <v>6</v>
      </c>
      <c r="K11" s="3">
        <v>7</v>
      </c>
      <c r="L11" s="3">
        <v>13</v>
      </c>
      <c r="M11" s="3">
        <v>11</v>
      </c>
      <c r="N11" s="3">
        <v>18</v>
      </c>
      <c r="O11" s="3">
        <v>2</v>
      </c>
      <c r="P11" s="3">
        <v>4</v>
      </c>
      <c r="Q11" s="3">
        <v>8</v>
      </c>
      <c r="R11" s="3">
        <v>5</v>
      </c>
      <c r="S11" s="3">
        <v>1</v>
      </c>
      <c r="T11" s="3">
        <v>10</v>
      </c>
      <c r="U11" s="3">
        <v>13</v>
      </c>
      <c r="V11" s="3">
        <v>14</v>
      </c>
      <c r="W11" s="3">
        <v>8</v>
      </c>
      <c r="X11" s="3">
        <v>10</v>
      </c>
      <c r="Y11" s="3">
        <v>11</v>
      </c>
      <c r="Z11" s="3">
        <v>11</v>
      </c>
      <c r="AA11" s="3">
        <v>13</v>
      </c>
      <c r="AB11" s="3">
        <v>12</v>
      </c>
      <c r="AC11" s="3">
        <v>28</v>
      </c>
      <c r="AD11" s="3">
        <v>13</v>
      </c>
      <c r="AE11" s="3">
        <v>11</v>
      </c>
      <c r="AF11" s="3">
        <v>12</v>
      </c>
    </row>
    <row r="12" spans="1:32" x14ac:dyDescent="0.25">
      <c r="A12" s="8" t="s">
        <v>120</v>
      </c>
      <c r="B12" s="3">
        <v>2</v>
      </c>
      <c r="C12" s="3">
        <v>2</v>
      </c>
      <c r="D12" s="3">
        <v>1</v>
      </c>
      <c r="E12" s="3">
        <v>3</v>
      </c>
      <c r="F12" s="3">
        <v>1</v>
      </c>
      <c r="G12" s="3">
        <v>1</v>
      </c>
      <c r="H12" s="3">
        <v>1</v>
      </c>
      <c r="I12" s="3">
        <v>3</v>
      </c>
      <c r="J12" s="3">
        <v>3</v>
      </c>
      <c r="K12" s="3">
        <v>4</v>
      </c>
      <c r="L12" s="3">
        <v>3</v>
      </c>
      <c r="M12" s="3">
        <v>5</v>
      </c>
      <c r="N12" s="3">
        <v>2</v>
      </c>
      <c r="O12" s="3">
        <v>0</v>
      </c>
      <c r="P12" s="3">
        <v>0</v>
      </c>
      <c r="Q12" s="3">
        <v>1</v>
      </c>
      <c r="R12" s="3">
        <v>2</v>
      </c>
      <c r="S12" s="3">
        <v>3</v>
      </c>
      <c r="T12" s="3">
        <v>4</v>
      </c>
      <c r="U12" s="3">
        <v>3</v>
      </c>
      <c r="V12" s="3">
        <v>1</v>
      </c>
      <c r="W12" s="3">
        <v>2</v>
      </c>
      <c r="X12" s="3">
        <v>0</v>
      </c>
      <c r="Y12" s="3">
        <v>1</v>
      </c>
      <c r="Z12" s="3">
        <v>0</v>
      </c>
      <c r="AA12" s="3">
        <v>2</v>
      </c>
      <c r="AB12" s="3">
        <v>0</v>
      </c>
      <c r="AC12" s="3">
        <v>1</v>
      </c>
      <c r="AD12" s="3">
        <v>21</v>
      </c>
      <c r="AE12" s="3">
        <v>12</v>
      </c>
      <c r="AF12" s="3">
        <v>0</v>
      </c>
    </row>
    <row r="13" spans="1:32" x14ac:dyDescent="0.25">
      <c r="A13" s="8" t="s">
        <v>35</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row>
    <row r="14" spans="1:32" x14ac:dyDescent="0.25">
      <c r="A14" s="5" t="s">
        <v>36</v>
      </c>
      <c r="B14" s="18">
        <v>3.5671641791044775</v>
      </c>
      <c r="C14" s="18">
        <v>3.6119402985074629</v>
      </c>
      <c r="D14" s="18">
        <v>3.1029411764705883</v>
      </c>
      <c r="E14" s="18">
        <v>4.2121212121212119</v>
      </c>
      <c r="F14" s="18">
        <v>3.6323529411764706</v>
      </c>
      <c r="G14" s="18">
        <v>3.25</v>
      </c>
      <c r="H14" s="18">
        <v>3.3823529411764706</v>
      </c>
      <c r="I14" s="18">
        <v>2.8636363636363638</v>
      </c>
      <c r="J14" s="18">
        <v>3.2878787878787881</v>
      </c>
      <c r="K14" s="18">
        <v>3.2</v>
      </c>
      <c r="L14" s="18">
        <v>3.2575757575757578</v>
      </c>
      <c r="M14" s="18">
        <v>3.421875</v>
      </c>
      <c r="N14" s="18">
        <v>4</v>
      </c>
      <c r="O14" s="18">
        <v>3.2028985507246377</v>
      </c>
      <c r="P14" s="18">
        <v>3.2318840579710146</v>
      </c>
      <c r="Q14" s="18">
        <v>3.6176470588235294</v>
      </c>
      <c r="R14" s="18">
        <v>3.3134328358208953</v>
      </c>
      <c r="S14" s="18">
        <v>2.7575757575757578</v>
      </c>
      <c r="T14" s="18">
        <v>3.7538461538461538</v>
      </c>
      <c r="U14" s="18">
        <v>3.6212121212121211</v>
      </c>
      <c r="V14" s="18">
        <v>3.6176470588235294</v>
      </c>
      <c r="W14" s="18">
        <v>3.6716417910447761</v>
      </c>
      <c r="X14" s="18">
        <v>3.2463768115942031</v>
      </c>
      <c r="Y14" s="18">
        <v>3.4705882352941178</v>
      </c>
      <c r="Z14" s="18">
        <v>3.347826086956522</v>
      </c>
      <c r="AA14" s="18">
        <v>3.7462686567164178</v>
      </c>
      <c r="AB14" s="18">
        <v>3.6956521739130435</v>
      </c>
      <c r="AC14" s="18">
        <v>4.0147058823529411</v>
      </c>
      <c r="AD14" s="18">
        <v>3.8333333333333335</v>
      </c>
      <c r="AE14" s="18">
        <v>3.6140350877192984</v>
      </c>
      <c r="AF14" s="18">
        <v>3.9130434782608696</v>
      </c>
    </row>
    <row r="15" spans="1:32" x14ac:dyDescent="0.25">
      <c r="A15" s="5" t="s">
        <v>37</v>
      </c>
      <c r="B15" s="18">
        <v>0.72245122718915644</v>
      </c>
      <c r="C15" s="18">
        <v>0.83403407895995274</v>
      </c>
      <c r="D15" s="18">
        <v>1.052923518963583</v>
      </c>
      <c r="E15" s="18">
        <v>0.98473192783466168</v>
      </c>
      <c r="F15" s="18">
        <v>1.0352649349386889</v>
      </c>
      <c r="G15" s="18">
        <v>0.98306556772565334</v>
      </c>
      <c r="H15" s="18">
        <v>0.86437643410840737</v>
      </c>
      <c r="I15" s="18">
        <v>1.1216246957168685</v>
      </c>
      <c r="J15" s="18">
        <v>1.0921418830783354</v>
      </c>
      <c r="K15" s="18">
        <v>1.0636023693091321</v>
      </c>
      <c r="L15" s="18">
        <v>1.3622448222367944</v>
      </c>
      <c r="M15" s="18">
        <v>1.1381506511714101</v>
      </c>
      <c r="N15" s="18">
        <v>0.83484710993672184</v>
      </c>
      <c r="O15" s="18">
        <v>0.88416976918076295</v>
      </c>
      <c r="P15" s="18">
        <v>0.94160263156573953</v>
      </c>
      <c r="Q15" s="18">
        <v>0.84693321671387356</v>
      </c>
      <c r="R15" s="18">
        <v>0.94080808631150104</v>
      </c>
      <c r="S15" s="18">
        <v>0.97760470319600845</v>
      </c>
      <c r="T15" s="18">
        <v>0.82973582450171368</v>
      </c>
      <c r="U15" s="18">
        <v>1.0040709676902861</v>
      </c>
      <c r="V15" s="18">
        <v>1.0225722871897776</v>
      </c>
      <c r="W15" s="18">
        <v>0.84186048836099303</v>
      </c>
      <c r="X15" s="18">
        <v>1.1035477161443139</v>
      </c>
      <c r="Y15" s="18">
        <v>1.0433955509203698</v>
      </c>
      <c r="Z15" s="18">
        <v>1.122314925873694</v>
      </c>
      <c r="AA15" s="18">
        <v>0.89346590347331134</v>
      </c>
      <c r="AB15" s="18">
        <v>0.86269665833169584</v>
      </c>
      <c r="AC15" s="18">
        <v>1.0437110462309878</v>
      </c>
      <c r="AD15" s="18">
        <v>0.9964475909040269</v>
      </c>
      <c r="AE15" s="18">
        <v>1.0133816437501344</v>
      </c>
      <c r="AF15" s="18">
        <v>0.74239537656202126</v>
      </c>
    </row>
    <row r="16" spans="1:32" x14ac:dyDescent="0.25">
      <c r="A16" s="5" t="s">
        <v>38</v>
      </c>
      <c r="B16" s="19">
        <v>67</v>
      </c>
      <c r="C16" s="19">
        <v>67</v>
      </c>
      <c r="D16" s="19">
        <v>68</v>
      </c>
      <c r="E16" s="19">
        <v>66</v>
      </c>
      <c r="F16" s="19">
        <v>68</v>
      </c>
      <c r="G16" s="19">
        <v>68</v>
      </c>
      <c r="H16" s="19">
        <v>68</v>
      </c>
      <c r="I16" s="19">
        <v>66</v>
      </c>
      <c r="J16" s="19">
        <v>66</v>
      </c>
      <c r="K16" s="19">
        <v>65</v>
      </c>
      <c r="L16" s="19">
        <v>66</v>
      </c>
      <c r="M16" s="19">
        <v>64</v>
      </c>
      <c r="N16" s="19">
        <v>67</v>
      </c>
      <c r="O16" s="19">
        <v>69</v>
      </c>
      <c r="P16" s="19">
        <v>69</v>
      </c>
      <c r="Q16" s="19">
        <v>68</v>
      </c>
      <c r="R16" s="19">
        <v>67</v>
      </c>
      <c r="S16" s="19">
        <v>66</v>
      </c>
      <c r="T16" s="19">
        <v>65</v>
      </c>
      <c r="U16" s="19">
        <v>66</v>
      </c>
      <c r="V16" s="19">
        <v>68</v>
      </c>
      <c r="W16" s="19">
        <v>67</v>
      </c>
      <c r="X16" s="19">
        <v>69</v>
      </c>
      <c r="Y16" s="19">
        <v>68</v>
      </c>
      <c r="Z16" s="19">
        <v>69</v>
      </c>
      <c r="AA16" s="19">
        <v>67</v>
      </c>
      <c r="AB16" s="19">
        <v>69</v>
      </c>
      <c r="AC16" s="19">
        <v>68</v>
      </c>
      <c r="AD16" s="19">
        <v>48</v>
      </c>
      <c r="AE16" s="19">
        <v>57</v>
      </c>
      <c r="AF16" s="19">
        <v>69</v>
      </c>
    </row>
    <row r="18" spans="1:2" x14ac:dyDescent="0.25">
      <c r="A18" s="5" t="s">
        <v>125</v>
      </c>
      <c r="B18" s="5">
        <f>SUM(B7:B12)</f>
        <v>69</v>
      </c>
    </row>
    <row r="19" spans="1:2" x14ac:dyDescent="0.25">
      <c r="A19" s="31" t="s">
        <v>139</v>
      </c>
      <c r="B19" s="5">
        <v>128</v>
      </c>
    </row>
    <row r="20" spans="1:2" x14ac:dyDescent="0.25">
      <c r="A20" s="5" t="s">
        <v>127</v>
      </c>
      <c r="B20" s="22">
        <f>B18/B19</f>
        <v>0.5390625</v>
      </c>
    </row>
  </sheetData>
  <phoneticPr fontId="0" type="noConversion"/>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1"/>
  <sheetViews>
    <sheetView workbookViewId="0"/>
  </sheetViews>
  <sheetFormatPr baseColWidth="10" defaultRowHeight="15" x14ac:dyDescent="0.25"/>
  <cols>
    <col min="1" max="1" width="20.5703125" customWidth="1"/>
  </cols>
  <sheetData>
    <row r="1" spans="1:25" x14ac:dyDescent="0.25">
      <c r="A1" s="2" t="s">
        <v>41</v>
      </c>
    </row>
    <row r="2" spans="1:25" x14ac:dyDescent="0.25">
      <c r="A2" s="1" t="s">
        <v>0</v>
      </c>
      <c r="B2" s="20" t="s">
        <v>122</v>
      </c>
    </row>
    <row r="3" spans="1:25" x14ac:dyDescent="0.25">
      <c r="A3" s="1" t="s">
        <v>1</v>
      </c>
      <c r="B3" t="s">
        <v>119</v>
      </c>
    </row>
    <row r="4" spans="1:25" x14ac:dyDescent="0.25">
      <c r="A4" s="1" t="s">
        <v>2</v>
      </c>
      <c r="B4" t="str">
        <f>'Grado E. Inf._PDI'!$B$4</f>
        <v>2016/2017</v>
      </c>
    </row>
    <row r="6" spans="1:25"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row>
    <row r="7" spans="1:25" x14ac:dyDescent="0.25">
      <c r="A7" s="23">
        <v>1</v>
      </c>
      <c r="B7" s="24">
        <v>0</v>
      </c>
      <c r="C7" s="24">
        <v>3</v>
      </c>
      <c r="D7" s="24">
        <v>0</v>
      </c>
      <c r="E7" s="24">
        <v>12</v>
      </c>
      <c r="F7" s="24">
        <v>0</v>
      </c>
      <c r="G7" s="24">
        <v>2</v>
      </c>
      <c r="H7" s="24">
        <v>2</v>
      </c>
      <c r="I7" s="24">
        <v>3</v>
      </c>
      <c r="J7" s="24">
        <v>0</v>
      </c>
      <c r="K7" s="24">
        <v>1</v>
      </c>
      <c r="L7" s="24">
        <v>2</v>
      </c>
      <c r="M7" s="24">
        <v>6</v>
      </c>
      <c r="N7" s="24">
        <v>0</v>
      </c>
      <c r="O7" s="24">
        <v>0</v>
      </c>
      <c r="P7" s="24">
        <v>0</v>
      </c>
      <c r="Q7" s="24">
        <v>2</v>
      </c>
      <c r="R7" s="24">
        <v>0</v>
      </c>
      <c r="S7" s="24">
        <v>5</v>
      </c>
      <c r="T7" s="24">
        <v>2</v>
      </c>
      <c r="U7" s="24">
        <v>4</v>
      </c>
      <c r="V7" s="24">
        <v>3</v>
      </c>
      <c r="W7" s="24">
        <v>0</v>
      </c>
      <c r="X7" s="24">
        <v>1</v>
      </c>
      <c r="Y7" s="24">
        <v>0</v>
      </c>
    </row>
    <row r="8" spans="1:25" x14ac:dyDescent="0.25">
      <c r="A8" s="23">
        <v>2</v>
      </c>
      <c r="B8" s="24">
        <v>4</v>
      </c>
      <c r="C8" s="24">
        <v>4</v>
      </c>
      <c r="D8" s="24">
        <v>6</v>
      </c>
      <c r="E8" s="24">
        <v>7</v>
      </c>
      <c r="F8" s="24">
        <v>4</v>
      </c>
      <c r="G8" s="24">
        <v>13</v>
      </c>
      <c r="H8" s="24">
        <v>4</v>
      </c>
      <c r="I8" s="24">
        <v>5</v>
      </c>
      <c r="J8" s="24">
        <v>10</v>
      </c>
      <c r="K8" s="24">
        <v>10</v>
      </c>
      <c r="L8" s="24">
        <v>3</v>
      </c>
      <c r="M8" s="24">
        <v>7</v>
      </c>
      <c r="N8" s="24">
        <v>8</v>
      </c>
      <c r="O8" s="24">
        <v>2</v>
      </c>
      <c r="P8" s="24">
        <v>3</v>
      </c>
      <c r="Q8" s="24">
        <v>5</v>
      </c>
      <c r="R8" s="24">
        <v>3</v>
      </c>
      <c r="S8" s="24">
        <v>8</v>
      </c>
      <c r="T8" s="24">
        <v>8</v>
      </c>
      <c r="U8" s="24">
        <v>4</v>
      </c>
      <c r="V8" s="24">
        <v>9</v>
      </c>
      <c r="W8" s="24">
        <v>2</v>
      </c>
      <c r="X8" s="24">
        <v>5</v>
      </c>
      <c r="Y8" s="24">
        <v>5</v>
      </c>
    </row>
    <row r="9" spans="1:25" x14ac:dyDescent="0.25">
      <c r="A9" s="23">
        <v>3</v>
      </c>
      <c r="B9" s="24">
        <v>13</v>
      </c>
      <c r="C9" s="24">
        <v>8</v>
      </c>
      <c r="D9" s="24">
        <v>18</v>
      </c>
      <c r="E9" s="24">
        <v>9</v>
      </c>
      <c r="F9" s="24">
        <v>13</v>
      </c>
      <c r="G9" s="24">
        <v>13</v>
      </c>
      <c r="H9" s="24">
        <v>15</v>
      </c>
      <c r="I9" s="24">
        <v>15</v>
      </c>
      <c r="J9" s="24">
        <v>13</v>
      </c>
      <c r="K9" s="24">
        <v>10</v>
      </c>
      <c r="L9" s="24">
        <v>7</v>
      </c>
      <c r="M9" s="24">
        <v>12</v>
      </c>
      <c r="N9" s="24">
        <v>15</v>
      </c>
      <c r="O9" s="24">
        <v>10</v>
      </c>
      <c r="P9" s="24">
        <v>5</v>
      </c>
      <c r="Q9" s="24">
        <v>7</v>
      </c>
      <c r="R9" s="24">
        <v>9</v>
      </c>
      <c r="S9" s="24">
        <v>11</v>
      </c>
      <c r="T9" s="24">
        <v>13</v>
      </c>
      <c r="U9" s="24">
        <v>8</v>
      </c>
      <c r="V9" s="24">
        <v>8</v>
      </c>
      <c r="W9" s="24">
        <v>12</v>
      </c>
      <c r="X9" s="24">
        <v>14</v>
      </c>
      <c r="Y9" s="24">
        <v>17</v>
      </c>
    </row>
    <row r="10" spans="1:25" x14ac:dyDescent="0.25">
      <c r="A10" s="23">
        <v>4</v>
      </c>
      <c r="B10" s="24">
        <v>11</v>
      </c>
      <c r="C10" s="24">
        <v>12</v>
      </c>
      <c r="D10" s="24">
        <v>5</v>
      </c>
      <c r="E10" s="24">
        <v>1</v>
      </c>
      <c r="F10" s="24">
        <v>11</v>
      </c>
      <c r="G10" s="24">
        <v>1</v>
      </c>
      <c r="H10" s="24">
        <v>7</v>
      </c>
      <c r="I10" s="24">
        <v>6</v>
      </c>
      <c r="J10" s="24">
        <v>6</v>
      </c>
      <c r="K10" s="24">
        <v>8</v>
      </c>
      <c r="L10" s="24">
        <v>5</v>
      </c>
      <c r="M10" s="24">
        <v>4</v>
      </c>
      <c r="N10" s="24">
        <v>4</v>
      </c>
      <c r="O10" s="24">
        <v>12</v>
      </c>
      <c r="P10" s="24">
        <v>13</v>
      </c>
      <c r="Q10" s="24">
        <v>9</v>
      </c>
      <c r="R10" s="24">
        <v>12</v>
      </c>
      <c r="S10" s="24">
        <v>4</v>
      </c>
      <c r="T10" s="24">
        <v>4</v>
      </c>
      <c r="U10" s="24">
        <v>6</v>
      </c>
      <c r="V10" s="24">
        <v>4</v>
      </c>
      <c r="W10" s="24">
        <v>11</v>
      </c>
      <c r="X10" s="24">
        <v>7</v>
      </c>
      <c r="Y10" s="24">
        <v>3</v>
      </c>
    </row>
    <row r="11" spans="1:25" x14ac:dyDescent="0.25">
      <c r="A11" s="23">
        <v>5</v>
      </c>
      <c r="B11" s="24">
        <v>0</v>
      </c>
      <c r="C11" s="24">
        <v>2</v>
      </c>
      <c r="D11" s="24">
        <v>0</v>
      </c>
      <c r="E11" s="24">
        <v>0</v>
      </c>
      <c r="F11" s="24">
        <v>0</v>
      </c>
      <c r="G11" s="24">
        <v>0</v>
      </c>
      <c r="H11" s="24">
        <v>1</v>
      </c>
      <c r="I11" s="24">
        <v>0</v>
      </c>
      <c r="J11" s="24">
        <v>0</v>
      </c>
      <c r="K11" s="24">
        <v>0</v>
      </c>
      <c r="L11" s="24">
        <v>1</v>
      </c>
      <c r="M11" s="24">
        <v>0</v>
      </c>
      <c r="N11" s="24">
        <v>2</v>
      </c>
      <c r="O11" s="24">
        <v>5</v>
      </c>
      <c r="P11" s="24">
        <v>6</v>
      </c>
      <c r="Q11" s="24">
        <v>5</v>
      </c>
      <c r="R11" s="24">
        <v>4</v>
      </c>
      <c r="S11" s="24">
        <v>1</v>
      </c>
      <c r="T11" s="24">
        <v>2</v>
      </c>
      <c r="U11" s="24">
        <v>1</v>
      </c>
      <c r="V11" s="24">
        <v>1</v>
      </c>
      <c r="W11" s="24">
        <v>4</v>
      </c>
      <c r="X11" s="24">
        <v>1</v>
      </c>
      <c r="Y11" s="24">
        <v>4</v>
      </c>
    </row>
    <row r="12" spans="1:25" x14ac:dyDescent="0.25">
      <c r="A12" s="23" t="s">
        <v>120</v>
      </c>
      <c r="B12" s="24">
        <v>1</v>
      </c>
      <c r="C12" s="24">
        <v>0</v>
      </c>
      <c r="D12" s="24">
        <v>0</v>
      </c>
      <c r="E12" s="24">
        <v>0</v>
      </c>
      <c r="F12" s="24">
        <v>1</v>
      </c>
      <c r="G12" s="24">
        <v>0</v>
      </c>
      <c r="H12" s="24">
        <v>0</v>
      </c>
      <c r="I12" s="24">
        <v>0</v>
      </c>
      <c r="J12" s="24">
        <v>0</v>
      </c>
      <c r="K12" s="24">
        <v>0</v>
      </c>
      <c r="L12" s="24">
        <v>11</v>
      </c>
      <c r="M12" s="24">
        <v>0</v>
      </c>
      <c r="N12" s="24">
        <v>0</v>
      </c>
      <c r="O12" s="24">
        <v>0</v>
      </c>
      <c r="P12" s="24">
        <v>2</v>
      </c>
      <c r="Q12" s="24">
        <v>1</v>
      </c>
      <c r="R12" s="24">
        <v>1</v>
      </c>
      <c r="S12" s="24">
        <v>0</v>
      </c>
      <c r="T12" s="24">
        <v>0</v>
      </c>
      <c r="U12" s="24">
        <v>6</v>
      </c>
      <c r="V12" s="24">
        <v>4</v>
      </c>
      <c r="W12" s="24">
        <v>0</v>
      </c>
      <c r="X12" s="24">
        <v>1</v>
      </c>
      <c r="Y12" s="24">
        <v>0</v>
      </c>
    </row>
    <row r="13" spans="1:25" x14ac:dyDescent="0.25">
      <c r="A13" s="23" t="s">
        <v>35</v>
      </c>
      <c r="B13" s="24"/>
      <c r="C13" s="24"/>
      <c r="D13" s="24"/>
      <c r="E13" s="24"/>
      <c r="F13" s="24"/>
      <c r="G13" s="24"/>
      <c r="H13" s="24"/>
      <c r="I13" s="24"/>
      <c r="J13" s="24"/>
      <c r="K13" s="24"/>
      <c r="L13" s="24"/>
      <c r="M13" s="24"/>
      <c r="N13" s="24"/>
      <c r="O13" s="24"/>
      <c r="P13" s="24"/>
      <c r="Q13" s="24"/>
      <c r="R13" s="24"/>
      <c r="S13" s="24"/>
      <c r="T13" s="24"/>
      <c r="U13" s="24"/>
      <c r="V13" s="24"/>
      <c r="W13" s="24"/>
      <c r="X13" s="24"/>
      <c r="Y13" s="24"/>
    </row>
    <row r="14" spans="1:25" x14ac:dyDescent="0.25">
      <c r="A14" s="26" t="s">
        <v>36</v>
      </c>
      <c r="B14" s="27">
        <v>3.25</v>
      </c>
      <c r="C14" s="27">
        <v>3.2068965517241379</v>
      </c>
      <c r="D14" s="27">
        <v>2.9655172413793105</v>
      </c>
      <c r="E14" s="27">
        <v>1.9655172413793103</v>
      </c>
      <c r="F14" s="27">
        <v>3.25</v>
      </c>
      <c r="G14" s="27">
        <v>2.4482758620689653</v>
      </c>
      <c r="H14" s="27">
        <v>3.0344827586206895</v>
      </c>
      <c r="I14" s="27">
        <v>2.8275862068965516</v>
      </c>
      <c r="J14" s="27">
        <v>2.8620689655172415</v>
      </c>
      <c r="K14" s="27">
        <v>2.8620689655172415</v>
      </c>
      <c r="L14" s="27">
        <v>3</v>
      </c>
      <c r="M14" s="27">
        <v>2.4827586206896552</v>
      </c>
      <c r="N14" s="27">
        <v>3</v>
      </c>
      <c r="O14" s="27">
        <v>3.6896551724137931</v>
      </c>
      <c r="P14" s="27">
        <v>3.8148148148148149</v>
      </c>
      <c r="Q14" s="27">
        <v>3.3571428571428572</v>
      </c>
      <c r="R14" s="27">
        <v>3.6071428571428572</v>
      </c>
      <c r="S14" s="27">
        <v>2.5862068965517242</v>
      </c>
      <c r="T14" s="27">
        <v>2.8620689655172415</v>
      </c>
      <c r="U14" s="27">
        <v>2.8260869565217392</v>
      </c>
      <c r="V14" s="27">
        <v>2.64</v>
      </c>
      <c r="W14" s="27">
        <v>3.5862068965517242</v>
      </c>
      <c r="X14" s="27">
        <v>3.0714285714285716</v>
      </c>
      <c r="Y14" s="27">
        <v>3.2068965517241379</v>
      </c>
    </row>
    <row r="15" spans="1:25" x14ac:dyDescent="0.25">
      <c r="A15" s="26" t="s">
        <v>37</v>
      </c>
      <c r="B15" s="27">
        <v>0.70052890071769403</v>
      </c>
      <c r="C15" s="27">
        <v>1.1141720290623112</v>
      </c>
      <c r="D15" s="27">
        <v>0.62579998063562337</v>
      </c>
      <c r="E15" s="27">
        <v>0.944259294772123</v>
      </c>
      <c r="F15" s="27">
        <v>0.70052890071769403</v>
      </c>
      <c r="G15" s="27">
        <v>0.68588872986344873</v>
      </c>
      <c r="H15" s="27">
        <v>0.90564730681152861</v>
      </c>
      <c r="I15" s="27">
        <v>0.88917961857471184</v>
      </c>
      <c r="J15" s="27">
        <v>0.74278135270820711</v>
      </c>
      <c r="K15" s="27">
        <v>0.87521988792345684</v>
      </c>
      <c r="L15" s="27">
        <v>1.0846522890932808</v>
      </c>
      <c r="M15" s="27">
        <v>0.98636017962045019</v>
      </c>
      <c r="N15" s="27">
        <v>0.84515425472851657</v>
      </c>
      <c r="O15" s="27">
        <v>0.84951449478351471</v>
      </c>
      <c r="P15" s="27">
        <v>0.92141350598026783</v>
      </c>
      <c r="Q15" s="27">
        <v>1.1930131697849877</v>
      </c>
      <c r="R15" s="27">
        <v>0.87514171188043399</v>
      </c>
      <c r="S15" s="27">
        <v>1.0527936095153947</v>
      </c>
      <c r="T15" s="27">
        <v>0.99009876603420865</v>
      </c>
      <c r="U15" s="27">
        <v>1.1541298931561734</v>
      </c>
      <c r="V15" s="27">
        <v>1.0360180178613367</v>
      </c>
      <c r="W15" s="27">
        <v>0.82450164078977117</v>
      </c>
      <c r="X15" s="27">
        <v>0.85758366090413274</v>
      </c>
      <c r="Y15" s="27">
        <v>0.90155858477050677</v>
      </c>
    </row>
    <row r="16" spans="1:25" x14ac:dyDescent="0.25">
      <c r="A16" s="26" t="s">
        <v>38</v>
      </c>
      <c r="B16" s="29">
        <v>28</v>
      </c>
      <c r="C16" s="29">
        <v>29</v>
      </c>
      <c r="D16" s="29">
        <v>29</v>
      </c>
      <c r="E16" s="29">
        <v>29</v>
      </c>
      <c r="F16" s="29">
        <v>28</v>
      </c>
      <c r="G16" s="29">
        <v>29</v>
      </c>
      <c r="H16" s="29">
        <v>29</v>
      </c>
      <c r="I16" s="29">
        <v>29</v>
      </c>
      <c r="J16" s="29">
        <v>29</v>
      </c>
      <c r="K16" s="29">
        <v>29</v>
      </c>
      <c r="L16" s="29">
        <v>18</v>
      </c>
      <c r="M16" s="29">
        <v>29</v>
      </c>
      <c r="N16" s="29">
        <v>29</v>
      </c>
      <c r="O16" s="29">
        <v>29</v>
      </c>
      <c r="P16" s="29">
        <v>27</v>
      </c>
      <c r="Q16" s="29">
        <v>28</v>
      </c>
      <c r="R16" s="29">
        <v>28</v>
      </c>
      <c r="S16" s="29">
        <v>29</v>
      </c>
      <c r="T16" s="29">
        <v>29</v>
      </c>
      <c r="U16" s="29">
        <v>23</v>
      </c>
      <c r="V16" s="29">
        <v>25</v>
      </c>
      <c r="W16" s="29">
        <v>29</v>
      </c>
      <c r="X16" s="29">
        <v>28</v>
      </c>
      <c r="Y16" s="29">
        <v>29</v>
      </c>
    </row>
    <row r="17" spans="1:25" x14ac:dyDescent="0.25">
      <c r="A17" s="28"/>
      <c r="B17" s="28"/>
      <c r="C17" s="28"/>
      <c r="D17" s="28"/>
      <c r="E17" s="28"/>
      <c r="F17" s="28"/>
      <c r="G17" s="28"/>
      <c r="H17" s="28"/>
      <c r="I17" s="28"/>
      <c r="J17" s="28"/>
      <c r="K17" s="28"/>
      <c r="L17" s="28"/>
      <c r="M17" s="28"/>
      <c r="N17" s="28"/>
      <c r="O17" s="28"/>
      <c r="P17" s="28"/>
      <c r="Q17" s="28"/>
      <c r="R17" s="28"/>
      <c r="S17" s="28"/>
      <c r="T17" s="28"/>
      <c r="U17" s="28"/>
      <c r="V17" s="28"/>
      <c r="W17" s="28"/>
      <c r="X17" s="28"/>
      <c r="Y17" s="28"/>
    </row>
    <row r="18" spans="1:25" x14ac:dyDescent="0.25">
      <c r="A18" s="28"/>
      <c r="B18" s="28"/>
      <c r="C18" s="28"/>
      <c r="D18" s="28"/>
      <c r="E18" s="28"/>
      <c r="F18" s="28"/>
      <c r="G18" s="28"/>
      <c r="H18" s="28"/>
      <c r="I18" s="28"/>
      <c r="J18" s="28"/>
      <c r="K18" s="28"/>
      <c r="L18" s="28"/>
      <c r="M18" s="28"/>
      <c r="N18" s="28"/>
      <c r="O18" s="28"/>
      <c r="P18" s="28"/>
      <c r="Q18" s="28"/>
      <c r="R18" s="28"/>
      <c r="S18" s="28"/>
      <c r="T18" s="28"/>
      <c r="U18" s="28"/>
      <c r="V18" s="28"/>
      <c r="W18" s="28"/>
      <c r="X18" s="28"/>
      <c r="Y18" s="28"/>
    </row>
    <row r="19" spans="1:25" x14ac:dyDescent="0.25">
      <c r="A19" s="28"/>
      <c r="B19" s="28"/>
      <c r="C19" s="28"/>
      <c r="D19" s="28"/>
      <c r="E19" s="28"/>
      <c r="F19" s="28"/>
      <c r="G19" s="28"/>
      <c r="H19" s="28"/>
      <c r="I19" s="28"/>
      <c r="J19" s="28"/>
      <c r="K19" s="28"/>
      <c r="L19" s="28"/>
      <c r="M19" s="28"/>
      <c r="N19" s="28"/>
      <c r="O19" s="28"/>
      <c r="P19" s="28"/>
      <c r="Q19" s="28"/>
      <c r="R19" s="28"/>
      <c r="S19" s="28"/>
      <c r="T19" s="28"/>
      <c r="U19" s="28"/>
      <c r="V19" s="28"/>
      <c r="W19" s="28"/>
      <c r="X19" s="28"/>
      <c r="Y19" s="28"/>
    </row>
    <row r="20" spans="1:25" x14ac:dyDescent="0.25">
      <c r="A20" s="28"/>
      <c r="B20" s="28"/>
      <c r="C20" s="28"/>
      <c r="D20" s="28"/>
      <c r="E20" s="28"/>
      <c r="F20" s="28"/>
      <c r="G20" s="28"/>
      <c r="H20" s="28"/>
      <c r="I20" s="28"/>
      <c r="J20" s="28"/>
      <c r="K20" s="28"/>
      <c r="L20" s="28"/>
      <c r="M20" s="28"/>
      <c r="N20" s="28"/>
      <c r="O20" s="28"/>
      <c r="P20" s="28"/>
      <c r="Q20" s="28"/>
      <c r="R20" s="28"/>
      <c r="S20" s="28"/>
      <c r="T20" s="28"/>
      <c r="U20" s="28"/>
      <c r="V20" s="28"/>
      <c r="W20" s="28"/>
      <c r="X20" s="28"/>
      <c r="Y20" s="28"/>
    </row>
    <row r="21" spans="1:25" x14ac:dyDescent="0.25">
      <c r="A21" s="28"/>
      <c r="B21" s="28"/>
      <c r="C21" s="28"/>
      <c r="D21" s="28"/>
      <c r="E21" s="28"/>
      <c r="F21" s="28"/>
      <c r="G21" s="28"/>
      <c r="H21" s="28"/>
      <c r="I21" s="28"/>
      <c r="J21" s="28"/>
      <c r="K21" s="28"/>
      <c r="L21" s="28"/>
      <c r="M21" s="28"/>
      <c r="N21" s="28"/>
      <c r="O21" s="28"/>
      <c r="P21" s="28"/>
      <c r="Q21" s="28"/>
      <c r="R21" s="28"/>
      <c r="S21" s="28"/>
      <c r="T21" s="28"/>
      <c r="U21" s="28"/>
      <c r="V21" s="28"/>
      <c r="W21" s="28"/>
      <c r="X21" s="28"/>
      <c r="Y21" s="28"/>
    </row>
  </sheetData>
  <phoneticPr fontId="0" type="noConversion"/>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0"/>
  <sheetViews>
    <sheetView workbookViewId="0"/>
  </sheetViews>
  <sheetFormatPr baseColWidth="10" defaultRowHeight="15" x14ac:dyDescent="0.25"/>
  <cols>
    <col min="1" max="1" width="20.28515625" customWidth="1"/>
  </cols>
  <sheetData>
    <row r="1" spans="1:32" x14ac:dyDescent="0.25">
      <c r="A1" s="2" t="s">
        <v>83</v>
      </c>
    </row>
    <row r="2" spans="1:32" x14ac:dyDescent="0.25">
      <c r="A2" s="1" t="s">
        <v>0</v>
      </c>
      <c r="B2" s="20" t="s">
        <v>122</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23">
        <v>1</v>
      </c>
      <c r="B7" s="24">
        <v>2</v>
      </c>
      <c r="C7" s="24">
        <v>4</v>
      </c>
      <c r="D7" s="24">
        <v>6</v>
      </c>
      <c r="E7" s="24">
        <v>3</v>
      </c>
      <c r="F7" s="24">
        <v>6</v>
      </c>
      <c r="G7" s="24">
        <v>3</v>
      </c>
      <c r="H7" s="24">
        <v>1</v>
      </c>
      <c r="I7" s="24">
        <v>2</v>
      </c>
      <c r="J7" s="24">
        <v>2</v>
      </c>
      <c r="K7" s="24">
        <v>3</v>
      </c>
      <c r="L7" s="24">
        <v>6</v>
      </c>
      <c r="M7" s="24">
        <v>2</v>
      </c>
      <c r="N7" s="24">
        <v>1</v>
      </c>
      <c r="O7" s="24">
        <v>2</v>
      </c>
      <c r="P7" s="24">
        <v>2</v>
      </c>
      <c r="Q7" s="24">
        <v>1</v>
      </c>
      <c r="R7" s="24">
        <v>2</v>
      </c>
      <c r="S7" s="24">
        <v>5</v>
      </c>
      <c r="T7" s="24">
        <v>0</v>
      </c>
      <c r="U7" s="24">
        <v>0</v>
      </c>
      <c r="V7" s="24">
        <v>1</v>
      </c>
      <c r="W7" s="24">
        <v>0</v>
      </c>
      <c r="X7" s="24">
        <v>3</v>
      </c>
      <c r="Y7" s="24">
        <v>2</v>
      </c>
      <c r="Z7" s="24">
        <v>3</v>
      </c>
      <c r="AA7" s="24">
        <v>2</v>
      </c>
      <c r="AB7" s="24">
        <v>0</v>
      </c>
      <c r="AC7" s="24">
        <v>0</v>
      </c>
      <c r="AD7" s="24">
        <v>1</v>
      </c>
      <c r="AE7" s="24">
        <v>0</v>
      </c>
      <c r="AF7" s="24">
        <v>1</v>
      </c>
    </row>
    <row r="8" spans="1:32" x14ac:dyDescent="0.25">
      <c r="A8" s="23">
        <v>2</v>
      </c>
      <c r="B8" s="24">
        <v>6</v>
      </c>
      <c r="C8" s="24">
        <v>4</v>
      </c>
      <c r="D8" s="24">
        <v>14</v>
      </c>
      <c r="E8" s="24">
        <v>3</v>
      </c>
      <c r="F8" s="24">
        <v>5</v>
      </c>
      <c r="G8" s="24">
        <v>11</v>
      </c>
      <c r="H8" s="24">
        <v>10</v>
      </c>
      <c r="I8" s="24">
        <v>13</v>
      </c>
      <c r="J8" s="24">
        <v>12</v>
      </c>
      <c r="K8" s="24">
        <v>16</v>
      </c>
      <c r="L8" s="24">
        <v>11</v>
      </c>
      <c r="M8" s="24">
        <v>7</v>
      </c>
      <c r="N8" s="24">
        <v>4</v>
      </c>
      <c r="O8" s="24">
        <v>12</v>
      </c>
      <c r="P8" s="24">
        <v>17</v>
      </c>
      <c r="Q8" s="24">
        <v>8</v>
      </c>
      <c r="R8" s="24">
        <v>12</v>
      </c>
      <c r="S8" s="24">
        <v>25</v>
      </c>
      <c r="T8" s="24">
        <v>4</v>
      </c>
      <c r="U8" s="24">
        <v>3</v>
      </c>
      <c r="V8" s="24">
        <v>4</v>
      </c>
      <c r="W8" s="24">
        <v>2</v>
      </c>
      <c r="X8" s="24">
        <v>18</v>
      </c>
      <c r="Y8" s="24">
        <v>6</v>
      </c>
      <c r="Z8" s="24">
        <v>6</v>
      </c>
      <c r="AA8" s="24">
        <v>2</v>
      </c>
      <c r="AB8" s="24">
        <v>1</v>
      </c>
      <c r="AC8" s="24">
        <v>1</v>
      </c>
      <c r="AD8" s="24">
        <v>2</v>
      </c>
      <c r="AE8" s="24">
        <v>3</v>
      </c>
      <c r="AF8" s="24">
        <v>2</v>
      </c>
    </row>
    <row r="9" spans="1:32" x14ac:dyDescent="0.25">
      <c r="A9" s="23">
        <v>3</v>
      </c>
      <c r="B9" s="24">
        <v>33</v>
      </c>
      <c r="C9" s="24">
        <v>31</v>
      </c>
      <c r="D9" s="24">
        <v>23</v>
      </c>
      <c r="E9" s="24">
        <v>9</v>
      </c>
      <c r="F9" s="24">
        <v>13</v>
      </c>
      <c r="G9" s="24">
        <v>25</v>
      </c>
      <c r="H9" s="24">
        <v>36</v>
      </c>
      <c r="I9" s="24">
        <v>36</v>
      </c>
      <c r="J9" s="24">
        <v>39</v>
      </c>
      <c r="K9" s="24">
        <v>14</v>
      </c>
      <c r="L9" s="24">
        <v>12</v>
      </c>
      <c r="M9" s="24">
        <v>31</v>
      </c>
      <c r="N9" s="24">
        <v>16</v>
      </c>
      <c r="O9" s="24">
        <v>35</v>
      </c>
      <c r="P9" s="24">
        <v>34</v>
      </c>
      <c r="Q9" s="24">
        <v>32</v>
      </c>
      <c r="R9" s="24">
        <v>34</v>
      </c>
      <c r="S9" s="24">
        <v>27</v>
      </c>
      <c r="T9" s="24">
        <v>21</v>
      </c>
      <c r="U9" s="24">
        <v>31</v>
      </c>
      <c r="V9" s="24">
        <v>26</v>
      </c>
      <c r="W9" s="24">
        <v>24</v>
      </c>
      <c r="X9" s="24">
        <v>23</v>
      </c>
      <c r="Y9" s="24">
        <v>23</v>
      </c>
      <c r="Z9" s="24">
        <v>27</v>
      </c>
      <c r="AA9" s="24">
        <v>13</v>
      </c>
      <c r="AB9" s="24">
        <v>19</v>
      </c>
      <c r="AC9" s="24">
        <v>7</v>
      </c>
      <c r="AD9" s="24">
        <v>13</v>
      </c>
      <c r="AE9" s="24">
        <v>23</v>
      </c>
      <c r="AF9" s="24">
        <v>20</v>
      </c>
    </row>
    <row r="10" spans="1:32" x14ac:dyDescent="0.25">
      <c r="A10" s="23">
        <v>4</v>
      </c>
      <c r="B10" s="24">
        <v>33</v>
      </c>
      <c r="C10" s="24">
        <v>36</v>
      </c>
      <c r="D10" s="24">
        <v>32</v>
      </c>
      <c r="E10" s="24">
        <v>25</v>
      </c>
      <c r="F10" s="24">
        <v>31</v>
      </c>
      <c r="G10" s="24">
        <v>36</v>
      </c>
      <c r="H10" s="24">
        <v>34</v>
      </c>
      <c r="I10" s="24">
        <v>24</v>
      </c>
      <c r="J10" s="24">
        <v>25</v>
      </c>
      <c r="K10" s="24">
        <v>34</v>
      </c>
      <c r="L10" s="24">
        <v>36</v>
      </c>
      <c r="M10" s="24">
        <v>25</v>
      </c>
      <c r="N10" s="24">
        <v>32</v>
      </c>
      <c r="O10" s="24">
        <v>32</v>
      </c>
      <c r="P10" s="24">
        <v>26</v>
      </c>
      <c r="Q10" s="24">
        <v>34</v>
      </c>
      <c r="R10" s="24">
        <v>26</v>
      </c>
      <c r="S10" s="24">
        <v>20</v>
      </c>
      <c r="T10" s="24">
        <v>37</v>
      </c>
      <c r="U10" s="24">
        <v>38</v>
      </c>
      <c r="V10" s="24">
        <v>35</v>
      </c>
      <c r="W10" s="24">
        <v>47</v>
      </c>
      <c r="X10" s="24">
        <v>27</v>
      </c>
      <c r="Y10" s="24">
        <v>35</v>
      </c>
      <c r="Z10" s="24">
        <v>29</v>
      </c>
      <c r="AA10" s="24">
        <v>38</v>
      </c>
      <c r="AB10" s="24">
        <v>37</v>
      </c>
      <c r="AC10" s="24">
        <v>31</v>
      </c>
      <c r="AD10" s="24">
        <v>24</v>
      </c>
      <c r="AE10" s="24">
        <v>26</v>
      </c>
      <c r="AF10" s="24">
        <v>53</v>
      </c>
    </row>
    <row r="11" spans="1:32" x14ac:dyDescent="0.25">
      <c r="A11" s="23">
        <v>5</v>
      </c>
      <c r="B11" s="24">
        <v>15</v>
      </c>
      <c r="C11" s="24">
        <v>13</v>
      </c>
      <c r="D11" s="24">
        <v>14</v>
      </c>
      <c r="E11" s="24">
        <v>47</v>
      </c>
      <c r="F11" s="24">
        <v>33</v>
      </c>
      <c r="G11" s="24">
        <v>13</v>
      </c>
      <c r="H11" s="24">
        <v>8</v>
      </c>
      <c r="I11" s="24">
        <v>11</v>
      </c>
      <c r="J11" s="24">
        <v>10</v>
      </c>
      <c r="K11" s="24">
        <v>21</v>
      </c>
      <c r="L11" s="24">
        <v>23</v>
      </c>
      <c r="M11" s="24">
        <v>20</v>
      </c>
      <c r="N11" s="24">
        <v>33</v>
      </c>
      <c r="O11" s="24">
        <v>8</v>
      </c>
      <c r="P11" s="24">
        <v>9</v>
      </c>
      <c r="Q11" s="24">
        <v>13</v>
      </c>
      <c r="R11" s="24">
        <v>14</v>
      </c>
      <c r="S11" s="24">
        <v>9</v>
      </c>
      <c r="T11" s="24">
        <v>26</v>
      </c>
      <c r="U11" s="24">
        <v>15</v>
      </c>
      <c r="V11" s="24">
        <v>21</v>
      </c>
      <c r="W11" s="24">
        <v>15</v>
      </c>
      <c r="X11" s="24">
        <v>19</v>
      </c>
      <c r="Y11" s="24">
        <v>24</v>
      </c>
      <c r="Z11" s="24">
        <v>22</v>
      </c>
      <c r="AA11" s="24">
        <v>34</v>
      </c>
      <c r="AB11" s="24">
        <v>33</v>
      </c>
      <c r="AC11" s="24">
        <v>50</v>
      </c>
      <c r="AD11" s="24">
        <v>18</v>
      </c>
      <c r="AE11" s="24">
        <v>23</v>
      </c>
      <c r="AF11" s="24">
        <v>14</v>
      </c>
    </row>
    <row r="12" spans="1:32" x14ac:dyDescent="0.25">
      <c r="A12" s="23" t="s">
        <v>120</v>
      </c>
      <c r="B12" s="24">
        <v>1</v>
      </c>
      <c r="C12" s="24">
        <v>2</v>
      </c>
      <c r="D12" s="24">
        <v>1</v>
      </c>
      <c r="E12" s="24">
        <v>3</v>
      </c>
      <c r="F12" s="24">
        <v>2</v>
      </c>
      <c r="G12" s="24">
        <v>2</v>
      </c>
      <c r="H12" s="24">
        <v>1</v>
      </c>
      <c r="I12" s="24">
        <v>4</v>
      </c>
      <c r="J12" s="24">
        <v>2</v>
      </c>
      <c r="K12" s="24">
        <v>2</v>
      </c>
      <c r="L12" s="24">
        <v>2</v>
      </c>
      <c r="M12" s="24">
        <v>5</v>
      </c>
      <c r="N12" s="24">
        <v>4</v>
      </c>
      <c r="O12" s="24">
        <v>1</v>
      </c>
      <c r="P12" s="24">
        <v>2</v>
      </c>
      <c r="Q12" s="24">
        <v>2</v>
      </c>
      <c r="R12" s="24">
        <v>2</v>
      </c>
      <c r="S12" s="24">
        <v>4</v>
      </c>
      <c r="T12" s="24">
        <v>2</v>
      </c>
      <c r="U12" s="24">
        <v>3</v>
      </c>
      <c r="V12" s="24">
        <v>3</v>
      </c>
      <c r="W12" s="24">
        <v>2</v>
      </c>
      <c r="X12" s="24">
        <v>0</v>
      </c>
      <c r="Y12" s="24">
        <v>0</v>
      </c>
      <c r="Z12" s="24">
        <v>3</v>
      </c>
      <c r="AA12" s="24">
        <v>1</v>
      </c>
      <c r="AB12" s="24">
        <v>0</v>
      </c>
      <c r="AC12" s="24">
        <v>1</v>
      </c>
      <c r="AD12" s="24">
        <v>32</v>
      </c>
      <c r="AE12" s="24">
        <v>15</v>
      </c>
      <c r="AF12" s="24">
        <v>0</v>
      </c>
    </row>
    <row r="13" spans="1:32" x14ac:dyDescent="0.25">
      <c r="A13" s="23" t="s">
        <v>35</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row>
    <row r="14" spans="1:32" x14ac:dyDescent="0.25">
      <c r="A14" s="26" t="s">
        <v>36</v>
      </c>
      <c r="B14" s="27">
        <v>3.595505617977528</v>
      </c>
      <c r="C14" s="27">
        <v>3.5681818181818183</v>
      </c>
      <c r="D14" s="27">
        <v>3.3820224719101124</v>
      </c>
      <c r="E14" s="27">
        <v>4.264367816091954</v>
      </c>
      <c r="F14" s="27">
        <v>3.9090909090909092</v>
      </c>
      <c r="G14" s="27">
        <v>3.5113636363636362</v>
      </c>
      <c r="H14" s="27">
        <v>3.4269662921348316</v>
      </c>
      <c r="I14" s="27">
        <v>3.3372093023255816</v>
      </c>
      <c r="J14" s="27">
        <v>3.3295454545454546</v>
      </c>
      <c r="K14" s="27">
        <v>3.6136363636363638</v>
      </c>
      <c r="L14" s="27">
        <v>3.6704545454545454</v>
      </c>
      <c r="M14" s="27">
        <v>3.6352941176470588</v>
      </c>
      <c r="N14" s="27">
        <v>4.0697674418604652</v>
      </c>
      <c r="O14" s="27">
        <v>3.3595505617977528</v>
      </c>
      <c r="P14" s="27">
        <v>3.2613636363636362</v>
      </c>
      <c r="Q14" s="27">
        <v>3.5681818181818183</v>
      </c>
      <c r="R14" s="27">
        <v>3.4318181818181817</v>
      </c>
      <c r="S14" s="27">
        <v>3.0348837209302326</v>
      </c>
      <c r="T14" s="27">
        <v>3.9659090909090908</v>
      </c>
      <c r="U14" s="27">
        <v>3.7471264367816093</v>
      </c>
      <c r="V14" s="27">
        <v>3.8160919540229883</v>
      </c>
      <c r="W14" s="27">
        <v>3.8522727272727271</v>
      </c>
      <c r="X14" s="27">
        <v>3.4555555555555557</v>
      </c>
      <c r="Y14" s="27">
        <v>3.8111111111111109</v>
      </c>
      <c r="Z14" s="27">
        <v>3.7011494252873565</v>
      </c>
      <c r="AA14" s="27">
        <v>4.1235955056179776</v>
      </c>
      <c r="AB14" s="27">
        <v>4.1333333333333337</v>
      </c>
      <c r="AC14" s="27">
        <v>4.4606741573033704</v>
      </c>
      <c r="AD14" s="27">
        <v>3.9655172413793105</v>
      </c>
      <c r="AE14" s="27">
        <v>3.92</v>
      </c>
      <c r="AF14" s="27">
        <v>3.8555555555555556</v>
      </c>
    </row>
    <row r="15" spans="1:32" x14ac:dyDescent="0.25">
      <c r="A15" s="26" t="s">
        <v>37</v>
      </c>
      <c r="B15" s="27">
        <v>0.925879202846426</v>
      </c>
      <c r="C15" s="27">
        <v>0.95647165955280122</v>
      </c>
      <c r="D15" s="27">
        <v>1.1332336874618432</v>
      </c>
      <c r="E15" s="27">
        <v>1.0168324061554914</v>
      </c>
      <c r="F15" s="27">
        <v>1.1708761199171616</v>
      </c>
      <c r="G15" s="27">
        <v>1.0056657677198897</v>
      </c>
      <c r="H15" s="27">
        <v>0.85130435281607464</v>
      </c>
      <c r="I15" s="27">
        <v>0.96540713893799646</v>
      </c>
      <c r="J15" s="27">
        <v>0.93121587690738461</v>
      </c>
      <c r="K15" s="27">
        <v>1.1389833961008915</v>
      </c>
      <c r="L15" s="27">
        <v>1.1911704946544901</v>
      </c>
      <c r="M15" s="27">
        <v>1.0100336960848837</v>
      </c>
      <c r="N15" s="27">
        <v>0.93041037972080021</v>
      </c>
      <c r="O15" s="27">
        <v>0.90763417504515986</v>
      </c>
      <c r="P15" s="27">
        <v>0.96483359510782685</v>
      </c>
      <c r="Q15" s="27">
        <v>0.89436877561331352</v>
      </c>
      <c r="R15" s="27">
        <v>0.99186871750704442</v>
      </c>
      <c r="S15" s="27">
        <v>1.0894971794213919</v>
      </c>
      <c r="T15" s="27">
        <v>0.8502719461708359</v>
      </c>
      <c r="U15" s="27">
        <v>0.78085211065321058</v>
      </c>
      <c r="V15" s="27">
        <v>0.89609924222222992</v>
      </c>
      <c r="W15" s="27">
        <v>0.71983032367345656</v>
      </c>
      <c r="X15" s="27">
        <v>1.1333663797781752</v>
      </c>
      <c r="Y15" s="27">
        <v>0.98179432666682021</v>
      </c>
      <c r="Z15" s="27">
        <v>1.0355870431422378</v>
      </c>
      <c r="AA15" s="27">
        <v>0.90227269511118846</v>
      </c>
      <c r="AB15" s="27">
        <v>0.78181580634838843</v>
      </c>
      <c r="AC15" s="27">
        <v>0.69177275195492804</v>
      </c>
      <c r="AD15" s="27">
        <v>0.91700345790121351</v>
      </c>
      <c r="AE15" s="27">
        <v>0.8816446547772504</v>
      </c>
      <c r="AF15" s="27">
        <v>0.74292333463727245</v>
      </c>
    </row>
    <row r="16" spans="1:32" x14ac:dyDescent="0.25">
      <c r="A16" s="26" t="s">
        <v>38</v>
      </c>
      <c r="B16" s="29">
        <v>89</v>
      </c>
      <c r="C16" s="29">
        <v>88</v>
      </c>
      <c r="D16" s="29">
        <v>89</v>
      </c>
      <c r="E16" s="29">
        <v>87</v>
      </c>
      <c r="F16" s="29">
        <v>88</v>
      </c>
      <c r="G16" s="29">
        <v>88</v>
      </c>
      <c r="H16" s="29">
        <v>89</v>
      </c>
      <c r="I16" s="29">
        <v>86</v>
      </c>
      <c r="J16" s="29">
        <v>88</v>
      </c>
      <c r="K16" s="29">
        <v>88</v>
      </c>
      <c r="L16" s="29">
        <v>88</v>
      </c>
      <c r="M16" s="29">
        <v>85</v>
      </c>
      <c r="N16" s="29">
        <v>86</v>
      </c>
      <c r="O16" s="29">
        <v>89</v>
      </c>
      <c r="P16" s="29">
        <v>88</v>
      </c>
      <c r="Q16" s="29">
        <v>88</v>
      </c>
      <c r="R16" s="29">
        <v>88</v>
      </c>
      <c r="S16" s="29">
        <v>86</v>
      </c>
      <c r="T16" s="29">
        <v>88</v>
      </c>
      <c r="U16" s="29">
        <v>87</v>
      </c>
      <c r="V16" s="29">
        <v>87</v>
      </c>
      <c r="W16" s="29">
        <v>88</v>
      </c>
      <c r="X16" s="29">
        <v>90</v>
      </c>
      <c r="Y16" s="29">
        <v>90</v>
      </c>
      <c r="Z16" s="29">
        <v>87</v>
      </c>
      <c r="AA16" s="29">
        <v>89</v>
      </c>
      <c r="AB16" s="29">
        <v>90</v>
      </c>
      <c r="AC16" s="29">
        <v>89</v>
      </c>
      <c r="AD16" s="29">
        <v>58</v>
      </c>
      <c r="AE16" s="29">
        <v>75</v>
      </c>
      <c r="AF16" s="29">
        <v>90</v>
      </c>
    </row>
    <row r="17" spans="1:32" x14ac:dyDescent="0.25">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row>
    <row r="18" spans="1:32" x14ac:dyDescent="0.25">
      <c r="A18" s="26" t="s">
        <v>125</v>
      </c>
      <c r="B18" s="26">
        <f>SUM(B7:B12)</f>
        <v>90</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row>
    <row r="19" spans="1:32" x14ac:dyDescent="0.25">
      <c r="A19" s="31" t="s">
        <v>139</v>
      </c>
      <c r="B19" s="26">
        <v>149</v>
      </c>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row>
    <row r="20" spans="1:32" x14ac:dyDescent="0.25">
      <c r="A20" s="26" t="s">
        <v>127</v>
      </c>
      <c r="B20" s="30">
        <f>B18/B19</f>
        <v>0.60402684563758391</v>
      </c>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row>
  </sheetData>
  <phoneticPr fontId="0" type="noConversion"/>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6"/>
  <sheetViews>
    <sheetView workbookViewId="0"/>
  </sheetViews>
  <sheetFormatPr baseColWidth="10" defaultRowHeight="15" x14ac:dyDescent="0.25"/>
  <cols>
    <col min="1" max="1" width="20.5703125" customWidth="1"/>
  </cols>
  <sheetData>
    <row r="1" spans="1:25" x14ac:dyDescent="0.25">
      <c r="A1" s="2" t="s">
        <v>41</v>
      </c>
    </row>
    <row r="2" spans="1:25" x14ac:dyDescent="0.25">
      <c r="A2" s="1" t="s">
        <v>0</v>
      </c>
      <c r="B2" s="20" t="s">
        <v>132</v>
      </c>
    </row>
    <row r="3" spans="1:25" x14ac:dyDescent="0.25">
      <c r="A3" s="1" t="s">
        <v>1</v>
      </c>
      <c r="B3" t="s">
        <v>119</v>
      </c>
    </row>
    <row r="4" spans="1:25" x14ac:dyDescent="0.25">
      <c r="A4" s="1" t="s">
        <v>2</v>
      </c>
      <c r="B4" t="str">
        <f>'Grado E. Inf._PDI'!$B$4</f>
        <v>2016/2017</v>
      </c>
    </row>
    <row r="6" spans="1:25"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row>
    <row r="7" spans="1:25" x14ac:dyDescent="0.25">
      <c r="A7" s="8">
        <v>1</v>
      </c>
      <c r="B7" s="3">
        <v>0</v>
      </c>
      <c r="C7" s="3">
        <v>0</v>
      </c>
      <c r="D7" s="3">
        <v>0</v>
      </c>
      <c r="E7" s="3">
        <v>1</v>
      </c>
      <c r="F7" s="3">
        <v>0</v>
      </c>
      <c r="G7" s="3">
        <v>1</v>
      </c>
      <c r="H7" s="3">
        <v>0</v>
      </c>
      <c r="I7" s="3">
        <v>0</v>
      </c>
      <c r="J7" s="3">
        <v>0</v>
      </c>
      <c r="K7" s="3">
        <v>0</v>
      </c>
      <c r="L7" s="3">
        <v>0</v>
      </c>
      <c r="M7" s="3">
        <v>0</v>
      </c>
      <c r="N7" s="3">
        <v>0</v>
      </c>
      <c r="O7" s="3">
        <v>0</v>
      </c>
      <c r="P7" s="3">
        <v>0</v>
      </c>
      <c r="Q7" s="3">
        <v>0</v>
      </c>
      <c r="R7" s="3">
        <v>0</v>
      </c>
      <c r="S7" s="3">
        <v>0</v>
      </c>
      <c r="T7" s="3">
        <v>0</v>
      </c>
      <c r="U7" s="3">
        <v>0</v>
      </c>
      <c r="V7" s="3">
        <v>0</v>
      </c>
      <c r="W7" s="3">
        <v>0</v>
      </c>
      <c r="X7" s="3">
        <v>0</v>
      </c>
      <c r="Y7" s="3">
        <v>0</v>
      </c>
    </row>
    <row r="8" spans="1:25" x14ac:dyDescent="0.25">
      <c r="A8" s="8">
        <v>2</v>
      </c>
      <c r="B8" s="3">
        <v>0</v>
      </c>
      <c r="C8" s="3">
        <v>0</v>
      </c>
      <c r="D8" s="3">
        <v>0</v>
      </c>
      <c r="E8" s="3">
        <v>0</v>
      </c>
      <c r="F8" s="3">
        <v>0</v>
      </c>
      <c r="G8" s="3">
        <v>0</v>
      </c>
      <c r="H8" s="3">
        <v>0</v>
      </c>
      <c r="I8" s="3">
        <v>1</v>
      </c>
      <c r="J8" s="3">
        <v>1</v>
      </c>
      <c r="K8" s="3">
        <v>1</v>
      </c>
      <c r="L8" s="3">
        <v>1</v>
      </c>
      <c r="M8" s="3">
        <v>3</v>
      </c>
      <c r="N8" s="3">
        <v>1</v>
      </c>
      <c r="O8" s="3">
        <v>0</v>
      </c>
      <c r="P8" s="3">
        <v>0</v>
      </c>
      <c r="Q8" s="3">
        <v>0</v>
      </c>
      <c r="R8" s="3">
        <v>0</v>
      </c>
      <c r="S8" s="3">
        <v>0</v>
      </c>
      <c r="T8" s="3">
        <v>0</v>
      </c>
      <c r="U8" s="3">
        <v>0</v>
      </c>
      <c r="V8" s="3">
        <v>1</v>
      </c>
      <c r="W8" s="3">
        <v>1</v>
      </c>
      <c r="X8" s="3">
        <v>1</v>
      </c>
      <c r="Y8" s="3">
        <v>1</v>
      </c>
    </row>
    <row r="9" spans="1:25" x14ac:dyDescent="0.25">
      <c r="A9" s="8">
        <v>3</v>
      </c>
      <c r="B9" s="3">
        <v>1</v>
      </c>
      <c r="C9" s="3">
        <v>2</v>
      </c>
      <c r="D9" s="3">
        <v>1</v>
      </c>
      <c r="E9" s="3">
        <v>1</v>
      </c>
      <c r="F9" s="3">
        <v>1</v>
      </c>
      <c r="G9" s="3">
        <v>0</v>
      </c>
      <c r="H9" s="3">
        <v>1</v>
      </c>
      <c r="I9" s="3">
        <v>0</v>
      </c>
      <c r="J9" s="3">
        <v>1</v>
      </c>
      <c r="K9" s="3">
        <v>1</v>
      </c>
      <c r="L9" s="3">
        <v>0</v>
      </c>
      <c r="M9" s="3">
        <v>0</v>
      </c>
      <c r="N9" s="3">
        <v>0</v>
      </c>
      <c r="O9" s="3">
        <v>1</v>
      </c>
      <c r="P9" s="3">
        <v>1</v>
      </c>
      <c r="Q9" s="3">
        <v>0</v>
      </c>
      <c r="R9" s="3">
        <v>1</v>
      </c>
      <c r="S9" s="3">
        <v>2</v>
      </c>
      <c r="T9" s="3">
        <v>2</v>
      </c>
      <c r="U9" s="3">
        <v>2</v>
      </c>
      <c r="V9" s="3">
        <v>2</v>
      </c>
      <c r="W9" s="3">
        <v>0</v>
      </c>
      <c r="X9" s="3">
        <v>0</v>
      </c>
      <c r="Y9" s="3">
        <v>0</v>
      </c>
    </row>
    <row r="10" spans="1:25" x14ac:dyDescent="0.25">
      <c r="A10" s="8">
        <v>4</v>
      </c>
      <c r="B10" s="3">
        <v>2</v>
      </c>
      <c r="C10" s="3">
        <v>0</v>
      </c>
      <c r="D10" s="3">
        <v>2</v>
      </c>
      <c r="E10" s="3">
        <v>1</v>
      </c>
      <c r="F10" s="3">
        <v>2</v>
      </c>
      <c r="G10" s="3">
        <v>2</v>
      </c>
      <c r="H10" s="3">
        <v>1</v>
      </c>
      <c r="I10" s="3">
        <v>2</v>
      </c>
      <c r="J10" s="3">
        <v>1</v>
      </c>
      <c r="K10" s="3">
        <v>2</v>
      </c>
      <c r="L10" s="3">
        <v>1</v>
      </c>
      <c r="M10" s="3">
        <v>1</v>
      </c>
      <c r="N10" s="3">
        <v>2</v>
      </c>
      <c r="O10" s="3">
        <v>2</v>
      </c>
      <c r="P10" s="3">
        <v>2</v>
      </c>
      <c r="Q10" s="3">
        <v>2</v>
      </c>
      <c r="R10" s="3">
        <v>1</v>
      </c>
      <c r="S10" s="3">
        <v>2</v>
      </c>
      <c r="T10" s="3">
        <v>2</v>
      </c>
      <c r="U10" s="3">
        <v>2</v>
      </c>
      <c r="V10" s="3">
        <v>1</v>
      </c>
      <c r="W10" s="3">
        <v>2</v>
      </c>
      <c r="X10" s="3">
        <v>3</v>
      </c>
      <c r="Y10" s="3">
        <v>3</v>
      </c>
    </row>
    <row r="11" spans="1:25" x14ac:dyDescent="0.25">
      <c r="A11" s="8">
        <v>5</v>
      </c>
      <c r="B11" s="3">
        <v>1</v>
      </c>
      <c r="C11" s="3">
        <v>2</v>
      </c>
      <c r="D11" s="3">
        <v>1</v>
      </c>
      <c r="E11" s="3">
        <v>1</v>
      </c>
      <c r="F11" s="3">
        <v>1</v>
      </c>
      <c r="G11" s="3">
        <v>1</v>
      </c>
      <c r="H11" s="3">
        <v>2</v>
      </c>
      <c r="I11" s="3">
        <v>1</v>
      </c>
      <c r="J11" s="3">
        <v>1</v>
      </c>
      <c r="K11" s="3">
        <v>0</v>
      </c>
      <c r="L11" s="3">
        <v>1</v>
      </c>
      <c r="M11" s="3">
        <v>0</v>
      </c>
      <c r="N11" s="3">
        <v>1</v>
      </c>
      <c r="O11" s="3">
        <v>1</v>
      </c>
      <c r="P11" s="3">
        <v>1</v>
      </c>
      <c r="Q11" s="3">
        <v>2</v>
      </c>
      <c r="R11" s="3">
        <v>2</v>
      </c>
      <c r="S11" s="3">
        <v>0</v>
      </c>
      <c r="T11" s="3">
        <v>0</v>
      </c>
      <c r="U11" s="3">
        <v>0</v>
      </c>
      <c r="V11" s="3">
        <v>0</v>
      </c>
      <c r="W11" s="3">
        <v>1</v>
      </c>
      <c r="X11" s="3">
        <v>0</v>
      </c>
      <c r="Y11" s="3">
        <v>0</v>
      </c>
    </row>
    <row r="12" spans="1:25" x14ac:dyDescent="0.25">
      <c r="A12" s="8" t="s">
        <v>120</v>
      </c>
      <c r="B12" s="3">
        <v>0</v>
      </c>
      <c r="C12" s="3">
        <v>0</v>
      </c>
      <c r="D12" s="3">
        <v>0</v>
      </c>
      <c r="E12" s="3">
        <v>0</v>
      </c>
      <c r="F12" s="3">
        <v>0</v>
      </c>
      <c r="G12" s="3">
        <v>0</v>
      </c>
      <c r="H12" s="3">
        <v>0</v>
      </c>
      <c r="I12" s="3">
        <v>0</v>
      </c>
      <c r="J12" s="3">
        <v>0</v>
      </c>
      <c r="K12" s="3">
        <v>0</v>
      </c>
      <c r="L12" s="3">
        <v>1</v>
      </c>
      <c r="M12" s="3">
        <v>0</v>
      </c>
      <c r="N12" s="3">
        <v>0</v>
      </c>
      <c r="O12" s="3">
        <v>0</v>
      </c>
      <c r="P12" s="3">
        <v>0</v>
      </c>
      <c r="Q12" s="3">
        <v>0</v>
      </c>
      <c r="R12" s="3">
        <v>0</v>
      </c>
      <c r="S12" s="3">
        <v>0</v>
      </c>
      <c r="T12" s="3">
        <v>0</v>
      </c>
      <c r="U12" s="3">
        <v>0</v>
      </c>
      <c r="V12" s="3">
        <v>0</v>
      </c>
      <c r="W12" s="3">
        <v>0</v>
      </c>
      <c r="X12" s="3">
        <v>0</v>
      </c>
      <c r="Y12" s="3">
        <v>0</v>
      </c>
    </row>
    <row r="13" spans="1:25" x14ac:dyDescent="0.25">
      <c r="A13" s="8" t="s">
        <v>35</v>
      </c>
      <c r="B13" s="3"/>
      <c r="C13" s="3"/>
      <c r="D13" s="3"/>
      <c r="E13" s="3"/>
      <c r="F13" s="3"/>
      <c r="G13" s="3"/>
      <c r="H13" s="3"/>
      <c r="I13" s="3"/>
      <c r="J13" s="3"/>
      <c r="K13" s="3"/>
      <c r="L13" s="3"/>
      <c r="M13" s="3"/>
      <c r="N13" s="3"/>
      <c r="O13" s="3"/>
      <c r="P13" s="3"/>
      <c r="Q13" s="3"/>
      <c r="R13" s="3"/>
      <c r="S13" s="3"/>
      <c r="T13" s="3"/>
      <c r="U13" s="3"/>
      <c r="V13" s="3"/>
      <c r="W13" s="3"/>
      <c r="X13" s="3"/>
      <c r="Y13" s="3"/>
    </row>
    <row r="14" spans="1:25" x14ac:dyDescent="0.25">
      <c r="A14" s="5" t="s">
        <v>36</v>
      </c>
      <c r="B14" s="18">
        <v>4</v>
      </c>
      <c r="C14" s="18">
        <v>4</v>
      </c>
      <c r="D14" s="18">
        <v>4</v>
      </c>
      <c r="E14" s="18">
        <v>3.25</v>
      </c>
      <c r="F14" s="18">
        <v>4</v>
      </c>
      <c r="G14" s="18">
        <v>3.5</v>
      </c>
      <c r="H14" s="18">
        <v>4.25</v>
      </c>
      <c r="I14" s="18">
        <v>3.75</v>
      </c>
      <c r="J14" s="18">
        <v>3.5</v>
      </c>
      <c r="K14" s="18">
        <v>3.25</v>
      </c>
      <c r="L14" s="18">
        <v>3.6666666666666665</v>
      </c>
      <c r="M14" s="18">
        <v>2.5</v>
      </c>
      <c r="N14" s="18">
        <v>3.75</v>
      </c>
      <c r="O14" s="18">
        <v>4</v>
      </c>
      <c r="P14" s="18">
        <v>4</v>
      </c>
      <c r="Q14" s="18">
        <v>4.5</v>
      </c>
      <c r="R14" s="18">
        <v>4.25</v>
      </c>
      <c r="S14" s="18">
        <v>3.5</v>
      </c>
      <c r="T14" s="18">
        <v>3.5</v>
      </c>
      <c r="U14" s="18">
        <v>3.5</v>
      </c>
      <c r="V14" s="18">
        <v>3</v>
      </c>
      <c r="W14" s="18">
        <v>3.75</v>
      </c>
      <c r="X14" s="18">
        <v>3.5</v>
      </c>
      <c r="Y14" s="18">
        <v>3.5</v>
      </c>
    </row>
    <row r="15" spans="1:25" x14ac:dyDescent="0.25">
      <c r="A15" s="5" t="s">
        <v>37</v>
      </c>
      <c r="B15" s="18">
        <v>0.81649658092772603</v>
      </c>
      <c r="C15" s="18">
        <v>1.1547005383792515</v>
      </c>
      <c r="D15" s="18">
        <v>0.81649658092772603</v>
      </c>
      <c r="E15" s="18">
        <v>1.707825127659933</v>
      </c>
      <c r="F15" s="18">
        <v>0.81649658092772603</v>
      </c>
      <c r="G15" s="18">
        <v>1.7320508075688772</v>
      </c>
      <c r="H15" s="18">
        <v>0.9574271077563381</v>
      </c>
      <c r="I15" s="18">
        <v>1.2583057392117916</v>
      </c>
      <c r="J15" s="18">
        <v>1.2909944487358056</v>
      </c>
      <c r="K15" s="18">
        <v>0.9574271077563381</v>
      </c>
      <c r="L15" s="18">
        <v>1.5275252316519463</v>
      </c>
      <c r="M15" s="18">
        <v>1</v>
      </c>
      <c r="N15" s="18">
        <v>1.2583057392117916</v>
      </c>
      <c r="O15" s="18">
        <v>0.81649658092772603</v>
      </c>
      <c r="P15" s="18">
        <v>0.81649658092772603</v>
      </c>
      <c r="Q15" s="18">
        <v>0.57735026918962573</v>
      </c>
      <c r="R15" s="18">
        <v>0.9574271077563381</v>
      </c>
      <c r="S15" s="18">
        <v>0.57735026918962573</v>
      </c>
      <c r="T15" s="18">
        <v>0.57735026918962573</v>
      </c>
      <c r="U15" s="18">
        <v>0.57735026918962573</v>
      </c>
      <c r="V15" s="18">
        <v>0.81649658092772603</v>
      </c>
      <c r="W15" s="18">
        <v>1.2583057392117916</v>
      </c>
      <c r="X15" s="18">
        <v>1</v>
      </c>
      <c r="Y15" s="18">
        <v>1</v>
      </c>
    </row>
    <row r="16" spans="1:25" x14ac:dyDescent="0.25">
      <c r="A16" s="5" t="s">
        <v>38</v>
      </c>
      <c r="B16" s="19">
        <v>4</v>
      </c>
      <c r="C16" s="19">
        <v>4</v>
      </c>
      <c r="D16" s="19">
        <v>4</v>
      </c>
      <c r="E16" s="19">
        <v>4</v>
      </c>
      <c r="F16" s="19">
        <v>4</v>
      </c>
      <c r="G16" s="19">
        <v>4</v>
      </c>
      <c r="H16" s="19">
        <v>4</v>
      </c>
      <c r="I16" s="19">
        <v>4</v>
      </c>
      <c r="J16" s="19">
        <v>4</v>
      </c>
      <c r="K16" s="19">
        <v>4</v>
      </c>
      <c r="L16" s="19">
        <v>3</v>
      </c>
      <c r="M16" s="19">
        <v>4</v>
      </c>
      <c r="N16" s="19">
        <v>4</v>
      </c>
      <c r="O16" s="19">
        <v>4</v>
      </c>
      <c r="P16" s="19">
        <v>4</v>
      </c>
      <c r="Q16" s="19">
        <v>4</v>
      </c>
      <c r="R16" s="19">
        <v>4</v>
      </c>
      <c r="S16" s="19">
        <v>4</v>
      </c>
      <c r="T16" s="19">
        <v>4</v>
      </c>
      <c r="U16" s="19">
        <v>4</v>
      </c>
      <c r="V16" s="19">
        <v>4</v>
      </c>
      <c r="W16" s="19">
        <v>4</v>
      </c>
      <c r="X16" s="19">
        <v>4</v>
      </c>
      <c r="Y16" s="19">
        <v>4</v>
      </c>
    </row>
  </sheetData>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20"/>
  <sheetViews>
    <sheetView workbookViewId="0"/>
  </sheetViews>
  <sheetFormatPr baseColWidth="10" defaultRowHeight="15" x14ac:dyDescent="0.25"/>
  <cols>
    <col min="1" max="1" width="20.28515625" customWidth="1"/>
  </cols>
  <sheetData>
    <row r="1" spans="1:32" x14ac:dyDescent="0.25">
      <c r="A1" s="2" t="s">
        <v>83</v>
      </c>
    </row>
    <row r="2" spans="1:32" x14ac:dyDescent="0.25">
      <c r="A2" s="1" t="s">
        <v>0</v>
      </c>
      <c r="B2" s="20" t="s">
        <v>132</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8">
        <v>1</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row>
    <row r="8" spans="1:32" x14ac:dyDescent="0.25">
      <c r="A8" s="8">
        <v>2</v>
      </c>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row>
    <row r="9" spans="1:32" x14ac:dyDescent="0.25">
      <c r="A9" s="8">
        <v>3</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row>
    <row r="10" spans="1:32" x14ac:dyDescent="0.25">
      <c r="A10" s="8">
        <v>4</v>
      </c>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row>
    <row r="11" spans="1:32" x14ac:dyDescent="0.25">
      <c r="A11" s="8">
        <v>5</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row>
    <row r="12" spans="1:32" x14ac:dyDescent="0.25">
      <c r="A12" s="8" t="s">
        <v>120</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row>
    <row r="13" spans="1:32" x14ac:dyDescent="0.25">
      <c r="A13" s="8" t="s">
        <v>35</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row>
    <row r="14" spans="1:32" x14ac:dyDescent="0.25">
      <c r="A14" s="5" t="s">
        <v>36</v>
      </c>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row>
    <row r="15" spans="1:32" x14ac:dyDescent="0.25">
      <c r="A15" s="5" t="s">
        <v>37</v>
      </c>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row>
    <row r="16" spans="1:32" x14ac:dyDescent="0.25">
      <c r="A16" s="5" t="s">
        <v>38</v>
      </c>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row>
    <row r="18" spans="1:2" x14ac:dyDescent="0.25">
      <c r="A18" s="5" t="s">
        <v>125</v>
      </c>
      <c r="B18" s="5"/>
    </row>
    <row r="19" spans="1:2" x14ac:dyDescent="0.25">
      <c r="A19" s="5" t="s">
        <v>126</v>
      </c>
      <c r="B19" s="5"/>
    </row>
    <row r="20" spans="1:2" x14ac:dyDescent="0.25">
      <c r="A20" s="5" t="s">
        <v>127</v>
      </c>
      <c r="B20" s="22"/>
    </row>
  </sheetData>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6"/>
  <sheetViews>
    <sheetView workbookViewId="0"/>
  </sheetViews>
  <sheetFormatPr baseColWidth="10" defaultRowHeight="15" x14ac:dyDescent="0.25"/>
  <cols>
    <col min="1" max="1" width="20.5703125" customWidth="1"/>
  </cols>
  <sheetData>
    <row r="1" spans="1:25" x14ac:dyDescent="0.25">
      <c r="A1" s="2" t="s">
        <v>41</v>
      </c>
    </row>
    <row r="2" spans="1:25" x14ac:dyDescent="0.25">
      <c r="A2" s="1" t="s">
        <v>0</v>
      </c>
      <c r="B2" s="20" t="s">
        <v>123</v>
      </c>
    </row>
    <row r="3" spans="1:25" x14ac:dyDescent="0.25">
      <c r="A3" s="1" t="s">
        <v>1</v>
      </c>
      <c r="B3" t="s">
        <v>119</v>
      </c>
    </row>
    <row r="4" spans="1:25" x14ac:dyDescent="0.25">
      <c r="A4" s="1" t="s">
        <v>2</v>
      </c>
      <c r="B4" t="str">
        <f>'Grado E. Inf._PDI'!$B$4</f>
        <v>2016/2017</v>
      </c>
    </row>
    <row r="6" spans="1:25"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row>
    <row r="7" spans="1:25" x14ac:dyDescent="0.25">
      <c r="A7" s="23">
        <v>1</v>
      </c>
      <c r="B7" s="24">
        <v>0</v>
      </c>
      <c r="C7" s="24">
        <v>0</v>
      </c>
      <c r="D7" s="24">
        <v>0</v>
      </c>
      <c r="E7" s="24">
        <v>3</v>
      </c>
      <c r="F7" s="24">
        <v>0</v>
      </c>
      <c r="G7" s="24">
        <v>1</v>
      </c>
      <c r="H7" s="24">
        <v>0</v>
      </c>
      <c r="I7" s="24">
        <v>0</v>
      </c>
      <c r="J7" s="24">
        <v>0</v>
      </c>
      <c r="K7" s="24">
        <v>0</v>
      </c>
      <c r="L7" s="24">
        <v>0</v>
      </c>
      <c r="M7" s="24">
        <v>0</v>
      </c>
      <c r="N7" s="24">
        <v>0</v>
      </c>
      <c r="O7" s="24">
        <v>0</v>
      </c>
      <c r="P7" s="24">
        <v>0</v>
      </c>
      <c r="Q7" s="24">
        <v>0</v>
      </c>
      <c r="R7" s="24">
        <v>0</v>
      </c>
      <c r="S7" s="24">
        <v>1</v>
      </c>
      <c r="T7" s="24">
        <v>0</v>
      </c>
      <c r="U7" s="24">
        <v>0</v>
      </c>
      <c r="V7" s="24">
        <v>1</v>
      </c>
      <c r="W7" s="24">
        <v>0</v>
      </c>
      <c r="X7" s="24">
        <v>0</v>
      </c>
      <c r="Y7" s="24">
        <v>0</v>
      </c>
    </row>
    <row r="8" spans="1:25" x14ac:dyDescent="0.25">
      <c r="A8" s="23">
        <v>2</v>
      </c>
      <c r="B8" s="24">
        <v>1</v>
      </c>
      <c r="C8" s="24">
        <v>2</v>
      </c>
      <c r="D8" s="24">
        <v>3</v>
      </c>
      <c r="E8" s="24">
        <v>0</v>
      </c>
      <c r="F8" s="24">
        <v>1</v>
      </c>
      <c r="G8" s="24">
        <v>0</v>
      </c>
      <c r="H8" s="24">
        <v>0</v>
      </c>
      <c r="I8" s="24">
        <v>1</v>
      </c>
      <c r="J8" s="24">
        <v>2</v>
      </c>
      <c r="K8" s="24">
        <v>2</v>
      </c>
      <c r="L8" s="24">
        <v>1</v>
      </c>
      <c r="M8" s="24">
        <v>1</v>
      </c>
      <c r="N8" s="24">
        <v>0</v>
      </c>
      <c r="O8" s="24">
        <v>0</v>
      </c>
      <c r="P8" s="24">
        <v>0</v>
      </c>
      <c r="Q8" s="24">
        <v>2</v>
      </c>
      <c r="R8" s="24">
        <v>0</v>
      </c>
      <c r="S8" s="24">
        <v>1</v>
      </c>
      <c r="T8" s="24">
        <v>2</v>
      </c>
      <c r="U8" s="24">
        <v>1</v>
      </c>
      <c r="V8" s="24">
        <v>2</v>
      </c>
      <c r="W8" s="24">
        <v>1</v>
      </c>
      <c r="X8" s="24">
        <v>0</v>
      </c>
      <c r="Y8" s="24">
        <v>1</v>
      </c>
    </row>
    <row r="9" spans="1:25" x14ac:dyDescent="0.25">
      <c r="A9" s="23">
        <v>3</v>
      </c>
      <c r="B9" s="24">
        <v>4</v>
      </c>
      <c r="C9" s="24">
        <v>3</v>
      </c>
      <c r="D9" s="24">
        <v>5</v>
      </c>
      <c r="E9" s="24">
        <v>7</v>
      </c>
      <c r="F9" s="24">
        <v>1</v>
      </c>
      <c r="G9" s="24">
        <v>6</v>
      </c>
      <c r="H9" s="24">
        <v>1</v>
      </c>
      <c r="I9" s="24">
        <v>2</v>
      </c>
      <c r="J9" s="24">
        <v>3</v>
      </c>
      <c r="K9" s="24">
        <v>4</v>
      </c>
      <c r="L9" s="24">
        <v>1</v>
      </c>
      <c r="M9" s="24">
        <v>7</v>
      </c>
      <c r="N9" s="24">
        <v>1</v>
      </c>
      <c r="O9" s="24">
        <v>5</v>
      </c>
      <c r="P9" s="24">
        <v>2</v>
      </c>
      <c r="Q9" s="24">
        <v>4</v>
      </c>
      <c r="R9" s="24">
        <v>2</v>
      </c>
      <c r="S9" s="24">
        <v>6</v>
      </c>
      <c r="T9" s="24">
        <v>5</v>
      </c>
      <c r="U9" s="24">
        <v>5</v>
      </c>
      <c r="V9" s="24">
        <v>5</v>
      </c>
      <c r="W9" s="24">
        <v>1</v>
      </c>
      <c r="X9" s="24">
        <v>3</v>
      </c>
      <c r="Y9" s="24">
        <v>3</v>
      </c>
    </row>
    <row r="10" spans="1:25" x14ac:dyDescent="0.25">
      <c r="A10" s="23">
        <v>4</v>
      </c>
      <c r="B10" s="24">
        <v>3</v>
      </c>
      <c r="C10" s="24">
        <v>2</v>
      </c>
      <c r="D10" s="24">
        <v>1</v>
      </c>
      <c r="E10" s="24">
        <v>0</v>
      </c>
      <c r="F10" s="24">
        <v>7</v>
      </c>
      <c r="G10" s="24">
        <v>2</v>
      </c>
      <c r="H10" s="24">
        <v>7</v>
      </c>
      <c r="I10" s="24">
        <v>4</v>
      </c>
      <c r="J10" s="24">
        <v>3</v>
      </c>
      <c r="K10" s="24">
        <v>2</v>
      </c>
      <c r="L10" s="24">
        <v>2</v>
      </c>
      <c r="M10" s="24">
        <v>0</v>
      </c>
      <c r="N10" s="24">
        <v>6</v>
      </c>
      <c r="O10" s="24">
        <v>3</v>
      </c>
      <c r="P10" s="24">
        <v>6</v>
      </c>
      <c r="Q10" s="24">
        <v>3</v>
      </c>
      <c r="R10" s="24">
        <v>7</v>
      </c>
      <c r="S10" s="24">
        <v>1</v>
      </c>
      <c r="T10" s="24">
        <v>2</v>
      </c>
      <c r="U10" s="24">
        <v>1</v>
      </c>
      <c r="V10" s="24">
        <v>0</v>
      </c>
      <c r="W10" s="24">
        <v>6</v>
      </c>
      <c r="X10" s="24">
        <v>4</v>
      </c>
      <c r="Y10" s="24">
        <v>4</v>
      </c>
    </row>
    <row r="11" spans="1:25" x14ac:dyDescent="0.25">
      <c r="A11" s="23">
        <v>5</v>
      </c>
      <c r="B11" s="24">
        <v>2</v>
      </c>
      <c r="C11" s="24">
        <v>3</v>
      </c>
      <c r="D11" s="24">
        <v>1</v>
      </c>
      <c r="E11" s="24">
        <v>0</v>
      </c>
      <c r="F11" s="24">
        <v>1</v>
      </c>
      <c r="G11" s="24">
        <v>1</v>
      </c>
      <c r="H11" s="24">
        <v>2</v>
      </c>
      <c r="I11" s="24">
        <v>3</v>
      </c>
      <c r="J11" s="24">
        <v>2</v>
      </c>
      <c r="K11" s="24">
        <v>2</v>
      </c>
      <c r="L11" s="24">
        <v>1</v>
      </c>
      <c r="M11" s="24">
        <v>2</v>
      </c>
      <c r="N11" s="24">
        <v>3</v>
      </c>
      <c r="O11" s="24">
        <v>2</v>
      </c>
      <c r="P11" s="24">
        <v>1</v>
      </c>
      <c r="Q11" s="24">
        <v>1</v>
      </c>
      <c r="R11" s="24">
        <v>1</v>
      </c>
      <c r="S11" s="24">
        <v>1</v>
      </c>
      <c r="T11" s="24">
        <v>1</v>
      </c>
      <c r="U11" s="24">
        <v>1</v>
      </c>
      <c r="V11" s="24">
        <v>1</v>
      </c>
      <c r="W11" s="24">
        <v>2</v>
      </c>
      <c r="X11" s="24">
        <v>3</v>
      </c>
      <c r="Y11" s="24">
        <v>2</v>
      </c>
    </row>
    <row r="12" spans="1:25" x14ac:dyDescent="0.25">
      <c r="A12" s="23" t="s">
        <v>120</v>
      </c>
      <c r="B12" s="24">
        <v>0</v>
      </c>
      <c r="C12" s="24">
        <v>0</v>
      </c>
      <c r="D12" s="24">
        <v>0</v>
      </c>
      <c r="E12" s="24">
        <v>0</v>
      </c>
      <c r="F12" s="24">
        <v>0</v>
      </c>
      <c r="G12" s="24">
        <v>0</v>
      </c>
      <c r="H12" s="24">
        <v>0</v>
      </c>
      <c r="I12" s="24">
        <v>0</v>
      </c>
      <c r="J12" s="24">
        <v>0</v>
      </c>
      <c r="K12" s="24">
        <v>0</v>
      </c>
      <c r="L12" s="24">
        <v>5</v>
      </c>
      <c r="M12" s="24">
        <v>0</v>
      </c>
      <c r="N12" s="24">
        <v>0</v>
      </c>
      <c r="O12" s="24">
        <v>0</v>
      </c>
      <c r="P12" s="24">
        <v>1</v>
      </c>
      <c r="Q12" s="24">
        <v>0</v>
      </c>
      <c r="R12" s="24">
        <v>0</v>
      </c>
      <c r="S12" s="24">
        <v>0</v>
      </c>
      <c r="T12" s="24">
        <v>0</v>
      </c>
      <c r="U12" s="24">
        <v>2</v>
      </c>
      <c r="V12" s="24">
        <v>1</v>
      </c>
      <c r="W12" s="24">
        <v>0</v>
      </c>
      <c r="X12" s="24">
        <v>0</v>
      </c>
      <c r="Y12" s="24">
        <v>0</v>
      </c>
    </row>
    <row r="13" spans="1:25" x14ac:dyDescent="0.25">
      <c r="A13" s="23" t="s">
        <v>35</v>
      </c>
      <c r="B13" s="24"/>
      <c r="C13" s="24"/>
      <c r="D13" s="24"/>
      <c r="E13" s="24"/>
      <c r="F13" s="24"/>
      <c r="G13" s="24"/>
      <c r="H13" s="24"/>
      <c r="I13" s="24"/>
      <c r="J13" s="24"/>
      <c r="K13" s="24"/>
      <c r="L13" s="24"/>
      <c r="M13" s="24"/>
      <c r="N13" s="24"/>
      <c r="O13" s="24"/>
      <c r="P13" s="24"/>
      <c r="Q13" s="24"/>
      <c r="R13" s="24"/>
      <c r="S13" s="24"/>
      <c r="T13" s="24"/>
      <c r="U13" s="24"/>
      <c r="V13" s="24"/>
      <c r="W13" s="24"/>
      <c r="X13" s="24"/>
      <c r="Y13" s="24"/>
    </row>
    <row r="14" spans="1:25" x14ac:dyDescent="0.25">
      <c r="A14" s="26" t="s">
        <v>36</v>
      </c>
      <c r="B14" s="27">
        <v>3.6</v>
      </c>
      <c r="C14" s="27">
        <v>3.6</v>
      </c>
      <c r="D14" s="27">
        <v>3</v>
      </c>
      <c r="E14" s="27">
        <v>2.4</v>
      </c>
      <c r="F14" s="27">
        <v>3.8</v>
      </c>
      <c r="G14" s="27">
        <v>3.2</v>
      </c>
      <c r="H14" s="27">
        <v>4.0999999999999996</v>
      </c>
      <c r="I14" s="27">
        <v>3.9</v>
      </c>
      <c r="J14" s="27">
        <v>3.5</v>
      </c>
      <c r="K14" s="27">
        <v>3.4</v>
      </c>
      <c r="L14" s="27">
        <v>3.6</v>
      </c>
      <c r="M14" s="27">
        <v>3.3</v>
      </c>
      <c r="N14" s="27">
        <v>4.2</v>
      </c>
      <c r="O14" s="27">
        <v>3.7</v>
      </c>
      <c r="P14" s="27">
        <v>3.8888888888888888</v>
      </c>
      <c r="Q14" s="27">
        <v>3.3</v>
      </c>
      <c r="R14" s="27">
        <v>3.9</v>
      </c>
      <c r="S14" s="27">
        <v>3</v>
      </c>
      <c r="T14" s="27">
        <v>3.2</v>
      </c>
      <c r="U14" s="27">
        <v>3.25</v>
      </c>
      <c r="V14" s="27">
        <v>2.7777777777777777</v>
      </c>
      <c r="W14" s="27">
        <v>3.9</v>
      </c>
      <c r="X14" s="27">
        <v>4</v>
      </c>
      <c r="Y14" s="27">
        <v>3.7</v>
      </c>
    </row>
    <row r="15" spans="1:25" x14ac:dyDescent="0.25">
      <c r="A15" s="26" t="s">
        <v>37</v>
      </c>
      <c r="B15" s="27">
        <v>0.96609178307929622</v>
      </c>
      <c r="C15" s="27">
        <v>1.1737877907772676</v>
      </c>
      <c r="D15" s="27">
        <v>0.94280904158206336</v>
      </c>
      <c r="E15" s="27">
        <v>0.96609178307929577</v>
      </c>
      <c r="F15" s="27">
        <v>0.78881063774661508</v>
      </c>
      <c r="G15" s="27">
        <v>1.0327955589886442</v>
      </c>
      <c r="H15" s="27">
        <v>0.5676462121975473</v>
      </c>
      <c r="I15" s="27">
        <v>0.99442892601175348</v>
      </c>
      <c r="J15" s="27">
        <v>1.0801234497346435</v>
      </c>
      <c r="K15" s="27">
        <v>1.0749676997731401</v>
      </c>
      <c r="L15" s="27">
        <v>1.1401754250991383</v>
      </c>
      <c r="M15" s="27">
        <v>0.94868329805051343</v>
      </c>
      <c r="N15" s="27">
        <v>0.63245553203367533</v>
      </c>
      <c r="O15" s="27">
        <v>0.82327260234856425</v>
      </c>
      <c r="P15" s="27">
        <v>0.60092521257733122</v>
      </c>
      <c r="Q15" s="27">
        <v>0.94868329805051343</v>
      </c>
      <c r="R15" s="27">
        <v>0.5676462121975473</v>
      </c>
      <c r="S15" s="27">
        <v>1.0540925533894598</v>
      </c>
      <c r="T15" s="27">
        <v>0.91893658347268103</v>
      </c>
      <c r="U15" s="27">
        <v>0.88640526042791834</v>
      </c>
      <c r="V15" s="27">
        <v>1.0929064207170003</v>
      </c>
      <c r="W15" s="27">
        <v>0.87559503577091347</v>
      </c>
      <c r="X15" s="27">
        <v>0.81649658092772603</v>
      </c>
      <c r="Y15" s="27">
        <v>0.94868329805051343</v>
      </c>
    </row>
    <row r="16" spans="1:25" x14ac:dyDescent="0.25">
      <c r="A16" s="26" t="s">
        <v>38</v>
      </c>
      <c r="B16" s="29">
        <v>10</v>
      </c>
      <c r="C16" s="29">
        <v>10</v>
      </c>
      <c r="D16" s="29">
        <v>10</v>
      </c>
      <c r="E16" s="29">
        <v>10</v>
      </c>
      <c r="F16" s="29">
        <v>10</v>
      </c>
      <c r="G16" s="29">
        <v>10</v>
      </c>
      <c r="H16" s="29">
        <v>10</v>
      </c>
      <c r="I16" s="29">
        <v>10</v>
      </c>
      <c r="J16" s="29">
        <v>10</v>
      </c>
      <c r="K16" s="29">
        <v>10</v>
      </c>
      <c r="L16" s="29">
        <v>5</v>
      </c>
      <c r="M16" s="29">
        <v>10</v>
      </c>
      <c r="N16" s="29">
        <v>10</v>
      </c>
      <c r="O16" s="29">
        <v>10</v>
      </c>
      <c r="P16" s="29">
        <v>9</v>
      </c>
      <c r="Q16" s="29">
        <v>10</v>
      </c>
      <c r="R16" s="29">
        <v>10</v>
      </c>
      <c r="S16" s="29">
        <v>10</v>
      </c>
      <c r="T16" s="29">
        <v>10</v>
      </c>
      <c r="U16" s="29">
        <v>8</v>
      </c>
      <c r="V16" s="29">
        <v>9</v>
      </c>
      <c r="W16" s="29">
        <v>10</v>
      </c>
      <c r="X16" s="29">
        <v>10</v>
      </c>
      <c r="Y16" s="29">
        <v>10</v>
      </c>
    </row>
  </sheetData>
  <phoneticPr fontId="0" type="noConversion"/>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F20"/>
  <sheetViews>
    <sheetView workbookViewId="0"/>
  </sheetViews>
  <sheetFormatPr baseColWidth="10" defaultRowHeight="15" x14ac:dyDescent="0.25"/>
  <cols>
    <col min="1" max="1" width="20.28515625" customWidth="1"/>
  </cols>
  <sheetData>
    <row r="1" spans="1:32" x14ac:dyDescent="0.25">
      <c r="A1" s="2" t="s">
        <v>83</v>
      </c>
    </row>
    <row r="2" spans="1:32" x14ac:dyDescent="0.25">
      <c r="A2" s="1" t="s">
        <v>0</v>
      </c>
      <c r="B2" s="20" t="s">
        <v>123</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23">
        <v>1</v>
      </c>
      <c r="B7" s="24">
        <v>1</v>
      </c>
      <c r="C7" s="24">
        <v>2</v>
      </c>
      <c r="D7" s="24">
        <v>2</v>
      </c>
      <c r="E7" s="24">
        <v>5</v>
      </c>
      <c r="F7" s="24">
        <v>3</v>
      </c>
      <c r="G7" s="24">
        <v>1</v>
      </c>
      <c r="H7" s="24">
        <v>3</v>
      </c>
      <c r="I7" s="24">
        <v>5</v>
      </c>
      <c r="J7" s="24">
        <v>5</v>
      </c>
      <c r="K7" s="24">
        <v>2</v>
      </c>
      <c r="L7" s="24">
        <v>3</v>
      </c>
      <c r="M7" s="24">
        <v>2</v>
      </c>
      <c r="N7" s="24">
        <v>2</v>
      </c>
      <c r="O7" s="24">
        <v>2</v>
      </c>
      <c r="P7" s="24">
        <v>8</v>
      </c>
      <c r="Q7" s="24">
        <v>2</v>
      </c>
      <c r="R7" s="24">
        <v>3</v>
      </c>
      <c r="S7" s="24">
        <v>6</v>
      </c>
      <c r="T7" s="24">
        <v>2</v>
      </c>
      <c r="U7" s="24">
        <v>1</v>
      </c>
      <c r="V7" s="24">
        <v>2</v>
      </c>
      <c r="W7" s="24">
        <v>1</v>
      </c>
      <c r="X7" s="24">
        <v>4</v>
      </c>
      <c r="Y7" s="24">
        <v>5</v>
      </c>
      <c r="Z7" s="24">
        <v>2</v>
      </c>
      <c r="AA7" s="24">
        <v>1</v>
      </c>
      <c r="AB7" s="24">
        <v>1</v>
      </c>
      <c r="AC7" s="24">
        <v>1</v>
      </c>
      <c r="AD7" s="24">
        <v>1</v>
      </c>
      <c r="AE7" s="24">
        <v>1</v>
      </c>
      <c r="AF7" s="24">
        <v>1</v>
      </c>
    </row>
    <row r="8" spans="1:32" x14ac:dyDescent="0.25">
      <c r="A8" s="23">
        <v>2</v>
      </c>
      <c r="B8" s="24">
        <v>5</v>
      </c>
      <c r="C8" s="24">
        <v>3</v>
      </c>
      <c r="D8" s="24">
        <v>6</v>
      </c>
      <c r="E8" s="24">
        <v>9</v>
      </c>
      <c r="F8" s="24">
        <v>1</v>
      </c>
      <c r="G8" s="24">
        <v>9</v>
      </c>
      <c r="H8" s="24">
        <v>2</v>
      </c>
      <c r="I8" s="24">
        <v>12</v>
      </c>
      <c r="J8" s="24">
        <v>4</v>
      </c>
      <c r="K8" s="24">
        <v>8</v>
      </c>
      <c r="L8" s="24">
        <v>6</v>
      </c>
      <c r="M8" s="24">
        <v>4</v>
      </c>
      <c r="N8" s="24">
        <v>6</v>
      </c>
      <c r="O8" s="24">
        <v>6</v>
      </c>
      <c r="P8" s="24">
        <v>9</v>
      </c>
      <c r="Q8" s="24">
        <v>5</v>
      </c>
      <c r="R8" s="24">
        <v>7</v>
      </c>
      <c r="S8" s="24">
        <v>13</v>
      </c>
      <c r="T8" s="24">
        <v>5</v>
      </c>
      <c r="U8" s="24">
        <v>2</v>
      </c>
      <c r="V8" s="24">
        <v>4</v>
      </c>
      <c r="W8" s="24">
        <v>4</v>
      </c>
      <c r="X8" s="24">
        <v>5</v>
      </c>
      <c r="Y8" s="24">
        <v>3</v>
      </c>
      <c r="Z8" s="24">
        <v>3</v>
      </c>
      <c r="AA8" s="24">
        <v>2</v>
      </c>
      <c r="AB8" s="24">
        <v>2</v>
      </c>
      <c r="AC8" s="24">
        <v>2</v>
      </c>
      <c r="AD8" s="24">
        <v>3</v>
      </c>
      <c r="AE8" s="24">
        <v>2</v>
      </c>
      <c r="AF8" s="24">
        <v>3</v>
      </c>
    </row>
    <row r="9" spans="1:32" x14ac:dyDescent="0.25">
      <c r="A9" s="23">
        <v>3</v>
      </c>
      <c r="B9" s="24">
        <v>17</v>
      </c>
      <c r="C9" s="24">
        <v>21</v>
      </c>
      <c r="D9" s="24">
        <v>14</v>
      </c>
      <c r="E9" s="24">
        <v>7</v>
      </c>
      <c r="F9" s="24">
        <v>10</v>
      </c>
      <c r="G9" s="24">
        <v>14</v>
      </c>
      <c r="H9" s="24">
        <v>18</v>
      </c>
      <c r="I9" s="24">
        <v>14</v>
      </c>
      <c r="J9" s="24">
        <v>20</v>
      </c>
      <c r="K9" s="24">
        <v>13</v>
      </c>
      <c r="L9" s="24">
        <v>14</v>
      </c>
      <c r="M9" s="24">
        <v>15</v>
      </c>
      <c r="N9" s="24">
        <v>14</v>
      </c>
      <c r="O9" s="24">
        <v>20</v>
      </c>
      <c r="P9" s="24">
        <v>15</v>
      </c>
      <c r="Q9" s="24">
        <v>13</v>
      </c>
      <c r="R9" s="24">
        <v>16</v>
      </c>
      <c r="S9" s="24">
        <v>15</v>
      </c>
      <c r="T9" s="24">
        <v>9</v>
      </c>
      <c r="U9" s="24">
        <v>19</v>
      </c>
      <c r="V9" s="24">
        <v>13</v>
      </c>
      <c r="W9" s="24">
        <v>17</v>
      </c>
      <c r="X9" s="24">
        <v>13</v>
      </c>
      <c r="Y9" s="24">
        <v>9</v>
      </c>
      <c r="Z9" s="24">
        <v>12</v>
      </c>
      <c r="AA9" s="24">
        <v>6</v>
      </c>
      <c r="AB9" s="24">
        <v>5</v>
      </c>
      <c r="AC9" s="24">
        <v>1</v>
      </c>
      <c r="AD9" s="24">
        <v>3</v>
      </c>
      <c r="AE9" s="24">
        <v>10</v>
      </c>
      <c r="AF9" s="24">
        <v>12</v>
      </c>
    </row>
    <row r="10" spans="1:32" x14ac:dyDescent="0.25">
      <c r="A10" s="23">
        <v>4</v>
      </c>
      <c r="B10" s="24">
        <v>17</v>
      </c>
      <c r="C10" s="24">
        <v>13</v>
      </c>
      <c r="D10" s="24">
        <v>12</v>
      </c>
      <c r="E10" s="24">
        <v>12</v>
      </c>
      <c r="F10" s="24">
        <v>18</v>
      </c>
      <c r="G10" s="24">
        <v>14</v>
      </c>
      <c r="H10" s="24">
        <v>16</v>
      </c>
      <c r="I10" s="24">
        <v>9</v>
      </c>
      <c r="J10" s="24">
        <v>11</v>
      </c>
      <c r="K10" s="24">
        <v>12</v>
      </c>
      <c r="L10" s="24">
        <v>12</v>
      </c>
      <c r="M10" s="24">
        <v>15</v>
      </c>
      <c r="N10" s="24">
        <v>13</v>
      </c>
      <c r="O10" s="24">
        <v>14</v>
      </c>
      <c r="P10" s="24">
        <v>8</v>
      </c>
      <c r="Q10" s="24">
        <v>20</v>
      </c>
      <c r="R10" s="24">
        <v>16</v>
      </c>
      <c r="S10" s="24">
        <v>6</v>
      </c>
      <c r="T10" s="24">
        <v>20</v>
      </c>
      <c r="U10" s="24">
        <v>17</v>
      </c>
      <c r="V10" s="24">
        <v>20</v>
      </c>
      <c r="W10" s="24">
        <v>18</v>
      </c>
      <c r="X10" s="24">
        <v>14</v>
      </c>
      <c r="Y10" s="24">
        <v>18</v>
      </c>
      <c r="Z10" s="24">
        <v>17</v>
      </c>
      <c r="AA10" s="24">
        <v>20</v>
      </c>
      <c r="AB10" s="24">
        <v>23</v>
      </c>
      <c r="AC10" s="24">
        <v>26</v>
      </c>
      <c r="AD10" s="24">
        <v>14</v>
      </c>
      <c r="AE10" s="24">
        <v>13</v>
      </c>
      <c r="AF10" s="24">
        <v>23</v>
      </c>
    </row>
    <row r="11" spans="1:32" x14ac:dyDescent="0.25">
      <c r="A11" s="23">
        <v>5</v>
      </c>
      <c r="B11" s="24">
        <v>2</v>
      </c>
      <c r="C11" s="24">
        <v>3</v>
      </c>
      <c r="D11" s="24">
        <v>7</v>
      </c>
      <c r="E11" s="24">
        <v>6</v>
      </c>
      <c r="F11" s="24">
        <v>8</v>
      </c>
      <c r="G11" s="24">
        <v>4</v>
      </c>
      <c r="H11" s="24">
        <v>3</v>
      </c>
      <c r="I11" s="24">
        <v>0</v>
      </c>
      <c r="J11" s="24">
        <v>2</v>
      </c>
      <c r="K11" s="24">
        <v>4</v>
      </c>
      <c r="L11" s="24">
        <v>7</v>
      </c>
      <c r="M11" s="24">
        <v>5</v>
      </c>
      <c r="N11" s="24">
        <v>6</v>
      </c>
      <c r="O11" s="24">
        <v>0</v>
      </c>
      <c r="P11" s="24">
        <v>2</v>
      </c>
      <c r="Q11" s="24">
        <v>2</v>
      </c>
      <c r="R11" s="24">
        <v>0</v>
      </c>
      <c r="S11" s="24">
        <v>0</v>
      </c>
      <c r="T11" s="24">
        <v>6</v>
      </c>
      <c r="U11" s="24">
        <v>3</v>
      </c>
      <c r="V11" s="24">
        <v>3</v>
      </c>
      <c r="W11" s="24">
        <v>1</v>
      </c>
      <c r="X11" s="24">
        <v>6</v>
      </c>
      <c r="Y11" s="24">
        <v>7</v>
      </c>
      <c r="Z11" s="24">
        <v>7</v>
      </c>
      <c r="AA11" s="24">
        <v>11</v>
      </c>
      <c r="AB11" s="24">
        <v>11</v>
      </c>
      <c r="AC11" s="24">
        <v>11</v>
      </c>
      <c r="AD11" s="24">
        <v>5</v>
      </c>
      <c r="AE11" s="24">
        <v>7</v>
      </c>
      <c r="AF11" s="24">
        <v>1</v>
      </c>
    </row>
    <row r="12" spans="1:32" x14ac:dyDescent="0.25">
      <c r="A12" s="23" t="s">
        <v>120</v>
      </c>
      <c r="B12" s="24">
        <v>0</v>
      </c>
      <c r="C12" s="24">
        <v>0</v>
      </c>
      <c r="D12" s="24">
        <v>1</v>
      </c>
      <c r="E12" s="24">
        <v>3</v>
      </c>
      <c r="F12" s="24">
        <v>2</v>
      </c>
      <c r="G12" s="24">
        <v>0</v>
      </c>
      <c r="H12" s="24">
        <v>0</v>
      </c>
      <c r="I12" s="24">
        <v>2</v>
      </c>
      <c r="J12" s="24">
        <v>0</v>
      </c>
      <c r="K12" s="24">
        <v>3</v>
      </c>
      <c r="L12" s="24">
        <v>0</v>
      </c>
      <c r="M12" s="24">
        <v>1</v>
      </c>
      <c r="N12" s="24">
        <v>1</v>
      </c>
      <c r="O12" s="24">
        <v>0</v>
      </c>
      <c r="P12" s="24">
        <v>0</v>
      </c>
      <c r="Q12" s="24">
        <v>0</v>
      </c>
      <c r="R12" s="24">
        <v>0</v>
      </c>
      <c r="S12" s="24">
        <v>2</v>
      </c>
      <c r="T12" s="24">
        <v>0</v>
      </c>
      <c r="U12" s="24">
        <v>0</v>
      </c>
      <c r="V12" s="24">
        <v>0</v>
      </c>
      <c r="W12" s="24">
        <v>1</v>
      </c>
      <c r="X12" s="24">
        <v>0</v>
      </c>
      <c r="Y12" s="24">
        <v>0</v>
      </c>
      <c r="Z12" s="24">
        <v>1</v>
      </c>
      <c r="AA12" s="24">
        <v>2</v>
      </c>
      <c r="AB12" s="24">
        <v>0</v>
      </c>
      <c r="AC12" s="24">
        <v>1</v>
      </c>
      <c r="AD12" s="24">
        <v>16</v>
      </c>
      <c r="AE12" s="24">
        <v>9</v>
      </c>
      <c r="AF12" s="24">
        <v>2</v>
      </c>
    </row>
    <row r="13" spans="1:32" x14ac:dyDescent="0.25">
      <c r="A13" s="23" t="s">
        <v>35</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row>
    <row r="14" spans="1:32" x14ac:dyDescent="0.25">
      <c r="A14" s="26" t="s">
        <v>36</v>
      </c>
      <c r="B14" s="27">
        <v>3.3333333333333335</v>
      </c>
      <c r="C14" s="27">
        <v>3.2857142857142856</v>
      </c>
      <c r="D14" s="27">
        <v>3.3902439024390243</v>
      </c>
      <c r="E14" s="27">
        <v>3.1282051282051282</v>
      </c>
      <c r="F14" s="27">
        <v>3.6749999999999998</v>
      </c>
      <c r="G14" s="27">
        <v>3.2619047619047619</v>
      </c>
      <c r="H14" s="27">
        <v>3.3333333333333335</v>
      </c>
      <c r="I14" s="27">
        <v>2.6749999999999998</v>
      </c>
      <c r="J14" s="27">
        <v>3.0238095238095237</v>
      </c>
      <c r="K14" s="27">
        <v>3.2051282051282053</v>
      </c>
      <c r="L14" s="27">
        <v>3.3333333333333335</v>
      </c>
      <c r="M14" s="27">
        <v>3.4146341463414633</v>
      </c>
      <c r="N14" s="27">
        <v>3.3658536585365852</v>
      </c>
      <c r="O14" s="27">
        <v>3.0952380952380953</v>
      </c>
      <c r="P14" s="27">
        <v>2.6904761904761907</v>
      </c>
      <c r="Q14" s="27">
        <v>3.3571428571428572</v>
      </c>
      <c r="R14" s="27">
        <v>3.0714285714285716</v>
      </c>
      <c r="S14" s="27">
        <v>2.5249999999999999</v>
      </c>
      <c r="T14" s="27">
        <v>3.5476190476190474</v>
      </c>
      <c r="U14" s="27">
        <v>3.4523809523809526</v>
      </c>
      <c r="V14" s="27">
        <v>3.4285714285714284</v>
      </c>
      <c r="W14" s="27">
        <v>3.3414634146341462</v>
      </c>
      <c r="X14" s="27">
        <v>3.3095238095238093</v>
      </c>
      <c r="Y14" s="27">
        <v>3.4523809523809526</v>
      </c>
      <c r="Z14" s="27">
        <v>3.5853658536585367</v>
      </c>
      <c r="AA14" s="27">
        <v>3.95</v>
      </c>
      <c r="AB14" s="27">
        <v>3.9761904761904763</v>
      </c>
      <c r="AC14" s="27">
        <v>4.0731707317073171</v>
      </c>
      <c r="AD14" s="27">
        <v>3.7307692307692308</v>
      </c>
      <c r="AE14" s="27">
        <v>3.6969696969696968</v>
      </c>
      <c r="AF14" s="27">
        <v>3.5</v>
      </c>
    </row>
    <row r="15" spans="1:32" x14ac:dyDescent="0.25">
      <c r="A15" s="26" t="s">
        <v>37</v>
      </c>
      <c r="B15" s="27">
        <v>0.84584109291967147</v>
      </c>
      <c r="C15" s="27">
        <v>0.89130527155852357</v>
      </c>
      <c r="D15" s="27">
        <v>1.0926584274256939</v>
      </c>
      <c r="E15" s="27">
        <v>1.3014058628932825</v>
      </c>
      <c r="F15" s="27">
        <v>1.0714835150747408</v>
      </c>
      <c r="G15" s="27">
        <v>0.98919834035553067</v>
      </c>
      <c r="H15" s="27">
        <v>0.95423744722739545</v>
      </c>
      <c r="I15" s="27">
        <v>0.97105546594863335</v>
      </c>
      <c r="J15" s="27">
        <v>1.0238162763464755</v>
      </c>
      <c r="K15" s="27">
        <v>1.0557982058859339</v>
      </c>
      <c r="L15" s="27">
        <v>1.1405318970244018</v>
      </c>
      <c r="M15" s="27">
        <v>0.99939005788774871</v>
      </c>
      <c r="N15" s="27">
        <v>1.0666793698430566</v>
      </c>
      <c r="O15" s="27">
        <v>0.82075289081528591</v>
      </c>
      <c r="P15" s="27">
        <v>1.1367067373497675</v>
      </c>
      <c r="Q15" s="27">
        <v>0.93238295731640075</v>
      </c>
      <c r="R15" s="27">
        <v>0.92110371606520447</v>
      </c>
      <c r="S15" s="27">
        <v>0.93335622682545283</v>
      </c>
      <c r="T15" s="27">
        <v>1.0406935059309614</v>
      </c>
      <c r="U15" s="27">
        <v>0.80250768410213602</v>
      </c>
      <c r="V15" s="27">
        <v>0.94075364554318219</v>
      </c>
      <c r="W15" s="27">
        <v>0.79403262204902481</v>
      </c>
      <c r="X15" s="27">
        <v>1.1579648934839222</v>
      </c>
      <c r="Y15" s="27">
        <v>1.2137902931420652</v>
      </c>
      <c r="Z15" s="27">
        <v>1.0240998426935135</v>
      </c>
      <c r="AA15" s="27">
        <v>0.93232546314619591</v>
      </c>
      <c r="AB15" s="27">
        <v>0.896826253344299</v>
      </c>
      <c r="AC15" s="27">
        <v>0.84824064694044843</v>
      </c>
      <c r="AD15" s="27">
        <v>1.0414486951431576</v>
      </c>
      <c r="AE15" s="27">
        <v>0.9837698055455002</v>
      </c>
      <c r="AF15" s="27">
        <v>0.78446454055273618</v>
      </c>
    </row>
    <row r="16" spans="1:32" x14ac:dyDescent="0.25">
      <c r="A16" s="26" t="s">
        <v>38</v>
      </c>
      <c r="B16" s="29">
        <v>42</v>
      </c>
      <c r="C16" s="29">
        <v>42</v>
      </c>
      <c r="D16" s="29">
        <v>41</v>
      </c>
      <c r="E16" s="29">
        <v>39</v>
      </c>
      <c r="F16" s="29">
        <v>40</v>
      </c>
      <c r="G16" s="29">
        <v>42</v>
      </c>
      <c r="H16" s="29">
        <v>42</v>
      </c>
      <c r="I16" s="29">
        <v>40</v>
      </c>
      <c r="J16" s="29">
        <v>42</v>
      </c>
      <c r="K16" s="29">
        <v>39</v>
      </c>
      <c r="L16" s="29">
        <v>42</v>
      </c>
      <c r="M16" s="29">
        <v>41</v>
      </c>
      <c r="N16" s="29">
        <v>41</v>
      </c>
      <c r="O16" s="29">
        <v>42</v>
      </c>
      <c r="P16" s="29">
        <v>42</v>
      </c>
      <c r="Q16" s="29">
        <v>42</v>
      </c>
      <c r="R16" s="29">
        <v>42</v>
      </c>
      <c r="S16" s="29">
        <v>40</v>
      </c>
      <c r="T16" s="29">
        <v>42</v>
      </c>
      <c r="U16" s="29">
        <v>42</v>
      </c>
      <c r="V16" s="29">
        <v>42</v>
      </c>
      <c r="W16" s="29">
        <v>41</v>
      </c>
      <c r="X16" s="29">
        <v>42</v>
      </c>
      <c r="Y16" s="29">
        <v>42</v>
      </c>
      <c r="Z16" s="29">
        <v>41</v>
      </c>
      <c r="AA16" s="29">
        <v>40</v>
      </c>
      <c r="AB16" s="29">
        <v>42</v>
      </c>
      <c r="AC16" s="29">
        <v>41</v>
      </c>
      <c r="AD16" s="29">
        <v>26</v>
      </c>
      <c r="AE16" s="29">
        <v>33</v>
      </c>
      <c r="AF16" s="29">
        <v>40</v>
      </c>
    </row>
    <row r="17" spans="1:32" x14ac:dyDescent="0.25">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row>
    <row r="18" spans="1:32" x14ac:dyDescent="0.25">
      <c r="A18" s="26" t="s">
        <v>125</v>
      </c>
      <c r="B18" s="26">
        <f>SUM(B7:B12)</f>
        <v>42</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row>
    <row r="19" spans="1:32" x14ac:dyDescent="0.25">
      <c r="A19" s="31" t="s">
        <v>139</v>
      </c>
      <c r="B19" s="26">
        <v>61</v>
      </c>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row>
    <row r="20" spans="1:32" x14ac:dyDescent="0.25">
      <c r="A20" s="26" t="s">
        <v>127</v>
      </c>
      <c r="B20" s="30">
        <f>B18/B19</f>
        <v>0.68852459016393441</v>
      </c>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row>
  </sheetData>
  <phoneticPr fontId="0" type="noConversion"/>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16"/>
  <sheetViews>
    <sheetView workbookViewId="0"/>
  </sheetViews>
  <sheetFormatPr baseColWidth="10" defaultRowHeight="15" x14ac:dyDescent="0.25"/>
  <sheetData>
    <row r="1" spans="1:25" x14ac:dyDescent="0.25">
      <c r="A1" s="2" t="s">
        <v>41</v>
      </c>
    </row>
    <row r="2" spans="1:25" x14ac:dyDescent="0.25">
      <c r="A2" s="1" t="s">
        <v>0</v>
      </c>
      <c r="B2" t="s">
        <v>133</v>
      </c>
    </row>
    <row r="3" spans="1:25" x14ac:dyDescent="0.25">
      <c r="A3" s="1" t="s">
        <v>1</v>
      </c>
      <c r="B3" t="s">
        <v>119</v>
      </c>
    </row>
    <row r="4" spans="1:25" x14ac:dyDescent="0.25">
      <c r="A4" s="1" t="s">
        <v>2</v>
      </c>
      <c r="B4" t="str">
        <f>'Grado E. Inf._PDI'!$B$4</f>
        <v>2016/2017</v>
      </c>
    </row>
    <row r="6" spans="1:25"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row>
    <row r="7" spans="1:25" x14ac:dyDescent="0.25">
      <c r="A7" s="8">
        <v>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row>
    <row r="8" spans="1:25" x14ac:dyDescent="0.25">
      <c r="A8" s="8">
        <v>2</v>
      </c>
      <c r="B8" s="3">
        <v>0</v>
      </c>
      <c r="C8" s="3">
        <v>0</v>
      </c>
      <c r="D8" s="3">
        <v>0</v>
      </c>
      <c r="E8" s="3">
        <v>0</v>
      </c>
      <c r="F8" s="3">
        <v>0</v>
      </c>
      <c r="G8" s="3">
        <v>0</v>
      </c>
      <c r="H8" s="3">
        <v>0</v>
      </c>
      <c r="I8" s="3">
        <v>0</v>
      </c>
      <c r="J8" s="3">
        <v>0</v>
      </c>
      <c r="K8" s="3">
        <v>0</v>
      </c>
      <c r="L8" s="3">
        <v>0</v>
      </c>
      <c r="M8" s="3">
        <v>0</v>
      </c>
      <c r="N8" s="3">
        <v>0</v>
      </c>
      <c r="O8" s="3">
        <v>0</v>
      </c>
      <c r="P8" s="3">
        <v>0</v>
      </c>
      <c r="Q8" s="3">
        <v>0</v>
      </c>
      <c r="R8" s="3">
        <v>0</v>
      </c>
      <c r="S8" s="3">
        <v>0</v>
      </c>
      <c r="T8" s="3">
        <v>0</v>
      </c>
      <c r="U8" s="3">
        <v>0</v>
      </c>
      <c r="V8" s="3">
        <v>0</v>
      </c>
      <c r="W8" s="3">
        <v>0</v>
      </c>
      <c r="X8" s="3">
        <v>0</v>
      </c>
      <c r="Y8" s="3">
        <v>0</v>
      </c>
    </row>
    <row r="9" spans="1:25" x14ac:dyDescent="0.25">
      <c r="A9" s="8">
        <v>3</v>
      </c>
      <c r="B9" s="3">
        <v>0</v>
      </c>
      <c r="C9" s="3">
        <v>0</v>
      </c>
      <c r="D9" s="3">
        <v>0</v>
      </c>
      <c r="E9" s="3">
        <v>0</v>
      </c>
      <c r="F9" s="3">
        <v>0</v>
      </c>
      <c r="G9" s="3">
        <v>0</v>
      </c>
      <c r="H9" s="3">
        <v>0</v>
      </c>
      <c r="I9" s="3">
        <v>0</v>
      </c>
      <c r="J9" s="3">
        <v>0</v>
      </c>
      <c r="K9" s="3">
        <v>0</v>
      </c>
      <c r="L9" s="3">
        <v>0</v>
      </c>
      <c r="M9" s="3">
        <v>0</v>
      </c>
      <c r="N9" s="3">
        <v>0</v>
      </c>
      <c r="O9" s="3">
        <v>0</v>
      </c>
      <c r="P9" s="3">
        <v>1</v>
      </c>
      <c r="Q9" s="3">
        <v>1</v>
      </c>
      <c r="R9" s="3">
        <v>0</v>
      </c>
      <c r="S9" s="3">
        <v>0</v>
      </c>
      <c r="T9" s="3">
        <v>0</v>
      </c>
      <c r="U9" s="3">
        <v>0</v>
      </c>
      <c r="V9" s="3">
        <v>0</v>
      </c>
      <c r="W9" s="3">
        <v>0</v>
      </c>
      <c r="X9" s="3">
        <v>0</v>
      </c>
      <c r="Y9" s="3">
        <v>0</v>
      </c>
    </row>
    <row r="10" spans="1:25" x14ac:dyDescent="0.25">
      <c r="A10" s="8">
        <v>4</v>
      </c>
      <c r="B10" s="3">
        <v>1</v>
      </c>
      <c r="C10" s="3">
        <v>0</v>
      </c>
      <c r="D10" s="3">
        <v>1</v>
      </c>
      <c r="E10" s="3">
        <v>2</v>
      </c>
      <c r="F10" s="3">
        <v>1</v>
      </c>
      <c r="G10" s="3">
        <v>2</v>
      </c>
      <c r="H10" s="3">
        <v>0</v>
      </c>
      <c r="I10" s="3">
        <v>1</v>
      </c>
      <c r="J10" s="3">
        <v>1</v>
      </c>
      <c r="K10" s="3">
        <v>1</v>
      </c>
      <c r="L10" s="3">
        <v>2</v>
      </c>
      <c r="M10" s="3">
        <v>1</v>
      </c>
      <c r="N10" s="3">
        <v>1</v>
      </c>
      <c r="O10" s="3">
        <v>1</v>
      </c>
      <c r="P10" s="3">
        <v>1</v>
      </c>
      <c r="Q10" s="3">
        <v>0</v>
      </c>
      <c r="R10" s="3">
        <v>1</v>
      </c>
      <c r="S10" s="3">
        <v>1</v>
      </c>
      <c r="T10" s="3">
        <v>0</v>
      </c>
      <c r="U10" s="3">
        <v>1</v>
      </c>
      <c r="V10" s="3">
        <v>0</v>
      </c>
      <c r="W10" s="3">
        <v>1</v>
      </c>
      <c r="X10" s="3">
        <v>1</v>
      </c>
      <c r="Y10" s="3">
        <v>1</v>
      </c>
    </row>
    <row r="11" spans="1:25" x14ac:dyDescent="0.25">
      <c r="A11" s="8">
        <v>5</v>
      </c>
      <c r="B11" s="3">
        <v>2</v>
      </c>
      <c r="C11" s="3">
        <v>2</v>
      </c>
      <c r="D11" s="3">
        <v>2</v>
      </c>
      <c r="E11" s="3">
        <v>1</v>
      </c>
      <c r="F11" s="3">
        <v>2</v>
      </c>
      <c r="G11" s="3">
        <v>1</v>
      </c>
      <c r="H11" s="3">
        <v>2</v>
      </c>
      <c r="I11" s="3">
        <v>2</v>
      </c>
      <c r="J11" s="3">
        <v>2</v>
      </c>
      <c r="K11" s="3">
        <v>2</v>
      </c>
      <c r="L11" s="3">
        <v>0</v>
      </c>
      <c r="M11" s="3">
        <v>0</v>
      </c>
      <c r="N11" s="3">
        <v>2</v>
      </c>
      <c r="O11" s="3">
        <v>2</v>
      </c>
      <c r="P11" s="3">
        <v>1</v>
      </c>
      <c r="Q11" s="3">
        <v>2</v>
      </c>
      <c r="R11" s="3">
        <v>2</v>
      </c>
      <c r="S11" s="3">
        <v>1</v>
      </c>
      <c r="T11" s="3">
        <v>2</v>
      </c>
      <c r="U11" s="3">
        <v>1</v>
      </c>
      <c r="V11" s="3">
        <v>2</v>
      </c>
      <c r="W11" s="3">
        <v>2</v>
      </c>
      <c r="X11" s="3">
        <v>2</v>
      </c>
      <c r="Y11" s="3">
        <v>2</v>
      </c>
    </row>
    <row r="12" spans="1:25" x14ac:dyDescent="0.25">
      <c r="A12" s="8" t="s">
        <v>120</v>
      </c>
      <c r="B12" s="3">
        <v>0</v>
      </c>
      <c r="C12" s="3">
        <v>1</v>
      </c>
      <c r="D12" s="3">
        <v>0</v>
      </c>
      <c r="E12" s="3">
        <v>0</v>
      </c>
      <c r="F12" s="3">
        <v>0</v>
      </c>
      <c r="G12" s="3">
        <v>0</v>
      </c>
      <c r="H12" s="3">
        <v>1</v>
      </c>
      <c r="I12" s="3">
        <v>0</v>
      </c>
      <c r="J12" s="3">
        <v>0</v>
      </c>
      <c r="K12" s="3">
        <v>0</v>
      </c>
      <c r="L12" s="3">
        <v>1</v>
      </c>
      <c r="M12" s="3">
        <v>2</v>
      </c>
      <c r="N12" s="3">
        <v>0</v>
      </c>
      <c r="O12" s="3">
        <v>0</v>
      </c>
      <c r="P12" s="3">
        <v>0</v>
      </c>
      <c r="Q12" s="3">
        <v>0</v>
      </c>
      <c r="R12" s="3">
        <v>0</v>
      </c>
      <c r="S12" s="3">
        <v>1</v>
      </c>
      <c r="T12" s="3">
        <v>1</v>
      </c>
      <c r="U12" s="3">
        <v>1</v>
      </c>
      <c r="V12" s="3">
        <v>1</v>
      </c>
      <c r="W12" s="3">
        <v>0</v>
      </c>
      <c r="X12" s="3">
        <v>0</v>
      </c>
      <c r="Y12" s="3">
        <v>0</v>
      </c>
    </row>
    <row r="13" spans="1:25" x14ac:dyDescent="0.25">
      <c r="A13" s="8" t="s">
        <v>35</v>
      </c>
      <c r="B13" s="3"/>
      <c r="C13" s="3"/>
      <c r="D13" s="3"/>
      <c r="E13" s="3"/>
      <c r="F13" s="3"/>
      <c r="G13" s="3"/>
      <c r="H13" s="3"/>
      <c r="I13" s="3"/>
      <c r="J13" s="3"/>
      <c r="K13" s="3"/>
      <c r="L13" s="3"/>
      <c r="M13" s="3"/>
      <c r="N13" s="3"/>
      <c r="O13" s="3"/>
      <c r="P13" s="3"/>
      <c r="Q13" s="3"/>
      <c r="R13" s="3"/>
      <c r="S13" s="3"/>
      <c r="T13" s="3"/>
      <c r="U13" s="3"/>
      <c r="V13" s="3"/>
      <c r="W13" s="3"/>
      <c r="X13" s="3"/>
      <c r="Y13" s="3"/>
    </row>
    <row r="14" spans="1:25" x14ac:dyDescent="0.25">
      <c r="A14" s="5" t="s">
        <v>36</v>
      </c>
      <c r="B14" s="18">
        <v>4.666666666666667</v>
      </c>
      <c r="C14" s="18">
        <v>5</v>
      </c>
      <c r="D14" s="18">
        <v>4.666666666666667</v>
      </c>
      <c r="E14" s="18">
        <v>4.333333333333333</v>
      </c>
      <c r="F14" s="18">
        <v>4.666666666666667</v>
      </c>
      <c r="G14" s="18">
        <v>4.333333333333333</v>
      </c>
      <c r="H14" s="18">
        <v>5</v>
      </c>
      <c r="I14" s="18">
        <v>4.666666666666667</v>
      </c>
      <c r="J14" s="18">
        <v>4.666666666666667</v>
      </c>
      <c r="K14" s="18">
        <v>4.666666666666667</v>
      </c>
      <c r="L14" s="18">
        <v>4</v>
      </c>
      <c r="M14" s="18">
        <v>4</v>
      </c>
      <c r="N14" s="18">
        <v>4.666666666666667</v>
      </c>
      <c r="O14" s="18">
        <v>4.666666666666667</v>
      </c>
      <c r="P14" s="18">
        <v>4</v>
      </c>
      <c r="Q14" s="18">
        <v>4.333333333333333</v>
      </c>
      <c r="R14" s="18">
        <v>4.666666666666667</v>
      </c>
      <c r="S14" s="18">
        <v>4.5</v>
      </c>
      <c r="T14" s="18">
        <v>5</v>
      </c>
      <c r="U14" s="18">
        <v>4.5</v>
      </c>
      <c r="V14" s="18">
        <v>5</v>
      </c>
      <c r="W14" s="18">
        <v>4.666666666666667</v>
      </c>
      <c r="X14" s="18">
        <v>4.666666666666667</v>
      </c>
      <c r="Y14" s="18">
        <v>4.666666666666667</v>
      </c>
    </row>
    <row r="15" spans="1:25" x14ac:dyDescent="0.25">
      <c r="A15" s="5" t="s">
        <v>37</v>
      </c>
      <c r="B15" s="18">
        <v>0.57735026918962784</v>
      </c>
      <c r="C15" s="18">
        <v>0</v>
      </c>
      <c r="D15" s="18">
        <v>0.57735026918962784</v>
      </c>
      <c r="E15" s="18">
        <v>0.57735026918962473</v>
      </c>
      <c r="F15" s="18">
        <v>0.57735026918962784</v>
      </c>
      <c r="G15" s="18">
        <v>0.57735026918962473</v>
      </c>
      <c r="H15" s="18">
        <v>0</v>
      </c>
      <c r="I15" s="18">
        <v>0.57735026918962784</v>
      </c>
      <c r="J15" s="18">
        <v>0.57735026918962784</v>
      </c>
      <c r="K15" s="18">
        <v>0.57735026918962784</v>
      </c>
      <c r="L15" s="18">
        <v>0</v>
      </c>
      <c r="M15" s="18"/>
      <c r="N15" s="18">
        <v>0.57735026918962784</v>
      </c>
      <c r="O15" s="18">
        <v>0.57735026918962784</v>
      </c>
      <c r="P15" s="18">
        <v>1</v>
      </c>
      <c r="Q15" s="18">
        <v>1.154700538379251</v>
      </c>
      <c r="R15" s="18">
        <v>0.57735026918962784</v>
      </c>
      <c r="S15" s="18">
        <v>0.70710678118654757</v>
      </c>
      <c r="T15" s="18">
        <v>0</v>
      </c>
      <c r="U15" s="18">
        <v>0.70710678118654757</v>
      </c>
      <c r="V15" s="18">
        <v>0</v>
      </c>
      <c r="W15" s="18">
        <v>0.57735026918962784</v>
      </c>
      <c r="X15" s="18">
        <v>0.57735026918962784</v>
      </c>
      <c r="Y15" s="18">
        <v>0.57735026918962784</v>
      </c>
    </row>
    <row r="16" spans="1:25" x14ac:dyDescent="0.25">
      <c r="A16" s="5" t="s">
        <v>38</v>
      </c>
      <c r="B16" s="19">
        <v>3</v>
      </c>
      <c r="C16" s="19">
        <v>2</v>
      </c>
      <c r="D16" s="19">
        <v>3</v>
      </c>
      <c r="E16" s="19">
        <v>3</v>
      </c>
      <c r="F16" s="19">
        <v>3</v>
      </c>
      <c r="G16" s="19">
        <v>3</v>
      </c>
      <c r="H16" s="19">
        <v>2</v>
      </c>
      <c r="I16" s="19">
        <v>3</v>
      </c>
      <c r="J16" s="19">
        <v>3</v>
      </c>
      <c r="K16" s="19">
        <v>3</v>
      </c>
      <c r="L16" s="19">
        <v>2</v>
      </c>
      <c r="M16" s="19">
        <v>1</v>
      </c>
      <c r="N16" s="19">
        <v>3</v>
      </c>
      <c r="O16" s="19">
        <v>3</v>
      </c>
      <c r="P16" s="19">
        <v>3</v>
      </c>
      <c r="Q16" s="19">
        <v>3</v>
      </c>
      <c r="R16" s="19">
        <v>3</v>
      </c>
      <c r="S16" s="19">
        <v>2</v>
      </c>
      <c r="T16" s="19">
        <v>2</v>
      </c>
      <c r="U16" s="19">
        <v>2</v>
      </c>
      <c r="V16" s="19">
        <v>2</v>
      </c>
      <c r="W16" s="19">
        <v>3</v>
      </c>
      <c r="X16" s="19">
        <v>3</v>
      </c>
      <c r="Y16" s="19">
        <v>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F20"/>
  <sheetViews>
    <sheetView workbookViewId="0"/>
  </sheetViews>
  <sheetFormatPr baseColWidth="10" defaultRowHeight="15" x14ac:dyDescent="0.25"/>
  <cols>
    <col min="1" max="1" width="20.28515625" customWidth="1"/>
  </cols>
  <sheetData>
    <row r="1" spans="1:32" x14ac:dyDescent="0.25">
      <c r="A1" s="2" t="s">
        <v>83</v>
      </c>
    </row>
    <row r="2" spans="1:32" x14ac:dyDescent="0.25">
      <c r="A2" s="1" t="s">
        <v>0</v>
      </c>
      <c r="B2" t="s">
        <v>133</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8">
        <v>1</v>
      </c>
      <c r="B7" s="3">
        <v>0</v>
      </c>
      <c r="C7" s="3">
        <v>0</v>
      </c>
      <c r="D7" s="3">
        <v>0</v>
      </c>
      <c r="E7" s="3">
        <v>1</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c r="Z7" s="3">
        <v>0</v>
      </c>
      <c r="AA7" s="3">
        <v>0</v>
      </c>
      <c r="AB7" s="3">
        <v>0</v>
      </c>
      <c r="AC7" s="3">
        <v>0</v>
      </c>
      <c r="AD7" s="3">
        <v>0</v>
      </c>
      <c r="AE7" s="3">
        <v>0</v>
      </c>
      <c r="AF7" s="3">
        <v>0</v>
      </c>
    </row>
    <row r="8" spans="1:32" x14ac:dyDescent="0.25">
      <c r="A8" s="8">
        <v>2</v>
      </c>
      <c r="B8" s="3">
        <v>0</v>
      </c>
      <c r="C8" s="3">
        <v>0</v>
      </c>
      <c r="D8" s="3">
        <v>1</v>
      </c>
      <c r="E8" s="3">
        <v>2</v>
      </c>
      <c r="F8" s="3">
        <v>0</v>
      </c>
      <c r="G8" s="3">
        <v>0</v>
      </c>
      <c r="H8" s="3">
        <v>0</v>
      </c>
      <c r="I8" s="3">
        <v>0</v>
      </c>
      <c r="J8" s="3">
        <v>0</v>
      </c>
      <c r="K8" s="3">
        <v>0</v>
      </c>
      <c r="L8" s="3">
        <v>0</v>
      </c>
      <c r="M8" s="3">
        <v>0</v>
      </c>
      <c r="N8" s="3">
        <v>1</v>
      </c>
      <c r="O8" s="3">
        <v>0</v>
      </c>
      <c r="P8" s="3">
        <v>0</v>
      </c>
      <c r="Q8" s="3">
        <v>0</v>
      </c>
      <c r="R8" s="3">
        <v>0</v>
      </c>
      <c r="S8" s="3">
        <v>0</v>
      </c>
      <c r="T8" s="3">
        <v>0</v>
      </c>
      <c r="U8" s="3">
        <v>0</v>
      </c>
      <c r="V8" s="3">
        <v>0</v>
      </c>
      <c r="W8" s="3">
        <v>0</v>
      </c>
      <c r="X8" s="3">
        <v>0</v>
      </c>
      <c r="Y8" s="3">
        <v>0</v>
      </c>
      <c r="Z8" s="3">
        <v>1</v>
      </c>
      <c r="AA8" s="3">
        <v>0</v>
      </c>
      <c r="AB8" s="3">
        <v>0</v>
      </c>
      <c r="AC8" s="3">
        <v>0</v>
      </c>
      <c r="AD8" s="3">
        <v>1</v>
      </c>
      <c r="AE8" s="3">
        <v>1</v>
      </c>
      <c r="AF8" s="3">
        <v>0</v>
      </c>
    </row>
    <row r="9" spans="1:32" x14ac:dyDescent="0.25">
      <c r="A9" s="8">
        <v>3</v>
      </c>
      <c r="B9" s="3">
        <v>1</v>
      </c>
      <c r="C9" s="3">
        <v>2</v>
      </c>
      <c r="D9" s="3">
        <v>1</v>
      </c>
      <c r="E9" s="3">
        <v>0</v>
      </c>
      <c r="F9" s="3">
        <v>0</v>
      </c>
      <c r="G9" s="3">
        <v>1</v>
      </c>
      <c r="H9" s="3">
        <v>0</v>
      </c>
      <c r="I9" s="3">
        <v>0</v>
      </c>
      <c r="J9" s="3">
        <v>1</v>
      </c>
      <c r="K9" s="3">
        <v>0</v>
      </c>
      <c r="L9" s="3">
        <v>0</v>
      </c>
      <c r="M9" s="3">
        <v>0</v>
      </c>
      <c r="N9" s="3">
        <v>0</v>
      </c>
      <c r="O9" s="3">
        <v>1</v>
      </c>
      <c r="P9" s="3">
        <v>0</v>
      </c>
      <c r="Q9" s="3">
        <v>0</v>
      </c>
      <c r="R9" s="3">
        <v>0</v>
      </c>
      <c r="S9" s="3">
        <v>1</v>
      </c>
      <c r="T9" s="3">
        <v>0</v>
      </c>
      <c r="U9" s="3">
        <v>0</v>
      </c>
      <c r="V9" s="3">
        <v>0</v>
      </c>
      <c r="W9" s="3">
        <v>0</v>
      </c>
      <c r="X9" s="3">
        <v>1</v>
      </c>
      <c r="Y9" s="3">
        <v>1</v>
      </c>
      <c r="Z9" s="3">
        <v>0</v>
      </c>
      <c r="AA9" s="3">
        <v>1</v>
      </c>
      <c r="AB9" s="3">
        <v>1</v>
      </c>
      <c r="AC9" s="3">
        <v>0</v>
      </c>
      <c r="AD9" s="3">
        <v>1</v>
      </c>
      <c r="AE9" s="3">
        <v>1</v>
      </c>
      <c r="AF9" s="3">
        <v>0</v>
      </c>
    </row>
    <row r="10" spans="1:32" x14ac:dyDescent="0.25">
      <c r="A10" s="8">
        <v>4</v>
      </c>
      <c r="B10" s="3">
        <v>0</v>
      </c>
      <c r="C10" s="3">
        <v>1</v>
      </c>
      <c r="D10" s="3">
        <v>1</v>
      </c>
      <c r="E10" s="3">
        <v>0</v>
      </c>
      <c r="F10" s="3">
        <v>2</v>
      </c>
      <c r="G10" s="3">
        <v>0</v>
      </c>
      <c r="H10" s="3">
        <v>4</v>
      </c>
      <c r="I10" s="3">
        <v>4</v>
      </c>
      <c r="J10" s="3">
        <v>1</v>
      </c>
      <c r="K10" s="3">
        <v>2</v>
      </c>
      <c r="L10" s="3">
        <v>0</v>
      </c>
      <c r="M10" s="3">
        <v>1</v>
      </c>
      <c r="N10" s="3">
        <v>1</v>
      </c>
      <c r="O10" s="3">
        <v>1</v>
      </c>
      <c r="P10" s="3">
        <v>3</v>
      </c>
      <c r="Q10" s="3">
        <v>2</v>
      </c>
      <c r="R10" s="3">
        <v>3</v>
      </c>
      <c r="S10" s="3">
        <v>1</v>
      </c>
      <c r="T10" s="3">
        <v>1</v>
      </c>
      <c r="U10" s="3">
        <v>2</v>
      </c>
      <c r="V10" s="3">
        <v>2</v>
      </c>
      <c r="W10" s="3">
        <v>1</v>
      </c>
      <c r="X10" s="3">
        <v>0</v>
      </c>
      <c r="Y10" s="3">
        <v>0</v>
      </c>
      <c r="Z10" s="3">
        <v>0</v>
      </c>
      <c r="AA10" s="3">
        <v>2</v>
      </c>
      <c r="AB10" s="3">
        <v>1</v>
      </c>
      <c r="AC10" s="3">
        <v>1</v>
      </c>
      <c r="AD10" s="3">
        <v>0</v>
      </c>
      <c r="AE10" s="3">
        <v>0</v>
      </c>
      <c r="AF10" s="3">
        <v>3</v>
      </c>
    </row>
    <row r="11" spans="1:32" x14ac:dyDescent="0.25">
      <c r="A11" s="8">
        <v>5</v>
      </c>
      <c r="B11" s="3">
        <v>3</v>
      </c>
      <c r="C11" s="3">
        <v>1</v>
      </c>
      <c r="D11" s="3">
        <v>1</v>
      </c>
      <c r="E11" s="3">
        <v>1</v>
      </c>
      <c r="F11" s="3">
        <v>2</v>
      </c>
      <c r="G11" s="3">
        <v>3</v>
      </c>
      <c r="H11" s="3">
        <v>0</v>
      </c>
      <c r="I11" s="3">
        <v>0</v>
      </c>
      <c r="J11" s="3">
        <v>2</v>
      </c>
      <c r="K11" s="3">
        <v>1</v>
      </c>
      <c r="L11" s="3">
        <v>4</v>
      </c>
      <c r="M11" s="3">
        <v>2</v>
      </c>
      <c r="N11" s="3">
        <v>0</v>
      </c>
      <c r="O11" s="3">
        <v>2</v>
      </c>
      <c r="P11" s="3">
        <v>1</v>
      </c>
      <c r="Q11" s="3">
        <v>2</v>
      </c>
      <c r="R11" s="3">
        <v>1</v>
      </c>
      <c r="S11" s="3">
        <v>1</v>
      </c>
      <c r="T11" s="3">
        <v>3</v>
      </c>
      <c r="U11" s="3">
        <v>2</v>
      </c>
      <c r="V11" s="3">
        <v>2</v>
      </c>
      <c r="W11" s="3">
        <v>3</v>
      </c>
      <c r="X11" s="3">
        <v>1</v>
      </c>
      <c r="Y11" s="3">
        <v>1</v>
      </c>
      <c r="Z11" s="3">
        <v>1</v>
      </c>
      <c r="AA11" s="3">
        <v>1</v>
      </c>
      <c r="AB11" s="3">
        <v>2</v>
      </c>
      <c r="AC11" s="3">
        <v>2</v>
      </c>
      <c r="AD11" s="3">
        <v>0</v>
      </c>
      <c r="AE11" s="3">
        <v>0</v>
      </c>
      <c r="AF11" s="3">
        <v>1</v>
      </c>
    </row>
    <row r="12" spans="1:32" x14ac:dyDescent="0.25">
      <c r="A12" s="8" t="s">
        <v>120</v>
      </c>
      <c r="B12" s="3">
        <v>0</v>
      </c>
      <c r="C12" s="3">
        <v>0</v>
      </c>
      <c r="D12" s="3">
        <v>0</v>
      </c>
      <c r="E12" s="3">
        <v>0</v>
      </c>
      <c r="F12" s="3">
        <v>0</v>
      </c>
      <c r="G12" s="3">
        <v>0</v>
      </c>
      <c r="H12" s="3">
        <v>0</v>
      </c>
      <c r="I12" s="3">
        <v>0</v>
      </c>
      <c r="J12" s="3">
        <v>0</v>
      </c>
      <c r="K12" s="3">
        <v>1</v>
      </c>
      <c r="L12" s="3">
        <v>0</v>
      </c>
      <c r="M12" s="3">
        <v>1</v>
      </c>
      <c r="N12" s="3">
        <v>2</v>
      </c>
      <c r="O12" s="3">
        <v>0</v>
      </c>
      <c r="P12" s="3">
        <v>0</v>
      </c>
      <c r="Q12" s="3">
        <v>0</v>
      </c>
      <c r="R12" s="3">
        <v>0</v>
      </c>
      <c r="S12" s="3">
        <v>1</v>
      </c>
      <c r="T12" s="3">
        <v>0</v>
      </c>
      <c r="U12" s="3">
        <v>0</v>
      </c>
      <c r="V12" s="3">
        <v>0</v>
      </c>
      <c r="W12" s="3">
        <v>0</v>
      </c>
      <c r="X12" s="3">
        <v>2</v>
      </c>
      <c r="Y12" s="3">
        <v>2</v>
      </c>
      <c r="Z12" s="3">
        <v>2</v>
      </c>
      <c r="AA12" s="3">
        <v>0</v>
      </c>
      <c r="AB12" s="3">
        <v>0</v>
      </c>
      <c r="AC12" s="3">
        <v>1</v>
      </c>
      <c r="AD12" s="3">
        <v>2</v>
      </c>
      <c r="AE12" s="3">
        <v>2</v>
      </c>
      <c r="AF12" s="3">
        <v>0</v>
      </c>
    </row>
    <row r="13" spans="1:32" x14ac:dyDescent="0.25">
      <c r="A13" s="8" t="s">
        <v>35</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row>
    <row r="14" spans="1:32" x14ac:dyDescent="0.25">
      <c r="A14" s="5" t="s">
        <v>36</v>
      </c>
      <c r="B14" s="18">
        <v>4.5</v>
      </c>
      <c r="C14" s="18">
        <v>3.75</v>
      </c>
      <c r="D14" s="18">
        <v>3.5</v>
      </c>
      <c r="E14" s="18">
        <v>2.5</v>
      </c>
      <c r="F14" s="18">
        <v>4.5</v>
      </c>
      <c r="G14" s="18">
        <v>4.5</v>
      </c>
      <c r="H14" s="18">
        <v>4</v>
      </c>
      <c r="I14" s="18">
        <v>4</v>
      </c>
      <c r="J14" s="18">
        <v>4.25</v>
      </c>
      <c r="K14" s="18">
        <v>4.333333333333333</v>
      </c>
      <c r="L14" s="18">
        <v>5</v>
      </c>
      <c r="M14" s="18">
        <v>4.666666666666667</v>
      </c>
      <c r="N14" s="18">
        <v>3</v>
      </c>
      <c r="O14" s="18">
        <v>4.25</v>
      </c>
      <c r="P14" s="18">
        <v>4.25</v>
      </c>
      <c r="Q14" s="18">
        <v>4.5</v>
      </c>
      <c r="R14" s="18">
        <v>4.25</v>
      </c>
      <c r="S14" s="18">
        <v>4</v>
      </c>
      <c r="T14" s="18">
        <v>4.75</v>
      </c>
      <c r="U14" s="18">
        <v>4.5</v>
      </c>
      <c r="V14" s="18">
        <v>4.5</v>
      </c>
      <c r="W14" s="18">
        <v>4.75</v>
      </c>
      <c r="X14" s="18">
        <v>4</v>
      </c>
      <c r="Y14" s="18">
        <v>4</v>
      </c>
      <c r="Z14" s="18">
        <v>3.5</v>
      </c>
      <c r="AA14" s="18">
        <v>4</v>
      </c>
      <c r="AB14" s="18">
        <v>4.25</v>
      </c>
      <c r="AC14" s="18">
        <v>4.666666666666667</v>
      </c>
      <c r="AD14" s="18">
        <v>2.5</v>
      </c>
      <c r="AE14" s="18">
        <v>2.5</v>
      </c>
      <c r="AF14" s="18">
        <v>4.25</v>
      </c>
    </row>
    <row r="15" spans="1:32" x14ac:dyDescent="0.25">
      <c r="A15" s="5" t="s">
        <v>37</v>
      </c>
      <c r="B15" s="18">
        <v>1</v>
      </c>
      <c r="C15" s="18">
        <v>0.9574271077563381</v>
      </c>
      <c r="D15" s="18">
        <v>1.2909944487358056</v>
      </c>
      <c r="E15" s="18">
        <v>1.7320508075688772</v>
      </c>
      <c r="F15" s="18">
        <v>0.57735026918962573</v>
      </c>
      <c r="G15" s="18">
        <v>1</v>
      </c>
      <c r="H15" s="18">
        <v>0</v>
      </c>
      <c r="I15" s="18">
        <v>0</v>
      </c>
      <c r="J15" s="18">
        <v>0.9574271077563381</v>
      </c>
      <c r="K15" s="18">
        <v>0.57735026918962473</v>
      </c>
      <c r="L15" s="18">
        <v>0</v>
      </c>
      <c r="M15" s="18">
        <v>0.57735026918962784</v>
      </c>
      <c r="N15" s="18">
        <v>1.4142135623730951</v>
      </c>
      <c r="O15" s="18">
        <v>0.9574271077563381</v>
      </c>
      <c r="P15" s="18">
        <v>0.5</v>
      </c>
      <c r="Q15" s="18">
        <v>0.57735026918962573</v>
      </c>
      <c r="R15" s="18">
        <v>0.5</v>
      </c>
      <c r="S15" s="18">
        <v>1</v>
      </c>
      <c r="T15" s="18">
        <v>0.5</v>
      </c>
      <c r="U15" s="18">
        <v>0.57735026918962573</v>
      </c>
      <c r="V15" s="18">
        <v>0.57735026918962573</v>
      </c>
      <c r="W15" s="18">
        <v>0.5</v>
      </c>
      <c r="X15" s="18">
        <v>1.4142135623730951</v>
      </c>
      <c r="Y15" s="18">
        <v>1.4142135623730951</v>
      </c>
      <c r="Z15" s="18">
        <v>2.1213203435596424</v>
      </c>
      <c r="AA15" s="18">
        <v>0.81649658092772603</v>
      </c>
      <c r="AB15" s="18">
        <v>0.9574271077563381</v>
      </c>
      <c r="AC15" s="18">
        <v>0.57735026918962784</v>
      </c>
      <c r="AD15" s="18">
        <v>0.70710678118654757</v>
      </c>
      <c r="AE15" s="18">
        <v>0.70710678118654757</v>
      </c>
      <c r="AF15" s="18">
        <v>0.5</v>
      </c>
    </row>
    <row r="16" spans="1:32" x14ac:dyDescent="0.25">
      <c r="A16" s="5" t="s">
        <v>38</v>
      </c>
      <c r="B16" s="19">
        <v>4</v>
      </c>
      <c r="C16" s="19">
        <v>4</v>
      </c>
      <c r="D16" s="19">
        <v>4</v>
      </c>
      <c r="E16" s="19">
        <v>4</v>
      </c>
      <c r="F16" s="19">
        <v>4</v>
      </c>
      <c r="G16" s="19">
        <v>4</v>
      </c>
      <c r="H16" s="19">
        <v>4</v>
      </c>
      <c r="I16" s="19">
        <v>4</v>
      </c>
      <c r="J16" s="19">
        <v>4</v>
      </c>
      <c r="K16" s="19">
        <v>3</v>
      </c>
      <c r="L16" s="19">
        <v>4</v>
      </c>
      <c r="M16" s="19">
        <v>3</v>
      </c>
      <c r="N16" s="19">
        <v>2</v>
      </c>
      <c r="O16" s="19">
        <v>4</v>
      </c>
      <c r="P16" s="19">
        <v>4</v>
      </c>
      <c r="Q16" s="19">
        <v>4</v>
      </c>
      <c r="R16" s="19">
        <v>4</v>
      </c>
      <c r="S16" s="19">
        <v>3</v>
      </c>
      <c r="T16" s="19">
        <v>4</v>
      </c>
      <c r="U16" s="19">
        <v>4</v>
      </c>
      <c r="V16" s="19">
        <v>4</v>
      </c>
      <c r="W16" s="19">
        <v>4</v>
      </c>
      <c r="X16" s="19">
        <v>2</v>
      </c>
      <c r="Y16" s="19">
        <v>2</v>
      </c>
      <c r="Z16" s="19">
        <v>2</v>
      </c>
      <c r="AA16" s="19">
        <v>4</v>
      </c>
      <c r="AB16" s="19">
        <v>4</v>
      </c>
      <c r="AC16" s="19">
        <v>3</v>
      </c>
      <c r="AD16" s="19">
        <v>2</v>
      </c>
      <c r="AE16" s="19">
        <v>2</v>
      </c>
      <c r="AF16" s="19">
        <v>4</v>
      </c>
    </row>
    <row r="18" spans="1:2" x14ac:dyDescent="0.25">
      <c r="A18" s="5" t="s">
        <v>125</v>
      </c>
      <c r="B18" s="5">
        <f>SUM(B7:B12)</f>
        <v>4</v>
      </c>
    </row>
    <row r="19" spans="1:2" x14ac:dyDescent="0.25">
      <c r="A19" s="31" t="s">
        <v>139</v>
      </c>
      <c r="B19" s="5">
        <v>4</v>
      </c>
    </row>
    <row r="20" spans="1:2" x14ac:dyDescent="0.25">
      <c r="A20" s="5" t="s">
        <v>127</v>
      </c>
      <c r="B20" s="22">
        <f>B18/B19</f>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6"/>
  <sheetViews>
    <sheetView workbookViewId="0"/>
  </sheetViews>
  <sheetFormatPr baseColWidth="10" defaultRowHeight="15" x14ac:dyDescent="0.25"/>
  <sheetData>
    <row r="1" spans="1:25" x14ac:dyDescent="0.25">
      <c r="A1" s="2" t="s">
        <v>41</v>
      </c>
    </row>
    <row r="2" spans="1:25" x14ac:dyDescent="0.25">
      <c r="A2" s="1" t="s">
        <v>0</v>
      </c>
      <c r="B2" s="20" t="s">
        <v>130</v>
      </c>
    </row>
    <row r="3" spans="1:25" x14ac:dyDescent="0.25">
      <c r="A3" s="1" t="s">
        <v>1</v>
      </c>
      <c r="B3" t="s">
        <v>119</v>
      </c>
    </row>
    <row r="4" spans="1:25" x14ac:dyDescent="0.25">
      <c r="A4" s="1" t="s">
        <v>2</v>
      </c>
      <c r="B4" t="str">
        <f>'Grado E. Inf._PDI'!$B$4</f>
        <v>2016/2017</v>
      </c>
    </row>
    <row r="6" spans="1:25"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row>
    <row r="7" spans="1:25" x14ac:dyDescent="0.25">
      <c r="A7" s="8">
        <v>1</v>
      </c>
      <c r="B7" s="3">
        <v>0</v>
      </c>
      <c r="C7" s="3">
        <v>0</v>
      </c>
      <c r="D7" s="3">
        <v>0</v>
      </c>
      <c r="E7" s="3">
        <v>1</v>
      </c>
      <c r="F7" s="3">
        <v>0</v>
      </c>
      <c r="G7" s="3">
        <v>0</v>
      </c>
      <c r="H7" s="3">
        <v>0</v>
      </c>
      <c r="I7" s="3">
        <v>0</v>
      </c>
      <c r="J7" s="3">
        <v>0</v>
      </c>
      <c r="K7" s="3">
        <v>0</v>
      </c>
      <c r="L7" s="3">
        <v>0</v>
      </c>
      <c r="M7" s="3">
        <v>0</v>
      </c>
      <c r="N7" s="3">
        <v>0</v>
      </c>
      <c r="O7" s="3">
        <v>0</v>
      </c>
      <c r="P7" s="3">
        <v>0</v>
      </c>
      <c r="Q7" s="3">
        <v>1</v>
      </c>
      <c r="R7" s="3">
        <v>0</v>
      </c>
      <c r="S7" s="3">
        <v>1</v>
      </c>
      <c r="T7" s="3">
        <v>1</v>
      </c>
      <c r="U7" s="3">
        <v>0</v>
      </c>
      <c r="V7" s="3">
        <v>1</v>
      </c>
      <c r="W7" s="3">
        <v>0</v>
      </c>
      <c r="X7" s="3">
        <v>0</v>
      </c>
      <c r="Y7" s="3">
        <v>0</v>
      </c>
    </row>
    <row r="8" spans="1:25" x14ac:dyDescent="0.25">
      <c r="A8" s="8">
        <v>2</v>
      </c>
      <c r="B8" s="3">
        <v>0</v>
      </c>
      <c r="C8" s="3">
        <v>0</v>
      </c>
      <c r="D8" s="3">
        <v>0</v>
      </c>
      <c r="E8" s="3">
        <v>0</v>
      </c>
      <c r="F8" s="3">
        <v>1</v>
      </c>
      <c r="G8" s="3">
        <v>0</v>
      </c>
      <c r="H8" s="3">
        <v>0</v>
      </c>
      <c r="I8" s="3">
        <v>0</v>
      </c>
      <c r="J8" s="3">
        <v>0</v>
      </c>
      <c r="K8" s="3">
        <v>0</v>
      </c>
      <c r="L8" s="3">
        <v>0</v>
      </c>
      <c r="M8" s="3">
        <v>1</v>
      </c>
      <c r="N8" s="3">
        <v>0</v>
      </c>
      <c r="O8" s="3">
        <v>2</v>
      </c>
      <c r="P8" s="3">
        <v>0</v>
      </c>
      <c r="Q8" s="3">
        <v>0</v>
      </c>
      <c r="R8" s="3">
        <v>1</v>
      </c>
      <c r="S8" s="3">
        <v>0</v>
      </c>
      <c r="T8" s="3">
        <v>0</v>
      </c>
      <c r="U8" s="3">
        <v>1</v>
      </c>
      <c r="V8" s="3">
        <v>0</v>
      </c>
      <c r="W8" s="3">
        <v>0</v>
      </c>
      <c r="X8" s="3">
        <v>0</v>
      </c>
      <c r="Y8" s="3">
        <v>1</v>
      </c>
    </row>
    <row r="9" spans="1:25" x14ac:dyDescent="0.25">
      <c r="A9" s="8">
        <v>3</v>
      </c>
      <c r="B9" s="3">
        <v>2</v>
      </c>
      <c r="C9" s="3">
        <v>1</v>
      </c>
      <c r="D9" s="3">
        <v>2</v>
      </c>
      <c r="E9" s="3">
        <v>0</v>
      </c>
      <c r="F9" s="3">
        <v>0</v>
      </c>
      <c r="G9" s="3">
        <v>2</v>
      </c>
      <c r="H9" s="3">
        <v>0</v>
      </c>
      <c r="I9" s="3">
        <v>0</v>
      </c>
      <c r="J9" s="3">
        <v>1</v>
      </c>
      <c r="K9" s="3">
        <v>1</v>
      </c>
      <c r="L9" s="3">
        <v>0</v>
      </c>
      <c r="M9" s="3">
        <v>0</v>
      </c>
      <c r="N9" s="3">
        <v>1</v>
      </c>
      <c r="O9" s="3">
        <v>0</v>
      </c>
      <c r="P9" s="3">
        <v>1</v>
      </c>
      <c r="Q9" s="3">
        <v>1</v>
      </c>
      <c r="R9" s="3">
        <v>0</v>
      </c>
      <c r="S9" s="3">
        <v>1</v>
      </c>
      <c r="T9" s="3">
        <v>0</v>
      </c>
      <c r="U9" s="3">
        <v>0</v>
      </c>
      <c r="V9" s="3">
        <v>0</v>
      </c>
      <c r="W9" s="3">
        <v>0</v>
      </c>
      <c r="X9" s="3">
        <v>1</v>
      </c>
      <c r="Y9" s="3">
        <v>0</v>
      </c>
    </row>
    <row r="10" spans="1:25" x14ac:dyDescent="0.25">
      <c r="A10" s="8">
        <v>4</v>
      </c>
      <c r="B10" s="3">
        <v>0</v>
      </c>
      <c r="C10" s="3">
        <v>0</v>
      </c>
      <c r="D10" s="3">
        <v>0</v>
      </c>
      <c r="E10" s="3">
        <v>0</v>
      </c>
      <c r="F10" s="3">
        <v>0</v>
      </c>
      <c r="G10" s="3">
        <v>0</v>
      </c>
      <c r="H10" s="3">
        <v>0</v>
      </c>
      <c r="I10" s="3">
        <v>0</v>
      </c>
      <c r="J10" s="3">
        <v>0</v>
      </c>
      <c r="K10" s="3">
        <v>0</v>
      </c>
      <c r="L10" s="3">
        <v>0</v>
      </c>
      <c r="M10" s="3">
        <v>0</v>
      </c>
      <c r="N10" s="3">
        <v>0</v>
      </c>
      <c r="O10" s="3">
        <v>0</v>
      </c>
      <c r="P10" s="3">
        <v>1</v>
      </c>
      <c r="Q10" s="3">
        <v>0</v>
      </c>
      <c r="R10" s="3">
        <v>1</v>
      </c>
      <c r="S10" s="3">
        <v>0</v>
      </c>
      <c r="T10" s="3">
        <v>1</v>
      </c>
      <c r="U10" s="3">
        <v>0</v>
      </c>
      <c r="V10" s="3">
        <v>0</v>
      </c>
      <c r="W10" s="3">
        <v>1</v>
      </c>
      <c r="X10" s="3">
        <v>0</v>
      </c>
      <c r="Y10" s="3">
        <v>0</v>
      </c>
    </row>
    <row r="11" spans="1:25" x14ac:dyDescent="0.25">
      <c r="A11" s="8">
        <v>5</v>
      </c>
      <c r="B11" s="3">
        <v>0</v>
      </c>
      <c r="C11" s="3">
        <v>1</v>
      </c>
      <c r="D11" s="3">
        <v>0</v>
      </c>
      <c r="E11" s="3">
        <v>1</v>
      </c>
      <c r="F11" s="3">
        <v>1</v>
      </c>
      <c r="G11" s="3">
        <v>0</v>
      </c>
      <c r="H11" s="3">
        <v>2</v>
      </c>
      <c r="I11" s="3">
        <v>2</v>
      </c>
      <c r="J11" s="3">
        <v>1</v>
      </c>
      <c r="K11" s="3">
        <v>1</v>
      </c>
      <c r="L11" s="3">
        <v>1</v>
      </c>
      <c r="M11" s="3">
        <v>1</v>
      </c>
      <c r="N11" s="3">
        <v>1</v>
      </c>
      <c r="O11" s="3">
        <v>0</v>
      </c>
      <c r="P11" s="3">
        <v>0</v>
      </c>
      <c r="Q11" s="3">
        <v>0</v>
      </c>
      <c r="R11" s="3">
        <v>0</v>
      </c>
      <c r="S11" s="3">
        <v>0</v>
      </c>
      <c r="T11" s="3">
        <v>0</v>
      </c>
      <c r="U11" s="3">
        <v>1</v>
      </c>
      <c r="V11" s="3">
        <v>1</v>
      </c>
      <c r="W11" s="3">
        <v>1</v>
      </c>
      <c r="X11" s="3">
        <v>1</v>
      </c>
      <c r="Y11" s="3">
        <v>1</v>
      </c>
    </row>
    <row r="12" spans="1:25" x14ac:dyDescent="0.25">
      <c r="A12" s="8" t="s">
        <v>120</v>
      </c>
      <c r="B12" s="3">
        <v>0</v>
      </c>
      <c r="C12" s="3">
        <v>0</v>
      </c>
      <c r="D12" s="3">
        <v>0</v>
      </c>
      <c r="E12" s="3">
        <v>0</v>
      </c>
      <c r="F12" s="3">
        <v>0</v>
      </c>
      <c r="G12" s="3">
        <v>0</v>
      </c>
      <c r="H12" s="3">
        <v>0</v>
      </c>
      <c r="I12" s="3">
        <v>0</v>
      </c>
      <c r="J12" s="3">
        <v>0</v>
      </c>
      <c r="K12" s="3">
        <v>0</v>
      </c>
      <c r="L12" s="3">
        <v>1</v>
      </c>
      <c r="M12" s="3">
        <v>0</v>
      </c>
      <c r="N12" s="3">
        <v>0</v>
      </c>
      <c r="O12" s="3">
        <v>0</v>
      </c>
      <c r="P12" s="3">
        <v>0</v>
      </c>
      <c r="Q12" s="3">
        <v>0</v>
      </c>
      <c r="R12" s="3">
        <v>0</v>
      </c>
      <c r="S12" s="3">
        <v>0</v>
      </c>
      <c r="T12" s="3">
        <v>0</v>
      </c>
      <c r="U12" s="3">
        <v>0</v>
      </c>
      <c r="V12" s="3">
        <v>0</v>
      </c>
      <c r="W12" s="3">
        <v>0</v>
      </c>
      <c r="X12" s="3">
        <v>0</v>
      </c>
      <c r="Y12" s="3">
        <v>0</v>
      </c>
    </row>
    <row r="13" spans="1:25" x14ac:dyDescent="0.25">
      <c r="A13" s="8" t="s">
        <v>35</v>
      </c>
      <c r="B13" s="3"/>
      <c r="C13" s="3"/>
      <c r="D13" s="3"/>
      <c r="E13" s="3"/>
      <c r="F13" s="3"/>
      <c r="G13" s="3"/>
      <c r="H13" s="3"/>
      <c r="I13" s="3"/>
      <c r="J13" s="3"/>
      <c r="K13" s="3"/>
      <c r="L13" s="3"/>
      <c r="M13" s="3"/>
      <c r="N13" s="3"/>
      <c r="O13" s="3"/>
      <c r="P13" s="3"/>
      <c r="Q13" s="3"/>
      <c r="R13" s="3"/>
      <c r="S13" s="3"/>
      <c r="T13" s="3"/>
      <c r="U13" s="3"/>
      <c r="V13" s="3"/>
      <c r="W13" s="3"/>
      <c r="X13" s="3"/>
      <c r="Y13" s="3"/>
    </row>
    <row r="14" spans="1:25" x14ac:dyDescent="0.25">
      <c r="A14" s="5" t="s">
        <v>36</v>
      </c>
      <c r="B14" s="18">
        <v>3</v>
      </c>
      <c r="C14" s="18">
        <v>4</v>
      </c>
      <c r="D14" s="18">
        <v>3</v>
      </c>
      <c r="E14" s="18">
        <v>3</v>
      </c>
      <c r="F14" s="18">
        <v>3.5</v>
      </c>
      <c r="G14" s="18">
        <v>3</v>
      </c>
      <c r="H14" s="18">
        <v>5</v>
      </c>
      <c r="I14" s="18">
        <v>5</v>
      </c>
      <c r="J14" s="18">
        <v>4</v>
      </c>
      <c r="K14" s="18">
        <v>4</v>
      </c>
      <c r="L14" s="18">
        <v>5</v>
      </c>
      <c r="M14" s="18">
        <v>3.5</v>
      </c>
      <c r="N14" s="18">
        <v>4</v>
      </c>
      <c r="O14" s="18">
        <v>2</v>
      </c>
      <c r="P14" s="18">
        <v>3.5</v>
      </c>
      <c r="Q14" s="18">
        <v>2</v>
      </c>
      <c r="R14" s="18">
        <v>3</v>
      </c>
      <c r="S14" s="18">
        <v>2</v>
      </c>
      <c r="T14" s="18">
        <v>2.5</v>
      </c>
      <c r="U14" s="18">
        <v>3.5</v>
      </c>
      <c r="V14" s="18">
        <v>3</v>
      </c>
      <c r="W14" s="18">
        <v>4.5</v>
      </c>
      <c r="X14" s="18">
        <v>4</v>
      </c>
      <c r="Y14" s="18">
        <v>3.5</v>
      </c>
    </row>
    <row r="15" spans="1:25" x14ac:dyDescent="0.25">
      <c r="A15" s="5" t="s">
        <v>37</v>
      </c>
      <c r="B15" s="18">
        <v>0</v>
      </c>
      <c r="C15" s="18">
        <v>1.4142135623730951</v>
      </c>
      <c r="D15" s="18">
        <v>0</v>
      </c>
      <c r="E15" s="18">
        <v>2.8284271247461903</v>
      </c>
      <c r="F15" s="18">
        <v>2.1213203435596424</v>
      </c>
      <c r="G15" s="18">
        <v>0</v>
      </c>
      <c r="H15" s="18">
        <v>0</v>
      </c>
      <c r="I15" s="18">
        <v>0</v>
      </c>
      <c r="J15" s="18">
        <v>1.4142135623730951</v>
      </c>
      <c r="K15" s="18">
        <v>1.4142135623730951</v>
      </c>
      <c r="L15" s="18"/>
      <c r="M15" s="18">
        <v>2.1213203435596424</v>
      </c>
      <c r="N15" s="18">
        <v>1.4142135623730951</v>
      </c>
      <c r="O15" s="18">
        <v>0</v>
      </c>
      <c r="P15" s="18">
        <v>0.70710678118654757</v>
      </c>
      <c r="Q15" s="18">
        <v>1.4142135623730951</v>
      </c>
      <c r="R15" s="18">
        <v>1.4142135623730951</v>
      </c>
      <c r="S15" s="18">
        <v>1.4142135623730951</v>
      </c>
      <c r="T15" s="18">
        <v>2.1213203435596424</v>
      </c>
      <c r="U15" s="18">
        <v>2.1213203435596424</v>
      </c>
      <c r="V15" s="18">
        <v>2.8284271247461903</v>
      </c>
      <c r="W15" s="18">
        <v>0.70710678118654757</v>
      </c>
      <c r="X15" s="18">
        <v>1.4142135623730951</v>
      </c>
      <c r="Y15" s="18">
        <v>2.1213203435596424</v>
      </c>
    </row>
    <row r="16" spans="1:25" x14ac:dyDescent="0.25">
      <c r="A16" s="5" t="s">
        <v>38</v>
      </c>
      <c r="B16" s="19">
        <v>2</v>
      </c>
      <c r="C16" s="19">
        <v>2</v>
      </c>
      <c r="D16" s="19">
        <v>2</v>
      </c>
      <c r="E16" s="19">
        <v>2</v>
      </c>
      <c r="F16" s="19">
        <v>2</v>
      </c>
      <c r="G16" s="19">
        <v>2</v>
      </c>
      <c r="H16" s="19">
        <v>2</v>
      </c>
      <c r="I16" s="19">
        <v>2</v>
      </c>
      <c r="J16" s="19">
        <v>2</v>
      </c>
      <c r="K16" s="19">
        <v>2</v>
      </c>
      <c r="L16" s="19">
        <v>1</v>
      </c>
      <c r="M16" s="19">
        <v>2</v>
      </c>
      <c r="N16" s="19">
        <v>2</v>
      </c>
      <c r="O16" s="19">
        <v>2</v>
      </c>
      <c r="P16" s="19">
        <v>2</v>
      </c>
      <c r="Q16" s="19">
        <v>2</v>
      </c>
      <c r="R16" s="19">
        <v>2</v>
      </c>
      <c r="S16" s="19">
        <v>2</v>
      </c>
      <c r="T16" s="19">
        <v>2</v>
      </c>
      <c r="U16" s="19">
        <v>2</v>
      </c>
      <c r="V16" s="19">
        <v>2</v>
      </c>
      <c r="W16" s="19">
        <v>2</v>
      </c>
      <c r="X16" s="19">
        <v>2</v>
      </c>
      <c r="Y16" s="19">
        <v>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F20"/>
  <sheetViews>
    <sheetView workbookViewId="0"/>
  </sheetViews>
  <sheetFormatPr baseColWidth="10" defaultRowHeight="15" x14ac:dyDescent="0.25"/>
  <cols>
    <col min="1" max="1" width="20.28515625" customWidth="1"/>
  </cols>
  <sheetData>
    <row r="1" spans="1:32" x14ac:dyDescent="0.25">
      <c r="A1" s="2" t="s">
        <v>83</v>
      </c>
    </row>
    <row r="2" spans="1:32" x14ac:dyDescent="0.25">
      <c r="A2" s="1" t="s">
        <v>0</v>
      </c>
      <c r="B2" s="20" t="s">
        <v>130</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8">
        <v>1</v>
      </c>
      <c r="B7" s="3">
        <v>0</v>
      </c>
      <c r="C7" s="3">
        <v>0</v>
      </c>
      <c r="D7" s="3">
        <v>0</v>
      </c>
      <c r="E7" s="3">
        <v>1</v>
      </c>
      <c r="F7" s="3">
        <v>0</v>
      </c>
      <c r="G7" s="3">
        <v>0</v>
      </c>
      <c r="H7" s="3">
        <v>0</v>
      </c>
      <c r="I7" s="3">
        <v>1</v>
      </c>
      <c r="J7" s="3">
        <v>0</v>
      </c>
      <c r="K7" s="3">
        <v>0</v>
      </c>
      <c r="L7" s="3">
        <v>0</v>
      </c>
      <c r="M7" s="3">
        <v>0</v>
      </c>
      <c r="N7" s="3">
        <v>1</v>
      </c>
      <c r="O7" s="3">
        <v>0</v>
      </c>
      <c r="P7" s="3">
        <v>0</v>
      </c>
      <c r="Q7" s="3">
        <v>0</v>
      </c>
      <c r="R7" s="3">
        <v>0</v>
      </c>
      <c r="S7" s="3">
        <v>0</v>
      </c>
      <c r="T7" s="3">
        <v>0</v>
      </c>
      <c r="U7" s="3">
        <v>0</v>
      </c>
      <c r="V7" s="3">
        <v>0</v>
      </c>
      <c r="W7" s="3">
        <v>0</v>
      </c>
      <c r="X7" s="3">
        <v>0</v>
      </c>
      <c r="Y7" s="3">
        <v>0</v>
      </c>
      <c r="Z7" s="3">
        <v>0</v>
      </c>
      <c r="AA7" s="3">
        <v>0</v>
      </c>
      <c r="AB7" s="3">
        <v>0</v>
      </c>
      <c r="AC7" s="3">
        <v>0</v>
      </c>
      <c r="AD7" s="3">
        <v>0</v>
      </c>
      <c r="AE7" s="3">
        <v>0</v>
      </c>
      <c r="AF7" s="3">
        <v>0</v>
      </c>
    </row>
    <row r="8" spans="1:32" x14ac:dyDescent="0.25">
      <c r="A8" s="8">
        <v>2</v>
      </c>
      <c r="B8" s="3">
        <v>0</v>
      </c>
      <c r="C8" s="3">
        <v>0</v>
      </c>
      <c r="D8" s="3">
        <v>0</v>
      </c>
      <c r="E8" s="3">
        <v>1</v>
      </c>
      <c r="F8" s="3">
        <v>0</v>
      </c>
      <c r="G8" s="3">
        <v>0</v>
      </c>
      <c r="H8" s="3">
        <v>0</v>
      </c>
      <c r="I8" s="3">
        <v>0</v>
      </c>
      <c r="J8" s="3">
        <v>0</v>
      </c>
      <c r="K8" s="3">
        <v>0</v>
      </c>
      <c r="L8" s="3">
        <v>0</v>
      </c>
      <c r="M8" s="3">
        <v>0</v>
      </c>
      <c r="N8" s="3">
        <v>0</v>
      </c>
      <c r="O8" s="3">
        <v>0</v>
      </c>
      <c r="P8" s="3">
        <v>0</v>
      </c>
      <c r="Q8" s="3">
        <v>0</v>
      </c>
      <c r="R8" s="3">
        <v>0</v>
      </c>
      <c r="S8" s="3">
        <v>1</v>
      </c>
      <c r="T8" s="3">
        <v>0</v>
      </c>
      <c r="U8" s="3">
        <v>0</v>
      </c>
      <c r="V8" s="3">
        <v>0</v>
      </c>
      <c r="W8" s="3">
        <v>0</v>
      </c>
      <c r="X8" s="3">
        <v>0</v>
      </c>
      <c r="Y8" s="3">
        <v>0</v>
      </c>
      <c r="Z8" s="3">
        <v>1</v>
      </c>
      <c r="AA8" s="3">
        <v>0</v>
      </c>
      <c r="AB8" s="3">
        <v>0</v>
      </c>
      <c r="AC8" s="3">
        <v>0</v>
      </c>
      <c r="AD8" s="3">
        <v>1</v>
      </c>
      <c r="AE8" s="3">
        <v>0</v>
      </c>
      <c r="AF8" s="3">
        <v>0</v>
      </c>
    </row>
    <row r="9" spans="1:32" x14ac:dyDescent="0.25">
      <c r="A9" s="8">
        <v>3</v>
      </c>
      <c r="B9" s="3">
        <v>0</v>
      </c>
      <c r="C9" s="3">
        <v>0</v>
      </c>
      <c r="D9" s="3">
        <v>0</v>
      </c>
      <c r="E9" s="3">
        <v>0</v>
      </c>
      <c r="F9" s="3">
        <v>0</v>
      </c>
      <c r="G9" s="3">
        <v>0</v>
      </c>
      <c r="H9" s="3">
        <v>0</v>
      </c>
      <c r="I9" s="3">
        <v>1</v>
      </c>
      <c r="J9" s="3">
        <v>0</v>
      </c>
      <c r="K9" s="3">
        <v>0</v>
      </c>
      <c r="L9" s="3">
        <v>1</v>
      </c>
      <c r="M9" s="3">
        <v>1</v>
      </c>
      <c r="N9" s="3">
        <v>1</v>
      </c>
      <c r="O9" s="3">
        <v>1</v>
      </c>
      <c r="P9" s="3">
        <v>1</v>
      </c>
      <c r="Q9" s="3">
        <v>0</v>
      </c>
      <c r="R9" s="3">
        <v>0</v>
      </c>
      <c r="S9" s="3">
        <v>2</v>
      </c>
      <c r="T9" s="3">
        <v>1</v>
      </c>
      <c r="U9" s="3">
        <v>0</v>
      </c>
      <c r="V9" s="3">
        <v>1</v>
      </c>
      <c r="W9" s="3">
        <v>1</v>
      </c>
      <c r="X9" s="3">
        <v>3</v>
      </c>
      <c r="Y9" s="3">
        <v>1</v>
      </c>
      <c r="Z9" s="3">
        <v>1</v>
      </c>
      <c r="AA9" s="3">
        <v>1</v>
      </c>
      <c r="AB9" s="3">
        <v>1</v>
      </c>
      <c r="AC9" s="3">
        <v>1</v>
      </c>
      <c r="AD9" s="3">
        <v>0</v>
      </c>
      <c r="AE9" s="3">
        <v>1</v>
      </c>
      <c r="AF9" s="3">
        <v>0</v>
      </c>
    </row>
    <row r="10" spans="1:32" x14ac:dyDescent="0.25">
      <c r="A10" s="8">
        <v>4</v>
      </c>
      <c r="B10" s="3">
        <v>2</v>
      </c>
      <c r="C10" s="3">
        <v>3</v>
      </c>
      <c r="D10" s="3">
        <v>2</v>
      </c>
      <c r="E10" s="3">
        <v>0</v>
      </c>
      <c r="F10" s="3">
        <v>0</v>
      </c>
      <c r="G10" s="3">
        <v>3</v>
      </c>
      <c r="H10" s="3">
        <v>3</v>
      </c>
      <c r="I10" s="3">
        <v>1</v>
      </c>
      <c r="J10" s="3">
        <v>2</v>
      </c>
      <c r="K10" s="3">
        <v>2</v>
      </c>
      <c r="L10" s="3">
        <v>1</v>
      </c>
      <c r="M10" s="3">
        <v>1</v>
      </c>
      <c r="N10" s="3">
        <v>0</v>
      </c>
      <c r="O10" s="3">
        <v>1</v>
      </c>
      <c r="P10" s="3">
        <v>1</v>
      </c>
      <c r="Q10" s="3">
        <v>3</v>
      </c>
      <c r="R10" s="3">
        <v>1</v>
      </c>
      <c r="S10" s="3">
        <v>0</v>
      </c>
      <c r="T10" s="3">
        <v>2</v>
      </c>
      <c r="U10" s="3">
        <v>3</v>
      </c>
      <c r="V10" s="3">
        <v>2</v>
      </c>
      <c r="W10" s="3">
        <v>0</v>
      </c>
      <c r="X10" s="3">
        <v>0</v>
      </c>
      <c r="Y10" s="3">
        <v>2</v>
      </c>
      <c r="Z10" s="3">
        <v>0</v>
      </c>
      <c r="AA10" s="3">
        <v>0</v>
      </c>
      <c r="AB10" s="3">
        <v>0</v>
      </c>
      <c r="AC10" s="3">
        <v>0</v>
      </c>
      <c r="AD10" s="3">
        <v>0</v>
      </c>
      <c r="AE10" s="3">
        <v>0</v>
      </c>
      <c r="AF10" s="3">
        <v>1</v>
      </c>
    </row>
    <row r="11" spans="1:32" x14ac:dyDescent="0.25">
      <c r="A11" s="8">
        <v>5</v>
      </c>
      <c r="B11" s="3">
        <v>1</v>
      </c>
      <c r="C11" s="3">
        <v>0</v>
      </c>
      <c r="D11" s="3">
        <v>1</v>
      </c>
      <c r="E11" s="3">
        <v>0</v>
      </c>
      <c r="F11" s="3">
        <v>3</v>
      </c>
      <c r="G11" s="3">
        <v>0</v>
      </c>
      <c r="H11" s="3">
        <v>0</v>
      </c>
      <c r="I11" s="3">
        <v>0</v>
      </c>
      <c r="J11" s="3">
        <v>1</v>
      </c>
      <c r="K11" s="3">
        <v>1</v>
      </c>
      <c r="L11" s="3">
        <v>1</v>
      </c>
      <c r="M11" s="3">
        <v>1</v>
      </c>
      <c r="N11" s="3">
        <v>0</v>
      </c>
      <c r="O11" s="3">
        <v>1</v>
      </c>
      <c r="P11" s="3">
        <v>1</v>
      </c>
      <c r="Q11" s="3">
        <v>0</v>
      </c>
      <c r="R11" s="3">
        <v>2</v>
      </c>
      <c r="S11" s="3">
        <v>0</v>
      </c>
      <c r="T11" s="3">
        <v>0</v>
      </c>
      <c r="U11" s="3">
        <v>0</v>
      </c>
      <c r="V11" s="3">
        <v>0</v>
      </c>
      <c r="W11" s="3">
        <v>2</v>
      </c>
      <c r="X11" s="3">
        <v>0</v>
      </c>
      <c r="Y11" s="3">
        <v>0</v>
      </c>
      <c r="Z11" s="3">
        <v>0</v>
      </c>
      <c r="AA11" s="3">
        <v>2</v>
      </c>
      <c r="AB11" s="3">
        <v>2</v>
      </c>
      <c r="AC11" s="3">
        <v>2</v>
      </c>
      <c r="AD11" s="3">
        <v>1</v>
      </c>
      <c r="AE11" s="3">
        <v>2</v>
      </c>
      <c r="AF11" s="3">
        <v>2</v>
      </c>
    </row>
    <row r="12" spans="1:32" x14ac:dyDescent="0.25">
      <c r="A12" s="8" t="s">
        <v>120</v>
      </c>
      <c r="B12" s="3">
        <v>0</v>
      </c>
      <c r="C12" s="3">
        <v>0</v>
      </c>
      <c r="D12" s="3">
        <v>0</v>
      </c>
      <c r="E12" s="3">
        <v>1</v>
      </c>
      <c r="F12" s="3">
        <v>0</v>
      </c>
      <c r="G12" s="3">
        <v>0</v>
      </c>
      <c r="H12" s="3">
        <v>0</v>
      </c>
      <c r="I12" s="3">
        <v>0</v>
      </c>
      <c r="J12" s="3">
        <v>0</v>
      </c>
      <c r="K12" s="3">
        <v>0</v>
      </c>
      <c r="L12" s="3">
        <v>0</v>
      </c>
      <c r="M12" s="3">
        <v>0</v>
      </c>
      <c r="N12" s="3">
        <v>1</v>
      </c>
      <c r="O12" s="3">
        <v>0</v>
      </c>
      <c r="P12" s="3">
        <v>0</v>
      </c>
      <c r="Q12" s="3">
        <v>0</v>
      </c>
      <c r="R12" s="3">
        <v>0</v>
      </c>
      <c r="S12" s="3">
        <v>0</v>
      </c>
      <c r="T12" s="3">
        <v>0</v>
      </c>
      <c r="U12" s="3">
        <v>0</v>
      </c>
      <c r="V12" s="3">
        <v>0</v>
      </c>
      <c r="W12" s="3">
        <v>0</v>
      </c>
      <c r="X12" s="3">
        <v>0</v>
      </c>
      <c r="Y12" s="3">
        <v>0</v>
      </c>
      <c r="Z12" s="3">
        <v>1</v>
      </c>
      <c r="AA12" s="3">
        <v>0</v>
      </c>
      <c r="AB12" s="3">
        <v>0</v>
      </c>
      <c r="AC12" s="3">
        <v>0</v>
      </c>
      <c r="AD12" s="3">
        <v>1</v>
      </c>
      <c r="AE12" s="3">
        <v>0</v>
      </c>
      <c r="AF12" s="3">
        <v>0</v>
      </c>
    </row>
    <row r="13" spans="1:32" x14ac:dyDescent="0.25">
      <c r="A13" s="8" t="s">
        <v>35</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row>
    <row r="14" spans="1:32" x14ac:dyDescent="0.25">
      <c r="A14" s="5" t="s">
        <v>36</v>
      </c>
      <c r="B14" s="18">
        <v>4.333333333333333</v>
      </c>
      <c r="C14" s="18">
        <v>4</v>
      </c>
      <c r="D14" s="18">
        <v>4.333333333333333</v>
      </c>
      <c r="E14" s="18">
        <v>1.5</v>
      </c>
      <c r="F14" s="18">
        <v>5</v>
      </c>
      <c r="G14" s="18">
        <v>4</v>
      </c>
      <c r="H14" s="18">
        <v>4</v>
      </c>
      <c r="I14" s="18">
        <v>2.6666666666666665</v>
      </c>
      <c r="J14" s="18">
        <v>4.333333333333333</v>
      </c>
      <c r="K14" s="18">
        <v>4.333333333333333</v>
      </c>
      <c r="L14" s="18">
        <v>4</v>
      </c>
      <c r="M14" s="18">
        <v>4</v>
      </c>
      <c r="N14" s="18">
        <v>2</v>
      </c>
      <c r="O14" s="18">
        <v>4</v>
      </c>
      <c r="P14" s="18">
        <v>4</v>
      </c>
      <c r="Q14" s="18">
        <v>4</v>
      </c>
      <c r="R14" s="18">
        <v>4.666666666666667</v>
      </c>
      <c r="S14" s="18">
        <v>2.6666666666666665</v>
      </c>
      <c r="T14" s="18">
        <v>3.6666666666666665</v>
      </c>
      <c r="U14" s="18">
        <v>4</v>
      </c>
      <c r="V14" s="18">
        <v>3.6666666666666665</v>
      </c>
      <c r="W14" s="18">
        <v>4.333333333333333</v>
      </c>
      <c r="X14" s="18">
        <v>3</v>
      </c>
      <c r="Y14" s="18">
        <v>3.6666666666666665</v>
      </c>
      <c r="Z14" s="18">
        <v>2.5</v>
      </c>
      <c r="AA14" s="18">
        <v>4.333333333333333</v>
      </c>
      <c r="AB14" s="18">
        <v>4.333333333333333</v>
      </c>
      <c r="AC14" s="18">
        <v>4.333333333333333</v>
      </c>
      <c r="AD14" s="18">
        <v>3.5</v>
      </c>
      <c r="AE14" s="18">
        <v>4.333333333333333</v>
      </c>
      <c r="AF14" s="18">
        <v>4.666666666666667</v>
      </c>
    </row>
    <row r="15" spans="1:32" x14ac:dyDescent="0.25">
      <c r="A15" s="5" t="s">
        <v>37</v>
      </c>
      <c r="B15" s="18">
        <v>0.57735026918962473</v>
      </c>
      <c r="C15" s="18">
        <v>0</v>
      </c>
      <c r="D15" s="18">
        <v>0.57735026918962473</v>
      </c>
      <c r="E15" s="18">
        <v>0.70710678118654757</v>
      </c>
      <c r="F15" s="18">
        <v>0</v>
      </c>
      <c r="G15" s="18">
        <v>0</v>
      </c>
      <c r="H15" s="18">
        <v>0</v>
      </c>
      <c r="I15" s="18">
        <v>1.5275252316519468</v>
      </c>
      <c r="J15" s="18">
        <v>0.57735026918962473</v>
      </c>
      <c r="K15" s="18">
        <v>0.57735026918962473</v>
      </c>
      <c r="L15" s="18">
        <v>1</v>
      </c>
      <c r="M15" s="18">
        <v>1</v>
      </c>
      <c r="N15" s="18">
        <v>1.4142135623730951</v>
      </c>
      <c r="O15" s="18">
        <v>1</v>
      </c>
      <c r="P15" s="18">
        <v>1</v>
      </c>
      <c r="Q15" s="18">
        <v>0</v>
      </c>
      <c r="R15" s="18">
        <v>0.57735026918962784</v>
      </c>
      <c r="S15" s="18">
        <v>0.57735026918962629</v>
      </c>
      <c r="T15" s="18">
        <v>0.57735026918962473</v>
      </c>
      <c r="U15" s="18">
        <v>0</v>
      </c>
      <c r="V15" s="18">
        <v>0.57735026918962473</v>
      </c>
      <c r="W15" s="18">
        <v>1.154700538379251</v>
      </c>
      <c r="X15" s="18">
        <v>0</v>
      </c>
      <c r="Y15" s="18">
        <v>0.57735026918962473</v>
      </c>
      <c r="Z15" s="18">
        <v>0.70710678118654757</v>
      </c>
      <c r="AA15" s="18">
        <v>1.154700538379251</v>
      </c>
      <c r="AB15" s="18">
        <v>1.154700538379251</v>
      </c>
      <c r="AC15" s="18">
        <v>1.154700538379251</v>
      </c>
      <c r="AD15" s="18">
        <v>2.1213203435596424</v>
      </c>
      <c r="AE15" s="18">
        <v>1.154700538379251</v>
      </c>
      <c r="AF15" s="18">
        <v>0.57735026918962784</v>
      </c>
    </row>
    <row r="16" spans="1:32" x14ac:dyDescent="0.25">
      <c r="A16" s="5" t="s">
        <v>38</v>
      </c>
      <c r="B16" s="19">
        <v>3</v>
      </c>
      <c r="C16" s="19">
        <v>3</v>
      </c>
      <c r="D16" s="19">
        <v>3</v>
      </c>
      <c r="E16" s="19">
        <v>2</v>
      </c>
      <c r="F16" s="19">
        <v>3</v>
      </c>
      <c r="G16" s="19">
        <v>3</v>
      </c>
      <c r="H16" s="19">
        <v>3</v>
      </c>
      <c r="I16" s="19">
        <v>3</v>
      </c>
      <c r="J16" s="19">
        <v>3</v>
      </c>
      <c r="K16" s="19">
        <v>3</v>
      </c>
      <c r="L16" s="19">
        <v>3</v>
      </c>
      <c r="M16" s="19">
        <v>3</v>
      </c>
      <c r="N16" s="19">
        <v>2</v>
      </c>
      <c r="O16" s="19">
        <v>3</v>
      </c>
      <c r="P16" s="19">
        <v>3</v>
      </c>
      <c r="Q16" s="19">
        <v>3</v>
      </c>
      <c r="R16" s="19">
        <v>3</v>
      </c>
      <c r="S16" s="19">
        <v>3</v>
      </c>
      <c r="T16" s="19">
        <v>3</v>
      </c>
      <c r="U16" s="19">
        <v>3</v>
      </c>
      <c r="V16" s="19">
        <v>3</v>
      </c>
      <c r="W16" s="19">
        <v>3</v>
      </c>
      <c r="X16" s="19">
        <v>3</v>
      </c>
      <c r="Y16" s="19">
        <v>3</v>
      </c>
      <c r="Z16" s="19">
        <v>2</v>
      </c>
      <c r="AA16" s="19">
        <v>3</v>
      </c>
      <c r="AB16" s="19">
        <v>3</v>
      </c>
      <c r="AC16" s="19">
        <v>3</v>
      </c>
      <c r="AD16" s="19">
        <v>2</v>
      </c>
      <c r="AE16" s="19">
        <v>3</v>
      </c>
      <c r="AF16" s="19">
        <v>3</v>
      </c>
    </row>
    <row r="18" spans="1:2" x14ac:dyDescent="0.25">
      <c r="A18" s="5" t="s">
        <v>125</v>
      </c>
      <c r="B18" s="5">
        <f>SUM(B7:B12)</f>
        <v>3</v>
      </c>
    </row>
    <row r="19" spans="1:2" x14ac:dyDescent="0.25">
      <c r="A19" s="31" t="s">
        <v>139</v>
      </c>
      <c r="B19" s="5">
        <v>5</v>
      </c>
    </row>
    <row r="20" spans="1:2" x14ac:dyDescent="0.25">
      <c r="A20" s="5" t="s">
        <v>127</v>
      </c>
      <c r="B20" s="22">
        <f>B18/B19</f>
        <v>0.6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6"/>
  <sheetViews>
    <sheetView workbookViewId="0"/>
  </sheetViews>
  <sheetFormatPr baseColWidth="10" defaultRowHeight="15" x14ac:dyDescent="0.25"/>
  <sheetData>
    <row r="1" spans="1:25" x14ac:dyDescent="0.25">
      <c r="A1" s="2" t="s">
        <v>41</v>
      </c>
    </row>
    <row r="2" spans="1:25" x14ac:dyDescent="0.25">
      <c r="A2" s="1" t="s">
        <v>0</v>
      </c>
      <c r="B2" s="20" t="s">
        <v>129</v>
      </c>
    </row>
    <row r="3" spans="1:25" x14ac:dyDescent="0.25">
      <c r="A3" s="1" t="s">
        <v>1</v>
      </c>
      <c r="B3" t="s">
        <v>119</v>
      </c>
    </row>
    <row r="4" spans="1:25" x14ac:dyDescent="0.25">
      <c r="A4" s="1" t="s">
        <v>2</v>
      </c>
      <c r="B4" t="str">
        <f>'Grado E. Inf._PDI'!$B$4</f>
        <v>2016/2017</v>
      </c>
    </row>
    <row r="6" spans="1:25"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row>
    <row r="7" spans="1:25" x14ac:dyDescent="0.25">
      <c r="A7" s="8">
        <v>1</v>
      </c>
      <c r="B7" s="3">
        <v>0</v>
      </c>
      <c r="C7" s="3">
        <v>0</v>
      </c>
      <c r="D7" s="3">
        <v>0</v>
      </c>
      <c r="E7" s="3">
        <v>0</v>
      </c>
      <c r="F7" s="3">
        <v>0</v>
      </c>
      <c r="G7" s="3">
        <v>0</v>
      </c>
      <c r="H7" s="3">
        <v>0</v>
      </c>
      <c r="I7" s="3">
        <v>0</v>
      </c>
      <c r="J7" s="3">
        <v>0</v>
      </c>
      <c r="K7" s="3">
        <v>0</v>
      </c>
      <c r="L7" s="3">
        <v>0</v>
      </c>
      <c r="M7" s="3">
        <v>0</v>
      </c>
      <c r="N7" s="3">
        <v>0</v>
      </c>
      <c r="O7" s="3">
        <v>0</v>
      </c>
      <c r="P7" s="3">
        <v>0</v>
      </c>
      <c r="Q7" s="3">
        <v>0</v>
      </c>
      <c r="R7" s="3">
        <v>0</v>
      </c>
      <c r="S7" s="3">
        <v>0</v>
      </c>
      <c r="T7" s="3">
        <v>0</v>
      </c>
      <c r="U7" s="3">
        <v>0</v>
      </c>
      <c r="V7" s="3">
        <v>0</v>
      </c>
      <c r="W7" s="3">
        <v>0</v>
      </c>
      <c r="X7" s="3">
        <v>0</v>
      </c>
      <c r="Y7" s="3">
        <v>0</v>
      </c>
    </row>
    <row r="8" spans="1:25" x14ac:dyDescent="0.25">
      <c r="A8" s="8">
        <v>2</v>
      </c>
      <c r="B8" s="3">
        <v>0</v>
      </c>
      <c r="C8" s="3">
        <v>0</v>
      </c>
      <c r="D8" s="3">
        <v>0</v>
      </c>
      <c r="E8" s="3">
        <v>0</v>
      </c>
      <c r="F8" s="3">
        <v>0</v>
      </c>
      <c r="G8" s="3">
        <v>0</v>
      </c>
      <c r="H8" s="3">
        <v>0</v>
      </c>
      <c r="I8" s="3">
        <v>0</v>
      </c>
      <c r="J8" s="3">
        <v>0</v>
      </c>
      <c r="K8" s="3">
        <v>0</v>
      </c>
      <c r="L8" s="3">
        <v>0</v>
      </c>
      <c r="M8" s="3">
        <v>0</v>
      </c>
      <c r="N8" s="3">
        <v>0</v>
      </c>
      <c r="O8" s="3">
        <v>0</v>
      </c>
      <c r="P8" s="3">
        <v>0</v>
      </c>
      <c r="Q8" s="3">
        <v>0</v>
      </c>
      <c r="R8" s="3">
        <v>0</v>
      </c>
      <c r="S8" s="3">
        <v>0</v>
      </c>
      <c r="T8" s="3">
        <v>0</v>
      </c>
      <c r="U8" s="3">
        <v>0</v>
      </c>
      <c r="V8" s="3">
        <v>0</v>
      </c>
      <c r="W8" s="3">
        <v>0</v>
      </c>
      <c r="X8" s="3">
        <v>0</v>
      </c>
      <c r="Y8" s="3">
        <v>0</v>
      </c>
    </row>
    <row r="9" spans="1:25" x14ac:dyDescent="0.25">
      <c r="A9" s="8">
        <v>3</v>
      </c>
      <c r="B9" s="3">
        <v>0</v>
      </c>
      <c r="C9" s="3">
        <v>0</v>
      </c>
      <c r="D9" s="3">
        <v>0</v>
      </c>
      <c r="E9" s="3">
        <v>0</v>
      </c>
      <c r="F9" s="3">
        <v>0</v>
      </c>
      <c r="G9" s="3">
        <v>0</v>
      </c>
      <c r="H9" s="3">
        <v>0</v>
      </c>
      <c r="I9" s="3">
        <v>0</v>
      </c>
      <c r="J9" s="3">
        <v>0</v>
      </c>
      <c r="K9" s="3">
        <v>0</v>
      </c>
      <c r="L9" s="3">
        <v>0</v>
      </c>
      <c r="M9" s="3">
        <v>0</v>
      </c>
      <c r="N9" s="3">
        <v>0</v>
      </c>
      <c r="O9" s="3">
        <v>0</v>
      </c>
      <c r="P9" s="3">
        <v>0</v>
      </c>
      <c r="Q9" s="3">
        <v>0</v>
      </c>
      <c r="R9" s="3">
        <v>0</v>
      </c>
      <c r="S9" s="3">
        <v>0</v>
      </c>
      <c r="T9" s="3">
        <v>0</v>
      </c>
      <c r="U9" s="3">
        <v>0</v>
      </c>
      <c r="V9" s="3">
        <v>0</v>
      </c>
      <c r="W9" s="3">
        <v>0</v>
      </c>
      <c r="X9" s="3">
        <v>0</v>
      </c>
      <c r="Y9" s="3">
        <v>0</v>
      </c>
    </row>
    <row r="10" spans="1:25" x14ac:dyDescent="0.25">
      <c r="A10" s="8">
        <v>4</v>
      </c>
      <c r="B10" s="3">
        <v>0</v>
      </c>
      <c r="C10" s="3">
        <v>0</v>
      </c>
      <c r="D10" s="3">
        <v>0</v>
      </c>
      <c r="E10" s="3">
        <v>0</v>
      </c>
      <c r="F10" s="3">
        <v>0</v>
      </c>
      <c r="G10" s="3">
        <v>0</v>
      </c>
      <c r="H10" s="3">
        <v>0</v>
      </c>
      <c r="I10" s="3">
        <v>0</v>
      </c>
      <c r="J10" s="3">
        <v>0</v>
      </c>
      <c r="K10" s="3">
        <v>0</v>
      </c>
      <c r="L10" s="3">
        <v>0</v>
      </c>
      <c r="M10" s="3">
        <v>0</v>
      </c>
      <c r="N10" s="3">
        <v>0</v>
      </c>
      <c r="O10" s="3">
        <v>0</v>
      </c>
      <c r="P10" s="3">
        <v>0</v>
      </c>
      <c r="Q10" s="3">
        <v>0</v>
      </c>
      <c r="R10" s="3">
        <v>0</v>
      </c>
      <c r="S10" s="3">
        <v>0</v>
      </c>
      <c r="T10" s="3">
        <v>0</v>
      </c>
      <c r="U10" s="3">
        <v>0</v>
      </c>
      <c r="V10" s="3">
        <v>0</v>
      </c>
      <c r="W10" s="3">
        <v>0</v>
      </c>
      <c r="X10" s="3">
        <v>0</v>
      </c>
      <c r="Y10" s="3">
        <v>0</v>
      </c>
    </row>
    <row r="11" spans="1:25" x14ac:dyDescent="0.25">
      <c r="A11" s="8">
        <v>5</v>
      </c>
      <c r="B11" s="3">
        <v>4</v>
      </c>
      <c r="C11" s="3">
        <v>4</v>
      </c>
      <c r="D11" s="3">
        <v>4</v>
      </c>
      <c r="E11" s="3">
        <v>4</v>
      </c>
      <c r="F11" s="3">
        <v>4</v>
      </c>
      <c r="G11" s="3">
        <v>4</v>
      </c>
      <c r="H11" s="3">
        <v>4</v>
      </c>
      <c r="I11" s="3">
        <v>4</v>
      </c>
      <c r="J11" s="3">
        <v>4</v>
      </c>
      <c r="K11" s="3">
        <v>4</v>
      </c>
      <c r="L11" s="3">
        <v>4</v>
      </c>
      <c r="M11" s="3">
        <v>4</v>
      </c>
      <c r="N11" s="3">
        <v>4</v>
      </c>
      <c r="O11" s="3">
        <v>4</v>
      </c>
      <c r="P11" s="3">
        <v>4</v>
      </c>
      <c r="Q11" s="3">
        <v>4</v>
      </c>
      <c r="R11" s="3">
        <v>4</v>
      </c>
      <c r="S11" s="3">
        <v>4</v>
      </c>
      <c r="T11" s="3">
        <v>4</v>
      </c>
      <c r="U11" s="3">
        <v>4</v>
      </c>
      <c r="V11" s="3">
        <v>4</v>
      </c>
      <c r="W11" s="3">
        <v>4</v>
      </c>
      <c r="X11" s="3">
        <v>4</v>
      </c>
      <c r="Y11" s="3">
        <v>4</v>
      </c>
    </row>
    <row r="12" spans="1:25" x14ac:dyDescent="0.25">
      <c r="A12" s="8" t="s">
        <v>120</v>
      </c>
      <c r="B12" s="3">
        <v>0</v>
      </c>
      <c r="C12" s="3">
        <v>0</v>
      </c>
      <c r="D12" s="3">
        <v>0</v>
      </c>
      <c r="E12" s="3">
        <v>0</v>
      </c>
      <c r="F12" s="3">
        <v>0</v>
      </c>
      <c r="G12" s="3">
        <v>0</v>
      </c>
      <c r="H12" s="3">
        <v>0</v>
      </c>
      <c r="I12" s="3">
        <v>0</v>
      </c>
      <c r="J12" s="3">
        <v>0</v>
      </c>
      <c r="K12" s="3">
        <v>0</v>
      </c>
      <c r="L12" s="3">
        <v>0</v>
      </c>
      <c r="M12" s="3">
        <v>0</v>
      </c>
      <c r="N12" s="3">
        <v>0</v>
      </c>
      <c r="O12" s="3">
        <v>0</v>
      </c>
      <c r="P12" s="3">
        <v>0</v>
      </c>
      <c r="Q12" s="3">
        <v>0</v>
      </c>
      <c r="R12" s="3">
        <v>0</v>
      </c>
      <c r="S12" s="3">
        <v>0</v>
      </c>
      <c r="T12" s="3">
        <v>0</v>
      </c>
      <c r="U12" s="3">
        <v>0</v>
      </c>
      <c r="V12" s="3">
        <v>0</v>
      </c>
      <c r="W12" s="3">
        <v>0</v>
      </c>
      <c r="X12" s="3">
        <v>0</v>
      </c>
      <c r="Y12" s="3">
        <v>0</v>
      </c>
    </row>
    <row r="13" spans="1:25" x14ac:dyDescent="0.25">
      <c r="A13" s="8" t="s">
        <v>35</v>
      </c>
      <c r="B13" s="3"/>
      <c r="C13" s="3"/>
      <c r="D13" s="3"/>
      <c r="E13" s="3"/>
      <c r="F13" s="3"/>
      <c r="G13" s="3"/>
      <c r="H13" s="3"/>
      <c r="I13" s="3"/>
      <c r="J13" s="3"/>
      <c r="K13" s="3"/>
      <c r="L13" s="3"/>
      <c r="M13" s="3"/>
      <c r="N13" s="3"/>
      <c r="O13" s="3"/>
      <c r="P13" s="3"/>
      <c r="Q13" s="3"/>
      <c r="R13" s="3"/>
      <c r="S13" s="3"/>
      <c r="T13" s="3"/>
      <c r="U13" s="3"/>
      <c r="V13" s="3"/>
      <c r="W13" s="3"/>
      <c r="X13" s="3"/>
      <c r="Y13" s="3"/>
    </row>
    <row r="14" spans="1:25" x14ac:dyDescent="0.25">
      <c r="A14" s="5" t="s">
        <v>36</v>
      </c>
      <c r="B14" s="18">
        <v>5</v>
      </c>
      <c r="C14" s="18">
        <v>5</v>
      </c>
      <c r="D14" s="18">
        <v>5</v>
      </c>
      <c r="E14" s="18">
        <v>5</v>
      </c>
      <c r="F14" s="18">
        <v>5</v>
      </c>
      <c r="G14" s="18">
        <v>5</v>
      </c>
      <c r="H14" s="18">
        <v>5</v>
      </c>
      <c r="I14" s="18">
        <v>5</v>
      </c>
      <c r="J14" s="18">
        <v>5</v>
      </c>
      <c r="K14" s="18">
        <v>5</v>
      </c>
      <c r="L14" s="18">
        <v>5</v>
      </c>
      <c r="M14" s="18">
        <v>5</v>
      </c>
      <c r="N14" s="18">
        <v>5</v>
      </c>
      <c r="O14" s="18">
        <v>5</v>
      </c>
      <c r="P14" s="18">
        <v>5</v>
      </c>
      <c r="Q14" s="18">
        <v>5</v>
      </c>
      <c r="R14" s="18">
        <v>5</v>
      </c>
      <c r="S14" s="18">
        <v>5</v>
      </c>
      <c r="T14" s="18">
        <v>5</v>
      </c>
      <c r="U14" s="18">
        <v>5</v>
      </c>
      <c r="V14" s="18">
        <v>5</v>
      </c>
      <c r="W14" s="18">
        <v>5</v>
      </c>
      <c r="X14" s="18">
        <v>5</v>
      </c>
      <c r="Y14" s="18">
        <v>5</v>
      </c>
    </row>
    <row r="15" spans="1:25" x14ac:dyDescent="0.25">
      <c r="A15" s="5" t="s">
        <v>37</v>
      </c>
      <c r="B15" s="18">
        <v>0</v>
      </c>
      <c r="C15" s="18">
        <v>0</v>
      </c>
      <c r="D15" s="18">
        <v>0</v>
      </c>
      <c r="E15" s="18">
        <v>0</v>
      </c>
      <c r="F15" s="18">
        <v>0</v>
      </c>
      <c r="G15" s="18">
        <v>0</v>
      </c>
      <c r="H15" s="18">
        <v>0</v>
      </c>
      <c r="I15" s="18">
        <v>0</v>
      </c>
      <c r="J15" s="18">
        <v>0</v>
      </c>
      <c r="K15" s="18">
        <v>0</v>
      </c>
      <c r="L15" s="18">
        <v>0</v>
      </c>
      <c r="M15" s="18">
        <v>0</v>
      </c>
      <c r="N15" s="18">
        <v>0</v>
      </c>
      <c r="O15" s="18">
        <v>0</v>
      </c>
      <c r="P15" s="18">
        <v>0</v>
      </c>
      <c r="Q15" s="18">
        <v>0</v>
      </c>
      <c r="R15" s="18">
        <v>0</v>
      </c>
      <c r="S15" s="18">
        <v>0</v>
      </c>
      <c r="T15" s="18">
        <v>0</v>
      </c>
      <c r="U15" s="18">
        <v>0</v>
      </c>
      <c r="V15" s="18">
        <v>0</v>
      </c>
      <c r="W15" s="18">
        <v>0</v>
      </c>
      <c r="X15" s="18">
        <v>0</v>
      </c>
      <c r="Y15" s="18">
        <v>0</v>
      </c>
    </row>
    <row r="16" spans="1:25" x14ac:dyDescent="0.25">
      <c r="A16" s="5" t="s">
        <v>38</v>
      </c>
      <c r="B16" s="19">
        <v>4</v>
      </c>
      <c r="C16" s="19">
        <v>4</v>
      </c>
      <c r="D16" s="19">
        <v>4</v>
      </c>
      <c r="E16" s="19">
        <v>4</v>
      </c>
      <c r="F16" s="19">
        <v>4</v>
      </c>
      <c r="G16" s="19">
        <v>4</v>
      </c>
      <c r="H16" s="19">
        <v>4</v>
      </c>
      <c r="I16" s="19">
        <v>4</v>
      </c>
      <c r="J16" s="19">
        <v>4</v>
      </c>
      <c r="K16" s="19">
        <v>4</v>
      </c>
      <c r="L16" s="19">
        <v>4</v>
      </c>
      <c r="M16" s="19">
        <v>4</v>
      </c>
      <c r="N16" s="19">
        <v>4</v>
      </c>
      <c r="O16" s="19">
        <v>4</v>
      </c>
      <c r="P16" s="19">
        <v>4</v>
      </c>
      <c r="Q16" s="19">
        <v>4</v>
      </c>
      <c r="R16" s="19">
        <v>4</v>
      </c>
      <c r="S16" s="19">
        <v>4</v>
      </c>
      <c r="T16" s="19">
        <v>4</v>
      </c>
      <c r="U16" s="19">
        <v>4</v>
      </c>
      <c r="V16" s="19">
        <v>4</v>
      </c>
      <c r="W16" s="19">
        <v>4</v>
      </c>
      <c r="X16" s="19">
        <v>4</v>
      </c>
      <c r="Y16" s="19">
        <v>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20"/>
  <sheetViews>
    <sheetView workbookViewId="0"/>
  </sheetViews>
  <sheetFormatPr baseColWidth="10" defaultRowHeight="15" x14ac:dyDescent="0.25"/>
  <cols>
    <col min="1" max="1" width="20.28515625" customWidth="1"/>
  </cols>
  <sheetData>
    <row r="1" spans="1:32" x14ac:dyDescent="0.25">
      <c r="A1" s="2" t="s">
        <v>83</v>
      </c>
    </row>
    <row r="2" spans="1:32" x14ac:dyDescent="0.25">
      <c r="A2" s="1" t="s">
        <v>0</v>
      </c>
      <c r="B2" s="20" t="s">
        <v>129</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8">
        <v>1</v>
      </c>
      <c r="B7" s="3">
        <v>0</v>
      </c>
      <c r="C7" s="3">
        <v>0</v>
      </c>
      <c r="D7" s="3">
        <v>1</v>
      </c>
      <c r="E7" s="3">
        <v>1</v>
      </c>
      <c r="F7" s="3">
        <v>0</v>
      </c>
      <c r="G7" s="3">
        <v>0</v>
      </c>
      <c r="H7" s="3">
        <v>0</v>
      </c>
      <c r="I7" s="3">
        <v>0</v>
      </c>
      <c r="J7" s="3">
        <v>0</v>
      </c>
      <c r="K7" s="3">
        <v>0</v>
      </c>
      <c r="L7" s="3">
        <v>1</v>
      </c>
      <c r="M7" s="3">
        <v>0</v>
      </c>
      <c r="N7" s="3">
        <v>0</v>
      </c>
      <c r="O7" s="3">
        <v>0</v>
      </c>
      <c r="P7" s="3">
        <v>0</v>
      </c>
      <c r="Q7" s="3">
        <v>0</v>
      </c>
      <c r="R7" s="3">
        <v>0</v>
      </c>
      <c r="S7" s="3">
        <v>0</v>
      </c>
      <c r="T7" s="3">
        <v>0</v>
      </c>
      <c r="U7" s="3">
        <v>0</v>
      </c>
      <c r="V7" s="3">
        <v>0</v>
      </c>
      <c r="W7" s="3">
        <v>0</v>
      </c>
      <c r="X7" s="3">
        <v>0</v>
      </c>
      <c r="Y7" s="3">
        <v>0</v>
      </c>
      <c r="Z7" s="3">
        <v>0</v>
      </c>
      <c r="AA7" s="3">
        <v>0</v>
      </c>
      <c r="AB7" s="3">
        <v>0</v>
      </c>
      <c r="AC7" s="3">
        <v>0</v>
      </c>
      <c r="AD7" s="3">
        <v>0</v>
      </c>
      <c r="AE7" s="3">
        <v>0</v>
      </c>
      <c r="AF7" s="3">
        <v>0</v>
      </c>
    </row>
    <row r="8" spans="1:32" x14ac:dyDescent="0.25">
      <c r="A8" s="8">
        <v>2</v>
      </c>
      <c r="B8" s="3">
        <v>0</v>
      </c>
      <c r="C8" s="3">
        <v>0</v>
      </c>
      <c r="D8" s="3">
        <v>0</v>
      </c>
      <c r="E8" s="3">
        <v>0</v>
      </c>
      <c r="F8" s="3">
        <v>0</v>
      </c>
      <c r="G8" s="3">
        <v>0</v>
      </c>
      <c r="H8" s="3">
        <v>0</v>
      </c>
      <c r="I8" s="3">
        <v>0</v>
      </c>
      <c r="J8" s="3">
        <v>0</v>
      </c>
      <c r="K8" s="3">
        <v>0</v>
      </c>
      <c r="L8" s="3">
        <v>0</v>
      </c>
      <c r="M8" s="3">
        <v>0</v>
      </c>
      <c r="N8" s="3">
        <v>0</v>
      </c>
      <c r="O8" s="3">
        <v>0</v>
      </c>
      <c r="P8" s="3">
        <v>0</v>
      </c>
      <c r="Q8" s="3">
        <v>0</v>
      </c>
      <c r="R8" s="3">
        <v>0</v>
      </c>
      <c r="S8" s="3">
        <v>1</v>
      </c>
      <c r="T8" s="3">
        <v>0</v>
      </c>
      <c r="U8" s="3">
        <v>0</v>
      </c>
      <c r="V8" s="3">
        <v>0</v>
      </c>
      <c r="W8" s="3">
        <v>0</v>
      </c>
      <c r="X8" s="3">
        <v>0</v>
      </c>
      <c r="Y8" s="3">
        <v>0</v>
      </c>
      <c r="Z8" s="3">
        <v>0</v>
      </c>
      <c r="AA8" s="3">
        <v>0</v>
      </c>
      <c r="AB8" s="3">
        <v>0</v>
      </c>
      <c r="AC8" s="3">
        <v>0</v>
      </c>
      <c r="AD8" s="3">
        <v>0</v>
      </c>
      <c r="AE8" s="3">
        <v>0</v>
      </c>
      <c r="AF8" s="3">
        <v>0</v>
      </c>
    </row>
    <row r="9" spans="1:32" x14ac:dyDescent="0.25">
      <c r="A9" s="8">
        <v>3</v>
      </c>
      <c r="B9" s="3">
        <v>0</v>
      </c>
      <c r="C9" s="3">
        <v>0</v>
      </c>
      <c r="D9" s="3">
        <v>0</v>
      </c>
      <c r="E9" s="3">
        <v>0</v>
      </c>
      <c r="F9" s="3">
        <v>0</v>
      </c>
      <c r="G9" s="3">
        <v>0</v>
      </c>
      <c r="H9" s="3">
        <v>0</v>
      </c>
      <c r="I9" s="3">
        <v>0</v>
      </c>
      <c r="J9" s="3">
        <v>0</v>
      </c>
      <c r="K9" s="3">
        <v>0</v>
      </c>
      <c r="L9" s="3">
        <v>1</v>
      </c>
      <c r="M9" s="3">
        <v>0</v>
      </c>
      <c r="N9" s="3">
        <v>0</v>
      </c>
      <c r="O9" s="3">
        <v>0</v>
      </c>
      <c r="P9" s="3">
        <v>0</v>
      </c>
      <c r="Q9" s="3">
        <v>0</v>
      </c>
      <c r="R9" s="3">
        <v>0</v>
      </c>
      <c r="S9" s="3">
        <v>0</v>
      </c>
      <c r="T9" s="3">
        <v>0</v>
      </c>
      <c r="U9" s="3">
        <v>0</v>
      </c>
      <c r="V9" s="3">
        <v>0</v>
      </c>
      <c r="W9" s="3">
        <v>0</v>
      </c>
      <c r="X9" s="3">
        <v>0</v>
      </c>
      <c r="Y9" s="3">
        <v>0</v>
      </c>
      <c r="Z9" s="3">
        <v>0</v>
      </c>
      <c r="AA9" s="3">
        <v>0</v>
      </c>
      <c r="AB9" s="3">
        <v>0</v>
      </c>
      <c r="AC9" s="3">
        <v>0</v>
      </c>
      <c r="AD9" s="3">
        <v>0</v>
      </c>
      <c r="AE9" s="3">
        <v>0</v>
      </c>
      <c r="AF9" s="3">
        <v>0</v>
      </c>
    </row>
    <row r="10" spans="1:32" x14ac:dyDescent="0.25">
      <c r="A10" s="8">
        <v>4</v>
      </c>
      <c r="B10" s="3">
        <v>1</v>
      </c>
      <c r="C10" s="3">
        <v>0</v>
      </c>
      <c r="D10" s="3">
        <v>0</v>
      </c>
      <c r="E10" s="3">
        <v>0</v>
      </c>
      <c r="F10" s="3">
        <v>1</v>
      </c>
      <c r="G10" s="3">
        <v>0</v>
      </c>
      <c r="H10" s="3">
        <v>0</v>
      </c>
      <c r="I10" s="3">
        <v>0</v>
      </c>
      <c r="J10" s="3">
        <v>0</v>
      </c>
      <c r="K10" s="3">
        <v>0</v>
      </c>
      <c r="L10" s="3">
        <v>0</v>
      </c>
      <c r="M10" s="3">
        <v>0</v>
      </c>
      <c r="N10" s="3">
        <v>0</v>
      </c>
      <c r="O10" s="3">
        <v>0</v>
      </c>
      <c r="P10" s="3">
        <v>0</v>
      </c>
      <c r="Q10" s="3">
        <v>1</v>
      </c>
      <c r="R10" s="3">
        <v>1</v>
      </c>
      <c r="S10" s="3">
        <v>0</v>
      </c>
      <c r="T10" s="3">
        <v>0</v>
      </c>
      <c r="U10" s="3">
        <v>1</v>
      </c>
      <c r="V10" s="3">
        <v>0</v>
      </c>
      <c r="W10" s="3">
        <v>1</v>
      </c>
      <c r="X10" s="3">
        <v>0</v>
      </c>
      <c r="Y10" s="3">
        <v>0</v>
      </c>
      <c r="Z10" s="3">
        <v>0</v>
      </c>
      <c r="AA10" s="3">
        <v>0</v>
      </c>
      <c r="AB10" s="3">
        <v>0</v>
      </c>
      <c r="AC10" s="3">
        <v>0</v>
      </c>
      <c r="AD10" s="3">
        <v>0</v>
      </c>
      <c r="AE10" s="3">
        <v>0</v>
      </c>
      <c r="AF10" s="3">
        <v>0</v>
      </c>
    </row>
    <row r="11" spans="1:32" x14ac:dyDescent="0.25">
      <c r="A11" s="8">
        <v>5</v>
      </c>
      <c r="B11" s="3">
        <v>3</v>
      </c>
      <c r="C11" s="3">
        <v>4</v>
      </c>
      <c r="D11" s="3">
        <v>1</v>
      </c>
      <c r="E11" s="3">
        <v>0</v>
      </c>
      <c r="F11" s="3">
        <v>2</v>
      </c>
      <c r="G11" s="3">
        <v>4</v>
      </c>
      <c r="H11" s="3">
        <v>4</v>
      </c>
      <c r="I11" s="3">
        <v>4</v>
      </c>
      <c r="J11" s="3">
        <v>4</v>
      </c>
      <c r="K11" s="3">
        <v>4</v>
      </c>
      <c r="L11" s="3">
        <v>2</v>
      </c>
      <c r="M11" s="3">
        <v>4</v>
      </c>
      <c r="N11" s="3">
        <v>0</v>
      </c>
      <c r="O11" s="3">
        <v>4</v>
      </c>
      <c r="P11" s="3">
        <v>4</v>
      </c>
      <c r="Q11" s="3">
        <v>3</v>
      </c>
      <c r="R11" s="3">
        <v>3</v>
      </c>
      <c r="S11" s="3">
        <v>1</v>
      </c>
      <c r="T11" s="3">
        <v>3</v>
      </c>
      <c r="U11" s="3">
        <v>3</v>
      </c>
      <c r="V11" s="3">
        <v>4</v>
      </c>
      <c r="W11" s="3">
        <v>3</v>
      </c>
      <c r="X11" s="3">
        <v>2</v>
      </c>
      <c r="Y11" s="3">
        <v>1</v>
      </c>
      <c r="Z11" s="3">
        <v>1</v>
      </c>
      <c r="AA11" s="3">
        <v>4</v>
      </c>
      <c r="AB11" s="3">
        <v>4</v>
      </c>
      <c r="AC11" s="3">
        <v>3</v>
      </c>
      <c r="AD11" s="3">
        <v>1</v>
      </c>
      <c r="AE11" s="3">
        <v>4</v>
      </c>
      <c r="AF11" s="3">
        <v>4</v>
      </c>
    </row>
    <row r="12" spans="1:32" x14ac:dyDescent="0.25">
      <c r="A12" s="8" t="s">
        <v>120</v>
      </c>
      <c r="B12" s="3">
        <v>0</v>
      </c>
      <c r="C12" s="3">
        <v>0</v>
      </c>
      <c r="D12" s="3">
        <v>2</v>
      </c>
      <c r="E12" s="3">
        <v>3</v>
      </c>
      <c r="F12" s="3">
        <v>1</v>
      </c>
      <c r="G12" s="3">
        <v>0</v>
      </c>
      <c r="H12" s="3">
        <v>0</v>
      </c>
      <c r="I12" s="3">
        <v>0</v>
      </c>
      <c r="J12" s="3">
        <v>0</v>
      </c>
      <c r="K12" s="3">
        <v>0</v>
      </c>
      <c r="L12" s="3">
        <v>0</v>
      </c>
      <c r="M12" s="3">
        <v>0</v>
      </c>
      <c r="N12" s="3">
        <v>4</v>
      </c>
      <c r="O12" s="3">
        <v>0</v>
      </c>
      <c r="P12" s="3">
        <v>0</v>
      </c>
      <c r="Q12" s="3">
        <v>0</v>
      </c>
      <c r="R12" s="3">
        <v>0</v>
      </c>
      <c r="S12" s="3">
        <v>2</v>
      </c>
      <c r="T12" s="3">
        <v>1</v>
      </c>
      <c r="U12" s="3">
        <v>0</v>
      </c>
      <c r="V12" s="3">
        <v>0</v>
      </c>
      <c r="W12" s="3">
        <v>0</v>
      </c>
      <c r="X12" s="3">
        <v>2</v>
      </c>
      <c r="Y12" s="3">
        <v>3</v>
      </c>
      <c r="Z12" s="3">
        <v>3</v>
      </c>
      <c r="AA12" s="3">
        <v>0</v>
      </c>
      <c r="AB12" s="3">
        <v>0</v>
      </c>
      <c r="AC12" s="3">
        <v>1</v>
      </c>
      <c r="AD12" s="3">
        <v>3</v>
      </c>
      <c r="AE12" s="3">
        <v>0</v>
      </c>
      <c r="AF12" s="3">
        <v>0</v>
      </c>
    </row>
    <row r="13" spans="1:32" x14ac:dyDescent="0.25">
      <c r="A13" s="8" t="s">
        <v>35</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row>
    <row r="14" spans="1:32" x14ac:dyDescent="0.25">
      <c r="A14" s="5" t="s">
        <v>36</v>
      </c>
      <c r="B14" s="18">
        <v>4.75</v>
      </c>
      <c r="C14" s="18">
        <v>5</v>
      </c>
      <c r="D14" s="18">
        <v>3</v>
      </c>
      <c r="E14" s="18">
        <v>1</v>
      </c>
      <c r="F14" s="18">
        <v>4.666666666666667</v>
      </c>
      <c r="G14" s="18">
        <v>5</v>
      </c>
      <c r="H14" s="18">
        <v>5</v>
      </c>
      <c r="I14" s="18">
        <v>5</v>
      </c>
      <c r="J14" s="18">
        <v>5</v>
      </c>
      <c r="K14" s="18">
        <v>5</v>
      </c>
      <c r="L14" s="18">
        <v>3.5</v>
      </c>
      <c r="M14" s="18">
        <v>5</v>
      </c>
      <c r="N14" s="18"/>
      <c r="O14" s="18">
        <v>5</v>
      </c>
      <c r="P14" s="18">
        <v>5</v>
      </c>
      <c r="Q14" s="18">
        <v>4.75</v>
      </c>
      <c r="R14" s="18">
        <v>4.75</v>
      </c>
      <c r="S14" s="18">
        <v>3.5</v>
      </c>
      <c r="T14" s="18">
        <v>5</v>
      </c>
      <c r="U14" s="18">
        <v>4.75</v>
      </c>
      <c r="V14" s="18">
        <v>5</v>
      </c>
      <c r="W14" s="18">
        <v>4.75</v>
      </c>
      <c r="X14" s="18">
        <v>5</v>
      </c>
      <c r="Y14" s="18">
        <v>5</v>
      </c>
      <c r="Z14" s="18">
        <v>5</v>
      </c>
      <c r="AA14" s="18">
        <v>5</v>
      </c>
      <c r="AB14" s="18">
        <v>5</v>
      </c>
      <c r="AC14" s="18">
        <v>5</v>
      </c>
      <c r="AD14" s="18">
        <v>5</v>
      </c>
      <c r="AE14" s="18">
        <v>5</v>
      </c>
      <c r="AF14" s="18">
        <v>5</v>
      </c>
    </row>
    <row r="15" spans="1:32" x14ac:dyDescent="0.25">
      <c r="A15" s="5" t="s">
        <v>37</v>
      </c>
      <c r="B15" s="18">
        <v>0.5</v>
      </c>
      <c r="C15" s="18">
        <v>0</v>
      </c>
      <c r="D15" s="18">
        <v>2.8284271247461903</v>
      </c>
      <c r="E15" s="18"/>
      <c r="F15" s="18">
        <v>0.57735026918962784</v>
      </c>
      <c r="G15" s="18">
        <v>0</v>
      </c>
      <c r="H15" s="18">
        <v>0</v>
      </c>
      <c r="I15" s="18">
        <v>0</v>
      </c>
      <c r="J15" s="18">
        <v>0</v>
      </c>
      <c r="K15" s="18">
        <v>0</v>
      </c>
      <c r="L15" s="18">
        <v>1.9148542155126762</v>
      </c>
      <c r="M15" s="18">
        <v>0</v>
      </c>
      <c r="N15" s="18"/>
      <c r="O15" s="18">
        <v>0</v>
      </c>
      <c r="P15" s="18">
        <v>0</v>
      </c>
      <c r="Q15" s="18">
        <v>0.5</v>
      </c>
      <c r="R15" s="18">
        <v>0.5</v>
      </c>
      <c r="S15" s="18">
        <v>2.1213203435596424</v>
      </c>
      <c r="T15" s="18">
        <v>0</v>
      </c>
      <c r="U15" s="18">
        <v>0.5</v>
      </c>
      <c r="V15" s="18">
        <v>0</v>
      </c>
      <c r="W15" s="18">
        <v>0.5</v>
      </c>
      <c r="X15" s="18">
        <v>0</v>
      </c>
      <c r="Y15" s="18"/>
      <c r="Z15" s="18"/>
      <c r="AA15" s="18">
        <v>0</v>
      </c>
      <c r="AB15" s="18">
        <v>0</v>
      </c>
      <c r="AC15" s="18">
        <v>0</v>
      </c>
      <c r="AD15" s="18"/>
      <c r="AE15" s="18">
        <v>0</v>
      </c>
      <c r="AF15" s="18">
        <v>0</v>
      </c>
    </row>
    <row r="16" spans="1:32" x14ac:dyDescent="0.25">
      <c r="A16" s="5" t="s">
        <v>38</v>
      </c>
      <c r="B16" s="19">
        <v>4</v>
      </c>
      <c r="C16" s="19">
        <v>4</v>
      </c>
      <c r="D16" s="19">
        <v>2</v>
      </c>
      <c r="E16" s="19">
        <v>1</v>
      </c>
      <c r="F16" s="19">
        <v>3</v>
      </c>
      <c r="G16" s="19">
        <v>4</v>
      </c>
      <c r="H16" s="19">
        <v>4</v>
      </c>
      <c r="I16" s="19">
        <v>4</v>
      </c>
      <c r="J16" s="19">
        <v>4</v>
      </c>
      <c r="K16" s="19">
        <v>4</v>
      </c>
      <c r="L16" s="19">
        <v>4</v>
      </c>
      <c r="M16" s="19">
        <v>4</v>
      </c>
      <c r="N16" s="19">
        <v>0</v>
      </c>
      <c r="O16" s="19">
        <v>4</v>
      </c>
      <c r="P16" s="19">
        <v>4</v>
      </c>
      <c r="Q16" s="19">
        <v>4</v>
      </c>
      <c r="R16" s="19">
        <v>4</v>
      </c>
      <c r="S16" s="19">
        <v>2</v>
      </c>
      <c r="T16" s="19">
        <v>3</v>
      </c>
      <c r="U16" s="19">
        <v>4</v>
      </c>
      <c r="V16" s="19">
        <v>4</v>
      </c>
      <c r="W16" s="19">
        <v>4</v>
      </c>
      <c r="X16" s="19">
        <v>2</v>
      </c>
      <c r="Y16" s="19">
        <v>1</v>
      </c>
      <c r="Z16" s="19">
        <v>1</v>
      </c>
      <c r="AA16" s="19">
        <v>4</v>
      </c>
      <c r="AB16" s="19">
        <v>4</v>
      </c>
      <c r="AC16" s="19">
        <v>3</v>
      </c>
      <c r="AD16" s="19">
        <v>1</v>
      </c>
      <c r="AE16" s="19">
        <v>4</v>
      </c>
      <c r="AF16" s="19">
        <v>4</v>
      </c>
    </row>
    <row r="18" spans="1:2" x14ac:dyDescent="0.25">
      <c r="A18" s="5" t="s">
        <v>125</v>
      </c>
      <c r="B18" s="5">
        <f>SUM(B7:B12)</f>
        <v>4</v>
      </c>
    </row>
    <row r="19" spans="1:2" x14ac:dyDescent="0.25">
      <c r="A19" s="31" t="s">
        <v>139</v>
      </c>
      <c r="B19" s="5">
        <v>23</v>
      </c>
    </row>
    <row r="20" spans="1:2" x14ac:dyDescent="0.25">
      <c r="A20" s="5" t="s">
        <v>127</v>
      </c>
      <c r="B20" s="22">
        <f>B18/B19</f>
        <v>0.17391304347826086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6"/>
  <sheetViews>
    <sheetView workbookViewId="0"/>
  </sheetViews>
  <sheetFormatPr baseColWidth="10" defaultRowHeight="15" x14ac:dyDescent="0.25"/>
  <sheetData>
    <row r="1" spans="1:25" x14ac:dyDescent="0.25">
      <c r="A1" s="2" t="s">
        <v>41</v>
      </c>
    </row>
    <row r="2" spans="1:25" x14ac:dyDescent="0.25">
      <c r="A2" s="1" t="s">
        <v>0</v>
      </c>
      <c r="B2" s="20" t="s">
        <v>128</v>
      </c>
    </row>
    <row r="3" spans="1:25" x14ac:dyDescent="0.25">
      <c r="A3" s="1" t="s">
        <v>1</v>
      </c>
      <c r="B3" t="s">
        <v>119</v>
      </c>
    </row>
    <row r="4" spans="1:25" x14ac:dyDescent="0.25">
      <c r="A4" s="1" t="s">
        <v>2</v>
      </c>
      <c r="B4" t="str">
        <f>'Grado E. Inf._PDI'!$B$4</f>
        <v>2016/2017</v>
      </c>
    </row>
    <row r="6" spans="1:25"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row>
    <row r="7" spans="1:25" x14ac:dyDescent="0.25">
      <c r="A7" s="23">
        <v>1</v>
      </c>
      <c r="B7" s="24">
        <v>2</v>
      </c>
      <c r="C7" s="24">
        <v>2</v>
      </c>
      <c r="D7" s="24">
        <v>4</v>
      </c>
      <c r="E7" s="24">
        <v>3</v>
      </c>
      <c r="F7" s="24">
        <v>1</v>
      </c>
      <c r="G7" s="24">
        <v>1</v>
      </c>
      <c r="H7" s="24">
        <v>1</v>
      </c>
      <c r="I7" s="24">
        <v>0</v>
      </c>
      <c r="J7" s="24">
        <v>0</v>
      </c>
      <c r="K7" s="24">
        <v>0</v>
      </c>
      <c r="L7" s="24">
        <v>1</v>
      </c>
      <c r="M7" s="24">
        <v>1</v>
      </c>
      <c r="N7" s="24">
        <v>1</v>
      </c>
      <c r="O7" s="24">
        <v>0</v>
      </c>
      <c r="P7" s="24">
        <v>2</v>
      </c>
      <c r="Q7" s="24">
        <v>0</v>
      </c>
      <c r="R7" s="24">
        <v>1</v>
      </c>
      <c r="S7" s="24">
        <v>1</v>
      </c>
      <c r="T7" s="24">
        <v>1</v>
      </c>
      <c r="U7" s="24">
        <v>0</v>
      </c>
      <c r="V7" s="24">
        <v>1</v>
      </c>
      <c r="W7" s="24">
        <v>1</v>
      </c>
      <c r="X7" s="24">
        <v>0</v>
      </c>
      <c r="Y7" s="24">
        <v>3</v>
      </c>
    </row>
    <row r="8" spans="1:25" x14ac:dyDescent="0.25">
      <c r="A8" s="23">
        <v>2</v>
      </c>
      <c r="B8" s="24">
        <v>3</v>
      </c>
      <c r="C8" s="24">
        <v>1</v>
      </c>
      <c r="D8" s="24">
        <v>3</v>
      </c>
      <c r="E8" s="24">
        <v>0</v>
      </c>
      <c r="F8" s="24">
        <v>3</v>
      </c>
      <c r="G8" s="24">
        <v>1</v>
      </c>
      <c r="H8" s="24">
        <v>0</v>
      </c>
      <c r="I8" s="24">
        <v>0</v>
      </c>
      <c r="J8" s="24">
        <v>0</v>
      </c>
      <c r="K8" s="24">
        <v>0</v>
      </c>
      <c r="L8" s="24">
        <v>1</v>
      </c>
      <c r="M8" s="24">
        <v>2</v>
      </c>
      <c r="N8" s="24">
        <v>0</v>
      </c>
      <c r="O8" s="24">
        <v>4</v>
      </c>
      <c r="P8" s="24">
        <v>1</v>
      </c>
      <c r="Q8" s="24">
        <v>1</v>
      </c>
      <c r="R8" s="24">
        <v>1</v>
      </c>
      <c r="S8" s="24">
        <v>3</v>
      </c>
      <c r="T8" s="24">
        <v>2</v>
      </c>
      <c r="U8" s="24">
        <v>2</v>
      </c>
      <c r="V8" s="24">
        <v>2</v>
      </c>
      <c r="W8" s="24">
        <v>0</v>
      </c>
      <c r="X8" s="24">
        <v>0</v>
      </c>
      <c r="Y8" s="24">
        <v>2</v>
      </c>
    </row>
    <row r="9" spans="1:25" x14ac:dyDescent="0.25">
      <c r="A9" s="23">
        <v>3</v>
      </c>
      <c r="B9" s="24">
        <v>5</v>
      </c>
      <c r="C9" s="24">
        <v>4</v>
      </c>
      <c r="D9" s="24">
        <v>2</v>
      </c>
      <c r="E9" s="24">
        <v>1</v>
      </c>
      <c r="F9" s="24">
        <v>1</v>
      </c>
      <c r="G9" s="24">
        <v>6</v>
      </c>
      <c r="H9" s="24">
        <v>0</v>
      </c>
      <c r="I9" s="24">
        <v>1</v>
      </c>
      <c r="J9" s="24">
        <v>4</v>
      </c>
      <c r="K9" s="24">
        <v>4</v>
      </c>
      <c r="L9" s="24">
        <v>1</v>
      </c>
      <c r="M9" s="24">
        <v>2</v>
      </c>
      <c r="N9" s="24">
        <v>2</v>
      </c>
      <c r="O9" s="24">
        <v>0</v>
      </c>
      <c r="P9" s="24">
        <v>0</v>
      </c>
      <c r="Q9" s="24">
        <v>2</v>
      </c>
      <c r="R9" s="24">
        <v>4</v>
      </c>
      <c r="S9" s="24">
        <v>1</v>
      </c>
      <c r="T9" s="24">
        <v>4</v>
      </c>
      <c r="U9" s="24">
        <v>3</v>
      </c>
      <c r="V9" s="24">
        <v>3</v>
      </c>
      <c r="W9" s="24">
        <v>2</v>
      </c>
      <c r="X9" s="24">
        <v>3</v>
      </c>
      <c r="Y9" s="24">
        <v>2</v>
      </c>
    </row>
    <row r="10" spans="1:25" x14ac:dyDescent="0.25">
      <c r="A10" s="23">
        <v>4</v>
      </c>
      <c r="B10" s="24">
        <v>0</v>
      </c>
      <c r="C10" s="24">
        <v>3</v>
      </c>
      <c r="D10" s="24">
        <v>1</v>
      </c>
      <c r="E10" s="24">
        <v>5</v>
      </c>
      <c r="F10" s="24">
        <v>4</v>
      </c>
      <c r="G10" s="24">
        <v>2</v>
      </c>
      <c r="H10" s="24">
        <v>8</v>
      </c>
      <c r="I10" s="24">
        <v>6</v>
      </c>
      <c r="J10" s="24">
        <v>5</v>
      </c>
      <c r="K10" s="24">
        <v>6</v>
      </c>
      <c r="L10" s="24">
        <v>3</v>
      </c>
      <c r="M10" s="24">
        <v>3</v>
      </c>
      <c r="N10" s="24">
        <v>5</v>
      </c>
      <c r="O10" s="24">
        <v>5</v>
      </c>
      <c r="P10" s="24">
        <v>5</v>
      </c>
      <c r="Q10" s="24">
        <v>5</v>
      </c>
      <c r="R10" s="24">
        <v>3</v>
      </c>
      <c r="S10" s="24">
        <v>5</v>
      </c>
      <c r="T10" s="24">
        <v>3</v>
      </c>
      <c r="U10" s="24">
        <v>4</v>
      </c>
      <c r="V10" s="24">
        <v>3</v>
      </c>
      <c r="W10" s="24">
        <v>6</v>
      </c>
      <c r="X10" s="24">
        <v>4</v>
      </c>
      <c r="Y10" s="24">
        <v>2</v>
      </c>
    </row>
    <row r="11" spans="1:25" x14ac:dyDescent="0.25">
      <c r="A11" s="23">
        <v>5</v>
      </c>
      <c r="B11" s="24">
        <v>0</v>
      </c>
      <c r="C11" s="24">
        <v>0</v>
      </c>
      <c r="D11" s="24">
        <v>0</v>
      </c>
      <c r="E11" s="24">
        <v>1</v>
      </c>
      <c r="F11" s="24">
        <v>0</v>
      </c>
      <c r="G11" s="24">
        <v>0</v>
      </c>
      <c r="H11" s="24">
        <v>1</v>
      </c>
      <c r="I11" s="24">
        <v>3</v>
      </c>
      <c r="J11" s="24">
        <v>0</v>
      </c>
      <c r="K11" s="24">
        <v>0</v>
      </c>
      <c r="L11" s="24">
        <v>2</v>
      </c>
      <c r="M11" s="24">
        <v>0</v>
      </c>
      <c r="N11" s="24">
        <v>2</v>
      </c>
      <c r="O11" s="24">
        <v>1</v>
      </c>
      <c r="P11" s="24">
        <v>2</v>
      </c>
      <c r="Q11" s="24">
        <v>2</v>
      </c>
      <c r="R11" s="24">
        <v>0</v>
      </c>
      <c r="S11" s="24">
        <v>0</v>
      </c>
      <c r="T11" s="24">
        <v>0</v>
      </c>
      <c r="U11" s="24">
        <v>0</v>
      </c>
      <c r="V11" s="24">
        <v>0</v>
      </c>
      <c r="W11" s="24">
        <v>1</v>
      </c>
      <c r="X11" s="24">
        <v>3</v>
      </c>
      <c r="Y11" s="24">
        <v>0</v>
      </c>
    </row>
    <row r="12" spans="1:25" x14ac:dyDescent="0.25">
      <c r="A12" s="23" t="s">
        <v>120</v>
      </c>
      <c r="B12" s="24">
        <v>0</v>
      </c>
      <c r="C12" s="24">
        <v>0</v>
      </c>
      <c r="D12" s="24">
        <v>0</v>
      </c>
      <c r="E12" s="24">
        <v>0</v>
      </c>
      <c r="F12" s="24">
        <v>1</v>
      </c>
      <c r="G12" s="24">
        <v>0</v>
      </c>
      <c r="H12" s="24">
        <v>0</v>
      </c>
      <c r="I12" s="24">
        <v>0</v>
      </c>
      <c r="J12" s="24">
        <v>1</v>
      </c>
      <c r="K12" s="24">
        <v>0</v>
      </c>
      <c r="L12" s="24">
        <v>2</v>
      </c>
      <c r="M12" s="24">
        <v>2</v>
      </c>
      <c r="N12" s="24">
        <v>0</v>
      </c>
      <c r="O12" s="24">
        <v>0</v>
      </c>
      <c r="P12" s="24">
        <v>0</v>
      </c>
      <c r="Q12" s="24">
        <v>0</v>
      </c>
      <c r="R12" s="24">
        <v>1</v>
      </c>
      <c r="S12" s="24">
        <v>0</v>
      </c>
      <c r="T12" s="24">
        <v>0</v>
      </c>
      <c r="U12" s="24">
        <v>1</v>
      </c>
      <c r="V12" s="24">
        <v>1</v>
      </c>
      <c r="W12" s="24">
        <v>0</v>
      </c>
      <c r="X12" s="24">
        <v>0</v>
      </c>
      <c r="Y12" s="24">
        <v>1</v>
      </c>
    </row>
    <row r="13" spans="1:25" x14ac:dyDescent="0.25">
      <c r="A13" s="23" t="s">
        <v>35</v>
      </c>
      <c r="B13" s="24"/>
      <c r="C13" s="24"/>
      <c r="D13" s="24"/>
      <c r="E13" s="24"/>
      <c r="F13" s="24"/>
      <c r="G13" s="24"/>
      <c r="H13" s="24"/>
      <c r="I13" s="24"/>
      <c r="J13" s="24"/>
      <c r="K13" s="24"/>
      <c r="L13" s="24"/>
      <c r="M13" s="24"/>
      <c r="N13" s="24"/>
      <c r="O13" s="24"/>
      <c r="P13" s="24"/>
      <c r="Q13" s="24"/>
      <c r="R13" s="24"/>
      <c r="S13" s="24"/>
      <c r="T13" s="24"/>
      <c r="U13" s="24"/>
      <c r="V13" s="24"/>
      <c r="W13" s="24"/>
      <c r="X13" s="24"/>
      <c r="Y13" s="24"/>
    </row>
    <row r="14" spans="1:25" ht="30" x14ac:dyDescent="0.25">
      <c r="A14" s="26" t="s">
        <v>36</v>
      </c>
      <c r="B14" s="27">
        <v>2.2999999999999998</v>
      </c>
      <c r="C14" s="27">
        <v>2.8</v>
      </c>
      <c r="D14" s="27">
        <v>2</v>
      </c>
      <c r="E14" s="27">
        <v>3.1</v>
      </c>
      <c r="F14" s="27">
        <v>2.8888888888888888</v>
      </c>
      <c r="G14" s="27">
        <v>2.9</v>
      </c>
      <c r="H14" s="27">
        <v>3.8</v>
      </c>
      <c r="I14" s="27">
        <v>4.2</v>
      </c>
      <c r="J14" s="27">
        <v>3.5555555555555554</v>
      </c>
      <c r="K14" s="27">
        <v>3.6</v>
      </c>
      <c r="L14" s="27">
        <v>3.5</v>
      </c>
      <c r="M14" s="27">
        <v>2.875</v>
      </c>
      <c r="N14" s="27">
        <v>3.7</v>
      </c>
      <c r="O14" s="27">
        <v>3.3</v>
      </c>
      <c r="P14" s="27">
        <v>3.4</v>
      </c>
      <c r="Q14" s="27">
        <v>3.8</v>
      </c>
      <c r="R14" s="27">
        <v>3</v>
      </c>
      <c r="S14" s="27">
        <v>3</v>
      </c>
      <c r="T14" s="27">
        <v>2.9</v>
      </c>
      <c r="U14" s="27">
        <v>3.2222222222222223</v>
      </c>
      <c r="V14" s="27">
        <v>2.8888888888888888</v>
      </c>
      <c r="W14" s="27">
        <v>3.6</v>
      </c>
      <c r="X14" s="27">
        <v>4</v>
      </c>
      <c r="Y14" s="27">
        <v>2.3333333333333335</v>
      </c>
    </row>
    <row r="15" spans="1:25" ht="30" x14ac:dyDescent="0.25">
      <c r="A15" s="26" t="s">
        <v>37</v>
      </c>
      <c r="B15" s="27">
        <v>0.8232726023485647</v>
      </c>
      <c r="C15" s="27">
        <v>1.1352924243950933</v>
      </c>
      <c r="D15" s="27">
        <v>1.0540925533894598</v>
      </c>
      <c r="E15" s="27">
        <v>1.5238839267549951</v>
      </c>
      <c r="F15" s="27">
        <v>1.1666666666666665</v>
      </c>
      <c r="G15" s="27">
        <v>0.87559503577091347</v>
      </c>
      <c r="H15" s="27">
        <v>1.0327955589886442</v>
      </c>
      <c r="I15" s="27">
        <v>0.63245553203367533</v>
      </c>
      <c r="J15" s="27">
        <v>0.52704627669473059</v>
      </c>
      <c r="K15" s="27">
        <v>0.51639777949432286</v>
      </c>
      <c r="L15" s="27">
        <v>1.4142135623730951</v>
      </c>
      <c r="M15" s="27">
        <v>1.1259916264596033</v>
      </c>
      <c r="N15" s="27">
        <v>1.1595018087284055</v>
      </c>
      <c r="O15" s="27">
        <v>1.1595018087284055</v>
      </c>
      <c r="P15" s="27">
        <v>1.5055453054181622</v>
      </c>
      <c r="Q15" s="27">
        <v>0.91893658347268103</v>
      </c>
      <c r="R15" s="27">
        <v>1</v>
      </c>
      <c r="S15" s="27">
        <v>1.1547005383792515</v>
      </c>
      <c r="T15" s="27">
        <v>0.99442892601175348</v>
      </c>
      <c r="U15" s="27">
        <v>0.83333333333333348</v>
      </c>
      <c r="V15" s="27">
        <v>1.0540925533894596</v>
      </c>
      <c r="W15" s="27">
        <v>1.0749676997731401</v>
      </c>
      <c r="X15" s="27">
        <v>0.81649658092772603</v>
      </c>
      <c r="Y15" s="27">
        <v>1.2247448713915889</v>
      </c>
    </row>
    <row r="16" spans="1:25" ht="45" x14ac:dyDescent="0.25">
      <c r="A16" s="26" t="s">
        <v>38</v>
      </c>
      <c r="B16" s="29">
        <v>10</v>
      </c>
      <c r="C16" s="29">
        <v>10</v>
      </c>
      <c r="D16" s="29">
        <v>10</v>
      </c>
      <c r="E16" s="29">
        <v>10</v>
      </c>
      <c r="F16" s="29">
        <v>9</v>
      </c>
      <c r="G16" s="29">
        <v>10</v>
      </c>
      <c r="H16" s="29">
        <v>10</v>
      </c>
      <c r="I16" s="29">
        <v>10</v>
      </c>
      <c r="J16" s="29">
        <v>9</v>
      </c>
      <c r="K16" s="29">
        <v>10</v>
      </c>
      <c r="L16" s="29">
        <v>8</v>
      </c>
      <c r="M16" s="29">
        <v>8</v>
      </c>
      <c r="N16" s="29">
        <v>10</v>
      </c>
      <c r="O16" s="29">
        <v>10</v>
      </c>
      <c r="P16" s="29">
        <v>10</v>
      </c>
      <c r="Q16" s="29">
        <v>10</v>
      </c>
      <c r="R16" s="29">
        <v>9</v>
      </c>
      <c r="S16" s="29">
        <v>10</v>
      </c>
      <c r="T16" s="29">
        <v>10</v>
      </c>
      <c r="U16" s="29">
        <v>9</v>
      </c>
      <c r="V16" s="29">
        <v>9</v>
      </c>
      <c r="W16" s="29">
        <v>10</v>
      </c>
      <c r="X16" s="29">
        <v>10</v>
      </c>
      <c r="Y16" s="29">
        <v>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F20"/>
  <sheetViews>
    <sheetView workbookViewId="0"/>
  </sheetViews>
  <sheetFormatPr baseColWidth="10" defaultRowHeight="15" x14ac:dyDescent="0.25"/>
  <cols>
    <col min="1" max="1" width="20.28515625" customWidth="1"/>
  </cols>
  <sheetData>
    <row r="1" spans="1:32" x14ac:dyDescent="0.25">
      <c r="A1" s="2" t="s">
        <v>83</v>
      </c>
    </row>
    <row r="2" spans="1:32" x14ac:dyDescent="0.25">
      <c r="A2" s="1" t="s">
        <v>0</v>
      </c>
      <c r="B2" s="20" t="s">
        <v>140</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8">
        <v>1</v>
      </c>
      <c r="B7" s="3">
        <v>5</v>
      </c>
      <c r="C7" s="3">
        <v>8</v>
      </c>
      <c r="D7" s="3">
        <v>10</v>
      </c>
      <c r="E7" s="3">
        <v>19</v>
      </c>
      <c r="F7" s="3">
        <v>6</v>
      </c>
      <c r="G7" s="3">
        <v>5</v>
      </c>
      <c r="H7" s="3">
        <v>8</v>
      </c>
      <c r="I7" s="3">
        <v>21</v>
      </c>
      <c r="J7" s="3">
        <v>8</v>
      </c>
      <c r="K7" s="3">
        <v>3</v>
      </c>
      <c r="L7" s="3">
        <v>16</v>
      </c>
      <c r="M7" s="3">
        <v>4</v>
      </c>
      <c r="N7" s="3">
        <v>17</v>
      </c>
      <c r="O7" s="3">
        <v>7</v>
      </c>
      <c r="P7" s="3">
        <v>8</v>
      </c>
      <c r="Q7" s="3">
        <v>8</v>
      </c>
      <c r="R7" s="3">
        <v>8</v>
      </c>
      <c r="S7" s="3">
        <v>18</v>
      </c>
      <c r="T7" s="3">
        <v>6</v>
      </c>
      <c r="U7" s="3">
        <v>5</v>
      </c>
      <c r="V7" s="3">
        <v>4</v>
      </c>
      <c r="W7" s="3">
        <v>5</v>
      </c>
      <c r="X7" s="3">
        <v>3</v>
      </c>
      <c r="Y7" s="3">
        <v>2</v>
      </c>
      <c r="Z7" s="3">
        <v>4</v>
      </c>
      <c r="AA7" s="3">
        <v>4</v>
      </c>
      <c r="AB7" s="3">
        <v>4</v>
      </c>
      <c r="AC7" s="3">
        <v>2</v>
      </c>
      <c r="AD7" s="3">
        <v>3</v>
      </c>
      <c r="AE7" s="3">
        <v>5</v>
      </c>
      <c r="AF7" s="3">
        <v>7</v>
      </c>
    </row>
    <row r="8" spans="1:32" x14ac:dyDescent="0.25">
      <c r="A8" s="8">
        <v>2</v>
      </c>
      <c r="B8" s="3">
        <v>14</v>
      </c>
      <c r="C8" s="3">
        <v>12</v>
      </c>
      <c r="D8" s="3">
        <v>9</v>
      </c>
      <c r="E8" s="3">
        <v>5</v>
      </c>
      <c r="F8" s="3">
        <v>5</v>
      </c>
      <c r="G8" s="3">
        <v>8</v>
      </c>
      <c r="H8" s="3">
        <v>9</v>
      </c>
      <c r="I8" s="3">
        <v>11</v>
      </c>
      <c r="J8" s="3">
        <v>6</v>
      </c>
      <c r="K8" s="3">
        <v>8</v>
      </c>
      <c r="L8" s="3">
        <v>7</v>
      </c>
      <c r="M8" s="3">
        <v>7</v>
      </c>
      <c r="N8" s="3">
        <v>7</v>
      </c>
      <c r="O8" s="3">
        <v>11</v>
      </c>
      <c r="P8" s="3">
        <v>13</v>
      </c>
      <c r="Q8" s="3">
        <v>11</v>
      </c>
      <c r="R8" s="3">
        <v>7</v>
      </c>
      <c r="S8" s="3">
        <v>15</v>
      </c>
      <c r="T8" s="3">
        <v>4</v>
      </c>
      <c r="U8" s="3">
        <v>4</v>
      </c>
      <c r="V8" s="3">
        <v>3</v>
      </c>
      <c r="W8" s="3">
        <v>11</v>
      </c>
      <c r="X8" s="3">
        <v>10</v>
      </c>
      <c r="Y8" s="3">
        <v>3</v>
      </c>
      <c r="Z8" s="3">
        <v>6</v>
      </c>
      <c r="AA8" s="3">
        <v>2</v>
      </c>
      <c r="AB8" s="3">
        <v>3</v>
      </c>
      <c r="AC8" s="3">
        <v>2</v>
      </c>
      <c r="AD8" s="3">
        <v>2</v>
      </c>
      <c r="AE8" s="3">
        <v>3</v>
      </c>
      <c r="AF8" s="3">
        <v>10</v>
      </c>
    </row>
    <row r="9" spans="1:32" x14ac:dyDescent="0.25">
      <c r="A9" s="8">
        <v>3</v>
      </c>
      <c r="B9" s="3">
        <v>22</v>
      </c>
      <c r="C9" s="3">
        <v>21</v>
      </c>
      <c r="D9" s="3">
        <v>7</v>
      </c>
      <c r="E9" s="3">
        <v>9</v>
      </c>
      <c r="F9" s="3">
        <v>17</v>
      </c>
      <c r="G9" s="3">
        <v>25</v>
      </c>
      <c r="H9" s="3">
        <v>23</v>
      </c>
      <c r="I9" s="3">
        <v>10</v>
      </c>
      <c r="J9" s="3">
        <v>23</v>
      </c>
      <c r="K9" s="3">
        <v>18</v>
      </c>
      <c r="L9" s="3">
        <v>13</v>
      </c>
      <c r="M9" s="3">
        <v>17</v>
      </c>
      <c r="N9" s="3">
        <v>12</v>
      </c>
      <c r="O9" s="3">
        <v>21</v>
      </c>
      <c r="P9" s="3">
        <v>26</v>
      </c>
      <c r="Q9" s="3">
        <v>24</v>
      </c>
      <c r="R9" s="3">
        <v>25</v>
      </c>
      <c r="S9" s="3">
        <v>9</v>
      </c>
      <c r="T9" s="3">
        <v>18</v>
      </c>
      <c r="U9" s="3">
        <v>15</v>
      </c>
      <c r="V9" s="3">
        <v>19</v>
      </c>
      <c r="W9" s="3">
        <v>22</v>
      </c>
      <c r="X9" s="3">
        <v>15</v>
      </c>
      <c r="Y9" s="3">
        <v>9</v>
      </c>
      <c r="Z9" s="3">
        <v>11</v>
      </c>
      <c r="AA9" s="3">
        <v>13</v>
      </c>
      <c r="AB9" s="3">
        <v>16</v>
      </c>
      <c r="AC9" s="3">
        <v>8</v>
      </c>
      <c r="AD9" s="3">
        <v>9</v>
      </c>
      <c r="AE9" s="3">
        <v>8</v>
      </c>
      <c r="AF9" s="3">
        <v>30</v>
      </c>
    </row>
    <row r="10" spans="1:32" x14ac:dyDescent="0.25">
      <c r="A10" s="8">
        <v>4</v>
      </c>
      <c r="B10" s="3">
        <v>9</v>
      </c>
      <c r="C10" s="3">
        <v>10</v>
      </c>
      <c r="D10" s="3">
        <v>8</v>
      </c>
      <c r="E10" s="3">
        <v>10</v>
      </c>
      <c r="F10" s="3">
        <v>11</v>
      </c>
      <c r="G10" s="3">
        <v>12</v>
      </c>
      <c r="H10" s="3">
        <v>10</v>
      </c>
      <c r="I10" s="3">
        <v>7</v>
      </c>
      <c r="J10" s="3">
        <v>11</v>
      </c>
      <c r="K10" s="3">
        <v>15</v>
      </c>
      <c r="L10" s="3">
        <v>11</v>
      </c>
      <c r="M10" s="3">
        <v>16</v>
      </c>
      <c r="N10" s="3">
        <v>11</v>
      </c>
      <c r="O10" s="3">
        <v>11</v>
      </c>
      <c r="P10" s="3">
        <v>3</v>
      </c>
      <c r="Q10" s="3">
        <v>7</v>
      </c>
      <c r="R10" s="3">
        <v>12</v>
      </c>
      <c r="S10" s="3">
        <v>4</v>
      </c>
      <c r="T10" s="3">
        <v>16</v>
      </c>
      <c r="U10" s="3">
        <v>21</v>
      </c>
      <c r="V10" s="3">
        <v>13</v>
      </c>
      <c r="W10" s="3">
        <v>15</v>
      </c>
      <c r="X10" s="3">
        <v>19</v>
      </c>
      <c r="Y10" s="3">
        <v>26</v>
      </c>
      <c r="Z10" s="3">
        <v>16</v>
      </c>
      <c r="AA10" s="3">
        <v>19</v>
      </c>
      <c r="AB10" s="3">
        <v>16</v>
      </c>
      <c r="AC10" s="3">
        <v>15</v>
      </c>
      <c r="AD10" s="3">
        <v>7</v>
      </c>
      <c r="AE10" s="3">
        <v>5</v>
      </c>
      <c r="AF10" s="3">
        <v>5</v>
      </c>
    </row>
    <row r="11" spans="1:32" x14ac:dyDescent="0.25">
      <c r="A11" s="8">
        <v>5</v>
      </c>
      <c r="B11" s="3">
        <v>3</v>
      </c>
      <c r="C11" s="3">
        <v>2</v>
      </c>
      <c r="D11" s="3">
        <v>3</v>
      </c>
      <c r="E11" s="3">
        <v>10</v>
      </c>
      <c r="F11" s="3">
        <v>9</v>
      </c>
      <c r="G11" s="3">
        <v>3</v>
      </c>
      <c r="H11" s="3">
        <v>2</v>
      </c>
      <c r="I11" s="3">
        <v>2</v>
      </c>
      <c r="J11" s="3">
        <v>3</v>
      </c>
      <c r="K11" s="3">
        <v>5</v>
      </c>
      <c r="L11" s="3">
        <v>4</v>
      </c>
      <c r="M11" s="3">
        <v>2</v>
      </c>
      <c r="N11" s="3">
        <v>6</v>
      </c>
      <c r="O11" s="3">
        <v>3</v>
      </c>
      <c r="P11" s="3">
        <v>2</v>
      </c>
      <c r="Q11" s="3">
        <v>2</v>
      </c>
      <c r="R11" s="3">
        <v>1</v>
      </c>
      <c r="S11" s="3">
        <v>1</v>
      </c>
      <c r="T11" s="3">
        <v>7</v>
      </c>
      <c r="U11" s="3">
        <v>6</v>
      </c>
      <c r="V11" s="3">
        <v>7</v>
      </c>
      <c r="W11" s="3">
        <v>0</v>
      </c>
      <c r="X11" s="3">
        <v>6</v>
      </c>
      <c r="Y11" s="3">
        <v>10</v>
      </c>
      <c r="Z11" s="3">
        <v>8</v>
      </c>
      <c r="AA11" s="3">
        <v>13</v>
      </c>
      <c r="AB11" s="3">
        <v>13</v>
      </c>
      <c r="AC11" s="3">
        <v>21</v>
      </c>
      <c r="AD11" s="3">
        <v>7</v>
      </c>
      <c r="AE11" s="3">
        <v>8</v>
      </c>
      <c r="AF11" s="3">
        <v>1</v>
      </c>
    </row>
    <row r="12" spans="1:32" x14ac:dyDescent="0.25">
      <c r="A12" s="8" t="s">
        <v>120</v>
      </c>
      <c r="B12" s="3">
        <v>0</v>
      </c>
      <c r="C12" s="3">
        <v>0</v>
      </c>
      <c r="D12" s="3">
        <v>16</v>
      </c>
      <c r="E12" s="3">
        <v>0</v>
      </c>
      <c r="F12" s="3">
        <v>5</v>
      </c>
      <c r="G12" s="3">
        <v>0</v>
      </c>
      <c r="H12" s="3">
        <v>1</v>
      </c>
      <c r="I12" s="3">
        <v>2</v>
      </c>
      <c r="J12" s="3">
        <v>2</v>
      </c>
      <c r="K12" s="3">
        <v>4</v>
      </c>
      <c r="L12" s="3">
        <v>2</v>
      </c>
      <c r="M12" s="3">
        <v>7</v>
      </c>
      <c r="N12" s="3">
        <v>0</v>
      </c>
      <c r="O12" s="3">
        <v>0</v>
      </c>
      <c r="P12" s="3">
        <v>1</v>
      </c>
      <c r="Q12" s="3">
        <v>1</v>
      </c>
      <c r="R12" s="3">
        <v>0</v>
      </c>
      <c r="S12" s="3">
        <v>6</v>
      </c>
      <c r="T12" s="3">
        <v>2</v>
      </c>
      <c r="U12" s="3">
        <v>2</v>
      </c>
      <c r="V12" s="3">
        <v>7</v>
      </c>
      <c r="W12" s="3">
        <v>0</v>
      </c>
      <c r="X12" s="3">
        <v>0</v>
      </c>
      <c r="Y12" s="3">
        <v>3</v>
      </c>
      <c r="Z12" s="3">
        <v>8</v>
      </c>
      <c r="AA12" s="3">
        <v>2</v>
      </c>
      <c r="AB12" s="3">
        <v>1</v>
      </c>
      <c r="AC12" s="3">
        <v>5</v>
      </c>
      <c r="AD12" s="3">
        <v>25</v>
      </c>
      <c r="AE12" s="3">
        <v>24</v>
      </c>
      <c r="AF12" s="3">
        <v>0</v>
      </c>
    </row>
    <row r="13" spans="1:32" x14ac:dyDescent="0.25">
      <c r="A13" s="8" t="s">
        <v>35</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row>
    <row r="14" spans="1:32" x14ac:dyDescent="0.25">
      <c r="A14" s="5" t="s">
        <v>36</v>
      </c>
      <c r="B14" s="18">
        <v>2.8301886792452828</v>
      </c>
      <c r="C14" s="18">
        <v>2.7358490566037736</v>
      </c>
      <c r="D14" s="18">
        <v>2.5945945945945947</v>
      </c>
      <c r="E14" s="18">
        <v>2.7547169811320753</v>
      </c>
      <c r="F14" s="18">
        <v>3.25</v>
      </c>
      <c r="G14" s="18">
        <v>3</v>
      </c>
      <c r="H14" s="18">
        <v>2.7884615384615383</v>
      </c>
      <c r="I14" s="18">
        <v>2.1764705882352939</v>
      </c>
      <c r="J14" s="18">
        <v>2.9019607843137254</v>
      </c>
      <c r="K14" s="18">
        <v>3.2244897959183674</v>
      </c>
      <c r="L14" s="18">
        <v>2.607843137254902</v>
      </c>
      <c r="M14" s="18">
        <v>3.1086956521739131</v>
      </c>
      <c r="N14" s="18">
        <v>2.6603773584905661</v>
      </c>
      <c r="O14" s="18">
        <v>2.8490566037735849</v>
      </c>
      <c r="P14" s="18">
        <v>2.5769230769230771</v>
      </c>
      <c r="Q14" s="18">
        <v>2.6923076923076925</v>
      </c>
      <c r="R14" s="18">
        <v>2.8301886792452828</v>
      </c>
      <c r="S14" s="18">
        <v>2.0425531914893615</v>
      </c>
      <c r="T14" s="18">
        <v>3.2745098039215685</v>
      </c>
      <c r="U14" s="18">
        <v>3.3725490196078431</v>
      </c>
      <c r="V14" s="18">
        <v>3.347826086956522</v>
      </c>
      <c r="W14" s="18">
        <v>2.8867924528301887</v>
      </c>
      <c r="X14" s="18">
        <v>3.2830188679245285</v>
      </c>
      <c r="Y14" s="18">
        <v>3.78</v>
      </c>
      <c r="Z14" s="18">
        <v>3.4</v>
      </c>
      <c r="AA14" s="18">
        <v>3.6862745098039214</v>
      </c>
      <c r="AB14" s="18">
        <v>3.5961538461538463</v>
      </c>
      <c r="AC14" s="18">
        <v>4.0625</v>
      </c>
      <c r="AD14" s="18">
        <v>3.4642857142857144</v>
      </c>
      <c r="AE14" s="18">
        <v>3.2758620689655173</v>
      </c>
      <c r="AF14" s="18">
        <v>2.6792452830188678</v>
      </c>
    </row>
    <row r="15" spans="1:32" x14ac:dyDescent="0.25">
      <c r="A15" s="5" t="s">
        <v>37</v>
      </c>
      <c r="B15" s="18">
        <v>1.014052211078134</v>
      </c>
      <c r="C15" s="18">
        <v>1.058862658999784</v>
      </c>
      <c r="D15" s="18">
        <v>1.322024110123468</v>
      </c>
      <c r="E15" s="18">
        <v>1.567772309525139</v>
      </c>
      <c r="F15" s="18">
        <v>1.2462710336687208</v>
      </c>
      <c r="G15" s="18">
        <v>1</v>
      </c>
      <c r="H15" s="18">
        <v>1.054152172322987</v>
      </c>
      <c r="I15" s="18">
        <v>1.2281023141895169</v>
      </c>
      <c r="J15" s="18">
        <v>1.1000891229493055</v>
      </c>
      <c r="K15" s="18">
        <v>1.0461298939912007</v>
      </c>
      <c r="L15" s="18">
        <v>1.3428094633647625</v>
      </c>
      <c r="M15" s="18">
        <v>1.0160546982118897</v>
      </c>
      <c r="N15" s="18">
        <v>1.4134436429462607</v>
      </c>
      <c r="O15" s="18">
        <v>1.0812426329690215</v>
      </c>
      <c r="P15" s="18">
        <v>0.9568361641092008</v>
      </c>
      <c r="Q15" s="18">
        <v>1.0201588022952373</v>
      </c>
      <c r="R15" s="18">
        <v>1.014052211078134</v>
      </c>
      <c r="S15" s="18">
        <v>1.0623486451482342</v>
      </c>
      <c r="T15" s="18">
        <v>1.1675346910914297</v>
      </c>
      <c r="U15" s="18">
        <v>1.1128483151575594</v>
      </c>
      <c r="V15" s="18">
        <v>1.0998462782356413</v>
      </c>
      <c r="W15" s="18">
        <v>0.93357001629581071</v>
      </c>
      <c r="X15" s="18">
        <v>1.0809069996742773</v>
      </c>
      <c r="Y15" s="18">
        <v>0.97499345890008926</v>
      </c>
      <c r="Z15" s="18">
        <v>1.1946852000726911</v>
      </c>
      <c r="AA15" s="18">
        <v>1.1400034399672903</v>
      </c>
      <c r="AB15" s="18">
        <v>1.1591006551669469</v>
      </c>
      <c r="AC15" s="18">
        <v>1.0799182396159994</v>
      </c>
      <c r="AD15" s="18">
        <v>1.2614554456142482</v>
      </c>
      <c r="AE15" s="18">
        <v>1.4366765150398317</v>
      </c>
      <c r="AF15" s="18">
        <v>0.89385906877599652</v>
      </c>
    </row>
    <row r="16" spans="1:32" x14ac:dyDescent="0.25">
      <c r="A16" s="5" t="s">
        <v>38</v>
      </c>
      <c r="B16" s="19">
        <v>53</v>
      </c>
      <c r="C16" s="19">
        <v>53</v>
      </c>
      <c r="D16" s="19">
        <v>37</v>
      </c>
      <c r="E16" s="19">
        <v>53</v>
      </c>
      <c r="F16" s="19">
        <v>48</v>
      </c>
      <c r="G16" s="19">
        <v>53</v>
      </c>
      <c r="H16" s="19">
        <v>52</v>
      </c>
      <c r="I16" s="19">
        <v>51</v>
      </c>
      <c r="J16" s="19">
        <v>51</v>
      </c>
      <c r="K16" s="19">
        <v>49</v>
      </c>
      <c r="L16" s="19">
        <v>51</v>
      </c>
      <c r="M16" s="19">
        <v>46</v>
      </c>
      <c r="N16" s="19">
        <v>53</v>
      </c>
      <c r="O16" s="19">
        <v>53</v>
      </c>
      <c r="P16" s="19">
        <v>52</v>
      </c>
      <c r="Q16" s="19">
        <v>52</v>
      </c>
      <c r="R16" s="19">
        <v>53</v>
      </c>
      <c r="S16" s="19">
        <v>47</v>
      </c>
      <c r="T16" s="19">
        <v>51</v>
      </c>
      <c r="U16" s="19">
        <v>51</v>
      </c>
      <c r="V16" s="19">
        <v>46</v>
      </c>
      <c r="W16" s="19">
        <v>53</v>
      </c>
      <c r="X16" s="19">
        <v>53</v>
      </c>
      <c r="Y16" s="19">
        <v>50</v>
      </c>
      <c r="Z16" s="19">
        <v>45</v>
      </c>
      <c r="AA16" s="19">
        <v>51</v>
      </c>
      <c r="AB16" s="19">
        <v>52</v>
      </c>
      <c r="AC16" s="19">
        <v>48</v>
      </c>
      <c r="AD16" s="19">
        <v>28</v>
      </c>
      <c r="AE16" s="19">
        <v>29</v>
      </c>
      <c r="AF16" s="19">
        <v>53</v>
      </c>
    </row>
    <row r="18" spans="1:2" x14ac:dyDescent="0.25">
      <c r="A18" s="5" t="s">
        <v>125</v>
      </c>
      <c r="B18" s="5">
        <f>SUM(B7:B12)</f>
        <v>53</v>
      </c>
    </row>
    <row r="19" spans="1:2" x14ac:dyDescent="0.25">
      <c r="A19" s="31" t="s">
        <v>139</v>
      </c>
      <c r="B19" s="5">
        <v>109</v>
      </c>
    </row>
    <row r="20" spans="1:2" x14ac:dyDescent="0.25">
      <c r="A20" s="5" t="s">
        <v>127</v>
      </c>
      <c r="B20" s="22">
        <f>B18/B19</f>
        <v>0.48623853211009177</v>
      </c>
    </row>
  </sheetData>
  <pageMargins left="0.7" right="0.7" top="0.75" bottom="0.75" header="0.3" footer="0.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6"/>
  <sheetViews>
    <sheetView workbookViewId="0"/>
  </sheetViews>
  <sheetFormatPr baseColWidth="10" defaultRowHeight="15" x14ac:dyDescent="0.25"/>
  <cols>
    <col min="1" max="1" width="20.5703125" customWidth="1"/>
    <col min="26" max="26" width="197.7109375" customWidth="1"/>
  </cols>
  <sheetData>
    <row r="1" spans="1:26" x14ac:dyDescent="0.25">
      <c r="A1" s="2" t="s">
        <v>41</v>
      </c>
    </row>
    <row r="2" spans="1:26" x14ac:dyDescent="0.25">
      <c r="A2" s="1" t="s">
        <v>0</v>
      </c>
      <c r="B2" s="20" t="s">
        <v>124</v>
      </c>
    </row>
    <row r="3" spans="1:26" x14ac:dyDescent="0.25">
      <c r="A3" s="1" t="s">
        <v>1</v>
      </c>
      <c r="B3" t="s">
        <v>119</v>
      </c>
    </row>
    <row r="4" spans="1:26" x14ac:dyDescent="0.25">
      <c r="A4" s="1" t="s">
        <v>2</v>
      </c>
      <c r="B4" t="str">
        <f>'Grado E. Inf._PDI'!$B$4</f>
        <v>2016/2017</v>
      </c>
    </row>
    <row r="6" spans="1:26"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28</v>
      </c>
    </row>
    <row r="7" spans="1:26" x14ac:dyDescent="0.25">
      <c r="A7" s="23">
        <v>1</v>
      </c>
      <c r="B7" s="24">
        <v>2</v>
      </c>
      <c r="C7" s="24">
        <v>0</v>
      </c>
      <c r="D7" s="24">
        <v>3</v>
      </c>
      <c r="E7" s="24">
        <v>1</v>
      </c>
      <c r="F7" s="24">
        <v>1</v>
      </c>
      <c r="G7" s="24">
        <v>3</v>
      </c>
      <c r="H7" s="24">
        <v>0</v>
      </c>
      <c r="I7" s="24">
        <v>0</v>
      </c>
      <c r="J7" s="24">
        <v>0</v>
      </c>
      <c r="K7" s="24">
        <v>0</v>
      </c>
      <c r="L7" s="24">
        <v>0</v>
      </c>
      <c r="M7" s="24">
        <v>0</v>
      </c>
      <c r="N7" s="24">
        <v>1</v>
      </c>
      <c r="O7" s="24">
        <v>0</v>
      </c>
      <c r="P7" s="24">
        <v>0</v>
      </c>
      <c r="Q7" s="24">
        <v>0</v>
      </c>
      <c r="R7" s="24">
        <v>0</v>
      </c>
      <c r="S7" s="24">
        <v>0</v>
      </c>
      <c r="T7" s="24">
        <v>0</v>
      </c>
      <c r="U7" s="24">
        <v>0</v>
      </c>
      <c r="V7" s="24">
        <v>0</v>
      </c>
      <c r="W7" s="24">
        <v>0</v>
      </c>
      <c r="X7" s="24">
        <v>0</v>
      </c>
      <c r="Y7" s="24">
        <v>1</v>
      </c>
      <c r="Z7" s="25" t="s">
        <v>135</v>
      </c>
    </row>
    <row r="8" spans="1:26" ht="45" x14ac:dyDescent="0.25">
      <c r="A8" s="23">
        <v>2</v>
      </c>
      <c r="B8" s="24">
        <v>0</v>
      </c>
      <c r="C8" s="24">
        <v>1</v>
      </c>
      <c r="D8" s="24">
        <v>2</v>
      </c>
      <c r="E8" s="24">
        <v>0</v>
      </c>
      <c r="F8" s="24">
        <v>1</v>
      </c>
      <c r="G8" s="24">
        <v>1</v>
      </c>
      <c r="H8" s="24">
        <v>0</v>
      </c>
      <c r="I8" s="24">
        <v>1</v>
      </c>
      <c r="J8" s="24">
        <v>3</v>
      </c>
      <c r="K8" s="24">
        <v>3</v>
      </c>
      <c r="L8" s="24">
        <v>2</v>
      </c>
      <c r="M8" s="24">
        <v>4</v>
      </c>
      <c r="N8" s="24">
        <v>1</v>
      </c>
      <c r="O8" s="24">
        <v>2</v>
      </c>
      <c r="P8" s="24">
        <v>1</v>
      </c>
      <c r="Q8" s="24">
        <v>1</v>
      </c>
      <c r="R8" s="24">
        <v>1</v>
      </c>
      <c r="S8" s="24">
        <v>1</v>
      </c>
      <c r="T8" s="24">
        <v>2</v>
      </c>
      <c r="U8" s="24">
        <v>1</v>
      </c>
      <c r="V8" s="24">
        <v>1</v>
      </c>
      <c r="W8" s="24">
        <v>2</v>
      </c>
      <c r="X8" s="24">
        <v>3</v>
      </c>
      <c r="Y8" s="24">
        <v>2</v>
      </c>
      <c r="Z8" s="25" t="s">
        <v>137</v>
      </c>
    </row>
    <row r="9" spans="1:26" ht="45" x14ac:dyDescent="0.25">
      <c r="A9" s="23">
        <v>3</v>
      </c>
      <c r="B9" s="24">
        <v>5</v>
      </c>
      <c r="C9" s="24">
        <v>2</v>
      </c>
      <c r="D9" s="24">
        <v>1</v>
      </c>
      <c r="E9" s="24">
        <v>2</v>
      </c>
      <c r="F9" s="24">
        <v>2</v>
      </c>
      <c r="G9" s="24">
        <v>3</v>
      </c>
      <c r="H9" s="24">
        <v>2</v>
      </c>
      <c r="I9" s="24">
        <v>3</v>
      </c>
      <c r="J9" s="24">
        <v>1</v>
      </c>
      <c r="K9" s="24">
        <v>1</v>
      </c>
      <c r="L9" s="24">
        <v>1</v>
      </c>
      <c r="M9" s="24">
        <v>1</v>
      </c>
      <c r="N9" s="24">
        <v>2</v>
      </c>
      <c r="O9" s="24">
        <v>3</v>
      </c>
      <c r="P9" s="24">
        <v>2</v>
      </c>
      <c r="Q9" s="24">
        <v>1</v>
      </c>
      <c r="R9" s="24">
        <v>1</v>
      </c>
      <c r="S9" s="24">
        <v>4</v>
      </c>
      <c r="T9" s="24">
        <v>4</v>
      </c>
      <c r="U9" s="24">
        <v>1</v>
      </c>
      <c r="V9" s="24">
        <v>4</v>
      </c>
      <c r="W9" s="24">
        <v>0</v>
      </c>
      <c r="X9" s="24">
        <v>1</v>
      </c>
      <c r="Y9" s="24">
        <v>2</v>
      </c>
      <c r="Z9" s="25" t="s">
        <v>136</v>
      </c>
    </row>
    <row r="10" spans="1:26" x14ac:dyDescent="0.25">
      <c r="A10" s="23">
        <v>4</v>
      </c>
      <c r="B10" s="24">
        <v>0</v>
      </c>
      <c r="C10" s="24">
        <v>3</v>
      </c>
      <c r="D10" s="24">
        <v>1</v>
      </c>
      <c r="E10" s="24">
        <v>4</v>
      </c>
      <c r="F10" s="24">
        <v>3</v>
      </c>
      <c r="G10" s="24">
        <v>0</v>
      </c>
      <c r="H10" s="24">
        <v>4</v>
      </c>
      <c r="I10" s="24">
        <v>2</v>
      </c>
      <c r="J10" s="24">
        <v>3</v>
      </c>
      <c r="K10" s="24">
        <v>3</v>
      </c>
      <c r="L10" s="24">
        <v>1</v>
      </c>
      <c r="M10" s="24">
        <v>1</v>
      </c>
      <c r="N10" s="24">
        <v>2</v>
      </c>
      <c r="O10" s="24">
        <v>2</v>
      </c>
      <c r="P10" s="24">
        <v>3</v>
      </c>
      <c r="Q10" s="24">
        <v>4</v>
      </c>
      <c r="R10" s="24">
        <v>4</v>
      </c>
      <c r="S10" s="24">
        <v>2</v>
      </c>
      <c r="T10" s="24">
        <v>1</v>
      </c>
      <c r="U10" s="24">
        <v>4</v>
      </c>
      <c r="V10" s="24">
        <v>2</v>
      </c>
      <c r="W10" s="24">
        <v>5</v>
      </c>
      <c r="X10" s="24">
        <v>3</v>
      </c>
      <c r="Y10" s="24">
        <v>1</v>
      </c>
      <c r="Z10" s="25"/>
    </row>
    <row r="11" spans="1:26" x14ac:dyDescent="0.25">
      <c r="A11" s="23">
        <v>5</v>
      </c>
      <c r="B11" s="24">
        <v>0</v>
      </c>
      <c r="C11" s="24">
        <v>1</v>
      </c>
      <c r="D11" s="24">
        <v>0</v>
      </c>
      <c r="E11" s="24">
        <v>0</v>
      </c>
      <c r="F11" s="24">
        <v>0</v>
      </c>
      <c r="G11" s="24">
        <v>0</v>
      </c>
      <c r="H11" s="24">
        <v>1</v>
      </c>
      <c r="I11" s="24">
        <v>1</v>
      </c>
      <c r="J11" s="24">
        <v>0</v>
      </c>
      <c r="K11" s="24">
        <v>0</v>
      </c>
      <c r="L11" s="24">
        <v>0</v>
      </c>
      <c r="M11" s="24">
        <v>1</v>
      </c>
      <c r="N11" s="24">
        <v>1</v>
      </c>
      <c r="O11" s="24">
        <v>0</v>
      </c>
      <c r="P11" s="24">
        <v>0</v>
      </c>
      <c r="Q11" s="24">
        <v>1</v>
      </c>
      <c r="R11" s="24">
        <v>1</v>
      </c>
      <c r="S11" s="24">
        <v>0</v>
      </c>
      <c r="T11" s="24">
        <v>0</v>
      </c>
      <c r="U11" s="24">
        <v>0</v>
      </c>
      <c r="V11" s="24">
        <v>0</v>
      </c>
      <c r="W11" s="24">
        <v>0</v>
      </c>
      <c r="X11" s="24">
        <v>0</v>
      </c>
      <c r="Y11" s="24">
        <v>0</v>
      </c>
      <c r="Z11" s="25"/>
    </row>
    <row r="12" spans="1:26" x14ac:dyDescent="0.25">
      <c r="A12" s="23" t="s">
        <v>120</v>
      </c>
      <c r="B12" s="24">
        <v>0</v>
      </c>
      <c r="C12" s="24">
        <v>0</v>
      </c>
      <c r="D12" s="24">
        <v>0</v>
      </c>
      <c r="E12" s="24">
        <v>0</v>
      </c>
      <c r="F12" s="24">
        <v>0</v>
      </c>
      <c r="G12" s="24">
        <v>0</v>
      </c>
      <c r="H12" s="24">
        <v>0</v>
      </c>
      <c r="I12" s="24">
        <v>0</v>
      </c>
      <c r="J12" s="24">
        <v>0</v>
      </c>
      <c r="K12" s="24">
        <v>0</v>
      </c>
      <c r="L12" s="24">
        <v>3</v>
      </c>
      <c r="M12" s="24">
        <v>0</v>
      </c>
      <c r="N12" s="24">
        <v>0</v>
      </c>
      <c r="O12" s="24">
        <v>0</v>
      </c>
      <c r="P12" s="24">
        <v>1</v>
      </c>
      <c r="Q12" s="24">
        <v>0</v>
      </c>
      <c r="R12" s="24">
        <v>0</v>
      </c>
      <c r="S12" s="24">
        <v>0</v>
      </c>
      <c r="T12" s="24">
        <v>0</v>
      </c>
      <c r="U12" s="24">
        <v>1</v>
      </c>
      <c r="V12" s="24">
        <v>0</v>
      </c>
      <c r="W12" s="24">
        <v>0</v>
      </c>
      <c r="X12" s="24">
        <v>0</v>
      </c>
      <c r="Y12" s="24">
        <v>1</v>
      </c>
      <c r="Z12" s="25"/>
    </row>
    <row r="13" spans="1:26" x14ac:dyDescent="0.25">
      <c r="A13" s="23" t="s">
        <v>35</v>
      </c>
      <c r="B13" s="24"/>
      <c r="C13" s="24"/>
      <c r="D13" s="24"/>
      <c r="E13" s="24"/>
      <c r="F13" s="24"/>
      <c r="G13" s="24"/>
      <c r="H13" s="24"/>
      <c r="I13" s="24"/>
      <c r="J13" s="24"/>
      <c r="K13" s="24"/>
      <c r="L13" s="24"/>
      <c r="M13" s="24"/>
      <c r="N13" s="24"/>
      <c r="O13" s="24"/>
      <c r="P13" s="24"/>
      <c r="Q13" s="24"/>
      <c r="R13" s="24"/>
      <c r="S13" s="24"/>
      <c r="T13" s="24"/>
      <c r="U13" s="24"/>
      <c r="V13" s="24"/>
      <c r="W13" s="24"/>
      <c r="X13" s="24"/>
      <c r="Y13" s="24"/>
      <c r="Z13" s="28"/>
    </row>
    <row r="14" spans="1:26" x14ac:dyDescent="0.25">
      <c r="A14" s="26" t="s">
        <v>36</v>
      </c>
      <c r="B14" s="27">
        <v>2.4285714285714284</v>
      </c>
      <c r="C14" s="27">
        <v>3.5714285714285716</v>
      </c>
      <c r="D14" s="27">
        <v>2</v>
      </c>
      <c r="E14" s="27">
        <v>3.2857142857142856</v>
      </c>
      <c r="F14" s="27">
        <v>3</v>
      </c>
      <c r="G14" s="27">
        <v>2</v>
      </c>
      <c r="H14" s="27">
        <v>3.8571428571428572</v>
      </c>
      <c r="I14" s="27">
        <v>3.4285714285714284</v>
      </c>
      <c r="J14" s="27">
        <v>3</v>
      </c>
      <c r="K14" s="27">
        <v>3</v>
      </c>
      <c r="L14" s="27">
        <v>2.75</v>
      </c>
      <c r="M14" s="27">
        <v>2.8571428571428572</v>
      </c>
      <c r="N14" s="27">
        <v>3.1428571428571428</v>
      </c>
      <c r="O14" s="27">
        <v>3</v>
      </c>
      <c r="P14" s="27">
        <v>3.3333333333333335</v>
      </c>
      <c r="Q14" s="27">
        <v>3.7142857142857144</v>
      </c>
      <c r="R14" s="27">
        <v>3.7142857142857144</v>
      </c>
      <c r="S14" s="27">
        <v>3.1428571428571428</v>
      </c>
      <c r="T14" s="27">
        <v>2.8571428571428572</v>
      </c>
      <c r="U14" s="27">
        <v>3.5</v>
      </c>
      <c r="V14" s="27">
        <v>3.1428571428571428</v>
      </c>
      <c r="W14" s="27">
        <v>3.4285714285714284</v>
      </c>
      <c r="X14" s="27">
        <v>3</v>
      </c>
      <c r="Y14" s="27">
        <v>2.5</v>
      </c>
      <c r="Z14" s="28"/>
    </row>
    <row r="15" spans="1:26" x14ac:dyDescent="0.25">
      <c r="A15" s="26" t="s">
        <v>37</v>
      </c>
      <c r="B15" s="27">
        <v>0.97590007294853331</v>
      </c>
      <c r="C15" s="27">
        <v>0.97590007294853265</v>
      </c>
      <c r="D15" s="27">
        <v>1.1547005383792515</v>
      </c>
      <c r="E15" s="27">
        <v>1.1126972805283737</v>
      </c>
      <c r="F15" s="27">
        <v>1.1547005383792515</v>
      </c>
      <c r="G15" s="27">
        <v>1</v>
      </c>
      <c r="H15" s="27">
        <v>0.6900655593423547</v>
      </c>
      <c r="I15" s="27">
        <v>0.97590007294853265</v>
      </c>
      <c r="J15" s="27">
        <v>1</v>
      </c>
      <c r="K15" s="27">
        <v>1</v>
      </c>
      <c r="L15" s="27">
        <v>0.9574271077563381</v>
      </c>
      <c r="M15" s="27">
        <v>1.2149857925879115</v>
      </c>
      <c r="N15" s="27">
        <v>1.3451854182690988</v>
      </c>
      <c r="O15" s="27">
        <v>0.81649658092772603</v>
      </c>
      <c r="P15" s="27">
        <v>0.81649658092772548</v>
      </c>
      <c r="Q15" s="27">
        <v>0.95118973121134198</v>
      </c>
      <c r="R15" s="27">
        <v>0.95118973121134198</v>
      </c>
      <c r="S15" s="27">
        <v>0.6900655593423547</v>
      </c>
      <c r="T15" s="27">
        <v>0.69006555934235381</v>
      </c>
      <c r="U15" s="27">
        <v>0.83666002653407556</v>
      </c>
      <c r="V15" s="27">
        <v>0.6900655593423547</v>
      </c>
      <c r="W15" s="27">
        <v>0.97590007294853265</v>
      </c>
      <c r="X15" s="27">
        <v>1</v>
      </c>
      <c r="Y15" s="27">
        <v>1.0488088481701516</v>
      </c>
      <c r="Z15" s="28"/>
    </row>
    <row r="16" spans="1:26" x14ac:dyDescent="0.25">
      <c r="A16" s="26" t="s">
        <v>38</v>
      </c>
      <c r="B16" s="29">
        <v>7</v>
      </c>
      <c r="C16" s="29">
        <v>7</v>
      </c>
      <c r="D16" s="29">
        <v>7</v>
      </c>
      <c r="E16" s="29">
        <v>7</v>
      </c>
      <c r="F16" s="29">
        <v>7</v>
      </c>
      <c r="G16" s="29">
        <v>7</v>
      </c>
      <c r="H16" s="29">
        <v>7</v>
      </c>
      <c r="I16" s="29">
        <v>7</v>
      </c>
      <c r="J16" s="29">
        <v>7</v>
      </c>
      <c r="K16" s="29">
        <v>7</v>
      </c>
      <c r="L16" s="29">
        <v>4</v>
      </c>
      <c r="M16" s="29">
        <v>7</v>
      </c>
      <c r="N16" s="29">
        <v>7</v>
      </c>
      <c r="O16" s="29">
        <v>7</v>
      </c>
      <c r="P16" s="29">
        <v>6</v>
      </c>
      <c r="Q16" s="29">
        <v>7</v>
      </c>
      <c r="R16" s="29">
        <v>7</v>
      </c>
      <c r="S16" s="29">
        <v>7</v>
      </c>
      <c r="T16" s="29">
        <v>7</v>
      </c>
      <c r="U16" s="29">
        <v>6</v>
      </c>
      <c r="V16" s="29">
        <v>7</v>
      </c>
      <c r="W16" s="29">
        <v>7</v>
      </c>
      <c r="X16" s="29">
        <v>7</v>
      </c>
      <c r="Y16" s="29">
        <v>6</v>
      </c>
      <c r="Z16" s="28"/>
    </row>
  </sheetData>
  <phoneticPr fontId="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F20"/>
  <sheetViews>
    <sheetView topLeftCell="A4" workbookViewId="0"/>
  </sheetViews>
  <sheetFormatPr baseColWidth="10" defaultRowHeight="15" x14ac:dyDescent="0.25"/>
  <cols>
    <col min="1" max="1" width="20.28515625" customWidth="1"/>
  </cols>
  <sheetData>
    <row r="1" spans="1:32" x14ac:dyDescent="0.25">
      <c r="A1" s="2" t="s">
        <v>83</v>
      </c>
    </row>
    <row r="2" spans="1:32" x14ac:dyDescent="0.25">
      <c r="A2" s="1" t="s">
        <v>0</v>
      </c>
      <c r="B2" s="20" t="s">
        <v>124</v>
      </c>
    </row>
    <row r="3" spans="1:32" x14ac:dyDescent="0.25">
      <c r="A3" s="1" t="s">
        <v>1</v>
      </c>
      <c r="B3" t="s">
        <v>119</v>
      </c>
    </row>
    <row r="4" spans="1:32" x14ac:dyDescent="0.25">
      <c r="A4" s="1" t="s">
        <v>2</v>
      </c>
      <c r="B4" t="str">
        <f>'Grado E. Inf._PDI'!$B$4</f>
        <v>2016/2017</v>
      </c>
    </row>
    <row r="6" spans="1:32" x14ac:dyDescent="0.25">
      <c r="A6" s="9" t="s">
        <v>3</v>
      </c>
      <c r="B6" s="10" t="s">
        <v>4</v>
      </c>
      <c r="C6" s="10" t="s">
        <v>5</v>
      </c>
      <c r="D6" s="10" t="s">
        <v>6</v>
      </c>
      <c r="E6" s="10" t="s">
        <v>7</v>
      </c>
      <c r="F6" s="10" t="s">
        <v>8</v>
      </c>
      <c r="G6" s="10" t="s">
        <v>9</v>
      </c>
      <c r="H6" s="10" t="s">
        <v>10</v>
      </c>
      <c r="I6" s="10" t="s">
        <v>11</v>
      </c>
      <c r="J6" s="10" t="s">
        <v>12</v>
      </c>
      <c r="K6" s="10" t="s">
        <v>13</v>
      </c>
      <c r="L6" s="10" t="s">
        <v>14</v>
      </c>
      <c r="M6" s="10" t="s">
        <v>15</v>
      </c>
      <c r="N6" s="10" t="s">
        <v>16</v>
      </c>
      <c r="O6" s="10" t="s">
        <v>17</v>
      </c>
      <c r="P6" s="10" t="s">
        <v>18</v>
      </c>
      <c r="Q6" s="10" t="s">
        <v>19</v>
      </c>
      <c r="R6" s="10" t="s">
        <v>20</v>
      </c>
      <c r="S6" s="10" t="s">
        <v>21</v>
      </c>
      <c r="T6" s="10" t="s">
        <v>22</v>
      </c>
      <c r="U6" s="10" t="s">
        <v>23</v>
      </c>
      <c r="V6" s="10" t="s">
        <v>24</v>
      </c>
      <c r="W6" s="10" t="s">
        <v>25</v>
      </c>
      <c r="X6" s="10" t="s">
        <v>26</v>
      </c>
      <c r="Y6" s="10" t="s">
        <v>27</v>
      </c>
      <c r="Z6" s="10" t="s">
        <v>84</v>
      </c>
      <c r="AA6" s="10" t="s">
        <v>85</v>
      </c>
      <c r="AB6" s="10" t="s">
        <v>86</v>
      </c>
      <c r="AC6" s="10" t="s">
        <v>87</v>
      </c>
      <c r="AD6" s="10" t="s">
        <v>88</v>
      </c>
      <c r="AE6" s="10" t="s">
        <v>113</v>
      </c>
      <c r="AF6" s="10" t="s">
        <v>131</v>
      </c>
    </row>
    <row r="7" spans="1:32" x14ac:dyDescent="0.25">
      <c r="A7" s="8">
        <v>1</v>
      </c>
      <c r="B7" s="3">
        <v>1</v>
      </c>
      <c r="C7" s="3">
        <v>0</v>
      </c>
      <c r="D7" s="3">
        <v>0</v>
      </c>
      <c r="E7" s="3">
        <v>1</v>
      </c>
      <c r="F7" s="3">
        <v>1</v>
      </c>
      <c r="G7" s="3">
        <v>0</v>
      </c>
      <c r="H7" s="3">
        <v>0</v>
      </c>
      <c r="I7" s="3">
        <v>4</v>
      </c>
      <c r="J7" s="3">
        <v>1</v>
      </c>
      <c r="K7" s="3">
        <v>1</v>
      </c>
      <c r="L7" s="3">
        <v>1</v>
      </c>
      <c r="M7" s="3">
        <v>0</v>
      </c>
      <c r="N7" s="3">
        <v>1</v>
      </c>
      <c r="O7" s="3">
        <v>1</v>
      </c>
      <c r="P7" s="3">
        <v>1</v>
      </c>
      <c r="Q7" s="3">
        <v>1</v>
      </c>
      <c r="R7" s="3">
        <v>1</v>
      </c>
      <c r="S7" s="3">
        <v>2</v>
      </c>
      <c r="T7" s="3">
        <v>0</v>
      </c>
      <c r="U7" s="3">
        <v>0</v>
      </c>
      <c r="V7" s="3">
        <v>0</v>
      </c>
      <c r="W7" s="3">
        <v>0</v>
      </c>
      <c r="X7" s="3">
        <v>0</v>
      </c>
      <c r="Y7" s="3">
        <v>0</v>
      </c>
      <c r="Z7" s="3">
        <v>1</v>
      </c>
      <c r="AA7" s="3">
        <v>0</v>
      </c>
      <c r="AB7" s="3">
        <v>1</v>
      </c>
      <c r="AC7" s="3">
        <v>0</v>
      </c>
      <c r="AD7" s="3">
        <v>0</v>
      </c>
      <c r="AE7" s="3">
        <v>0</v>
      </c>
      <c r="AF7" s="3">
        <v>1</v>
      </c>
    </row>
    <row r="8" spans="1:32" x14ac:dyDescent="0.25">
      <c r="A8" s="8">
        <v>2</v>
      </c>
      <c r="B8" s="3">
        <v>1</v>
      </c>
      <c r="C8" s="3">
        <v>2</v>
      </c>
      <c r="D8" s="3">
        <v>0</v>
      </c>
      <c r="E8" s="3">
        <v>3</v>
      </c>
      <c r="F8" s="3">
        <v>1</v>
      </c>
      <c r="G8" s="3">
        <v>2</v>
      </c>
      <c r="H8" s="3">
        <v>4</v>
      </c>
      <c r="I8" s="3">
        <v>3</v>
      </c>
      <c r="J8" s="3">
        <v>5</v>
      </c>
      <c r="K8" s="3">
        <v>1</v>
      </c>
      <c r="L8" s="3">
        <v>1</v>
      </c>
      <c r="M8" s="3">
        <v>1</v>
      </c>
      <c r="N8" s="3">
        <v>1</v>
      </c>
      <c r="O8" s="3">
        <v>4</v>
      </c>
      <c r="P8" s="3">
        <v>4</v>
      </c>
      <c r="Q8" s="3">
        <v>1</v>
      </c>
      <c r="R8" s="3">
        <v>3</v>
      </c>
      <c r="S8" s="3">
        <v>3</v>
      </c>
      <c r="T8" s="3">
        <v>0</v>
      </c>
      <c r="U8" s="3">
        <v>0</v>
      </c>
      <c r="V8" s="3">
        <v>1</v>
      </c>
      <c r="W8" s="3">
        <v>2</v>
      </c>
      <c r="X8" s="3">
        <v>2</v>
      </c>
      <c r="Y8" s="3">
        <v>1</v>
      </c>
      <c r="Z8" s="3">
        <v>0</v>
      </c>
      <c r="AA8" s="3">
        <v>0</v>
      </c>
      <c r="AB8" s="3">
        <v>1</v>
      </c>
      <c r="AC8" s="3">
        <v>0</v>
      </c>
      <c r="AD8" s="3">
        <v>0</v>
      </c>
      <c r="AE8" s="3">
        <v>0</v>
      </c>
      <c r="AF8" s="3">
        <v>3</v>
      </c>
    </row>
    <row r="9" spans="1:32" x14ac:dyDescent="0.25">
      <c r="A9" s="8">
        <v>3</v>
      </c>
      <c r="B9" s="3">
        <v>6</v>
      </c>
      <c r="C9" s="3">
        <v>4</v>
      </c>
      <c r="D9" s="3">
        <v>7</v>
      </c>
      <c r="E9" s="3">
        <v>2</v>
      </c>
      <c r="F9" s="3">
        <v>2</v>
      </c>
      <c r="G9" s="3">
        <v>3</v>
      </c>
      <c r="H9" s="3">
        <v>5</v>
      </c>
      <c r="I9" s="3">
        <v>4</v>
      </c>
      <c r="J9" s="3">
        <v>3</v>
      </c>
      <c r="K9" s="3">
        <v>4</v>
      </c>
      <c r="L9" s="3">
        <v>0</v>
      </c>
      <c r="M9" s="3">
        <v>4</v>
      </c>
      <c r="N9" s="3">
        <v>1</v>
      </c>
      <c r="O9" s="3">
        <v>4</v>
      </c>
      <c r="P9" s="3">
        <v>5</v>
      </c>
      <c r="Q9" s="3">
        <v>8</v>
      </c>
      <c r="R9" s="3">
        <v>4</v>
      </c>
      <c r="S9" s="3">
        <v>4</v>
      </c>
      <c r="T9" s="3">
        <v>4</v>
      </c>
      <c r="U9" s="3">
        <v>6</v>
      </c>
      <c r="V9" s="3">
        <v>5</v>
      </c>
      <c r="W9" s="3">
        <v>4</v>
      </c>
      <c r="X9" s="3">
        <v>5</v>
      </c>
      <c r="Y9" s="3">
        <v>4</v>
      </c>
      <c r="Z9" s="3">
        <v>5</v>
      </c>
      <c r="AA9" s="3">
        <v>4</v>
      </c>
      <c r="AB9" s="3">
        <v>3</v>
      </c>
      <c r="AC9" s="3">
        <v>2</v>
      </c>
      <c r="AD9" s="3">
        <v>2</v>
      </c>
      <c r="AE9" s="3">
        <v>2</v>
      </c>
      <c r="AF9" s="3">
        <v>5</v>
      </c>
    </row>
    <row r="10" spans="1:32" x14ac:dyDescent="0.25">
      <c r="A10" s="8">
        <v>4</v>
      </c>
      <c r="B10" s="3">
        <v>4</v>
      </c>
      <c r="C10" s="3">
        <v>5</v>
      </c>
      <c r="D10" s="3">
        <v>5</v>
      </c>
      <c r="E10" s="3">
        <v>2</v>
      </c>
      <c r="F10" s="3">
        <v>5</v>
      </c>
      <c r="G10" s="3">
        <v>6</v>
      </c>
      <c r="H10" s="3">
        <v>3</v>
      </c>
      <c r="I10" s="3">
        <v>1</v>
      </c>
      <c r="J10" s="3">
        <v>3</v>
      </c>
      <c r="K10" s="3">
        <v>5</v>
      </c>
      <c r="L10" s="3">
        <v>8</v>
      </c>
      <c r="M10" s="3">
        <v>6</v>
      </c>
      <c r="N10" s="3">
        <v>2</v>
      </c>
      <c r="O10" s="3">
        <v>3</v>
      </c>
      <c r="P10" s="3">
        <v>2</v>
      </c>
      <c r="Q10" s="3">
        <v>2</v>
      </c>
      <c r="R10" s="3">
        <v>4</v>
      </c>
      <c r="S10" s="3">
        <v>2</v>
      </c>
      <c r="T10" s="3">
        <v>6</v>
      </c>
      <c r="U10" s="3">
        <v>4</v>
      </c>
      <c r="V10" s="3">
        <v>5</v>
      </c>
      <c r="W10" s="3">
        <v>6</v>
      </c>
      <c r="X10" s="3">
        <v>4</v>
      </c>
      <c r="Y10" s="3">
        <v>6</v>
      </c>
      <c r="Z10" s="3">
        <v>4</v>
      </c>
      <c r="AA10" s="3">
        <v>5</v>
      </c>
      <c r="AB10" s="3">
        <v>6</v>
      </c>
      <c r="AC10" s="3">
        <v>7</v>
      </c>
      <c r="AD10" s="3">
        <v>3</v>
      </c>
      <c r="AE10" s="3">
        <v>3</v>
      </c>
      <c r="AF10" s="3">
        <v>3</v>
      </c>
    </row>
    <row r="11" spans="1:32" x14ac:dyDescent="0.25">
      <c r="A11" s="8">
        <v>5</v>
      </c>
      <c r="B11" s="3">
        <v>0</v>
      </c>
      <c r="C11" s="3">
        <v>0</v>
      </c>
      <c r="D11" s="3">
        <v>0</v>
      </c>
      <c r="E11" s="3">
        <v>0</v>
      </c>
      <c r="F11" s="3">
        <v>2</v>
      </c>
      <c r="G11" s="3">
        <v>1</v>
      </c>
      <c r="H11" s="3">
        <v>0</v>
      </c>
      <c r="I11" s="3">
        <v>0</v>
      </c>
      <c r="J11" s="3">
        <v>0</v>
      </c>
      <c r="K11" s="3">
        <v>1</v>
      </c>
      <c r="L11" s="3">
        <v>2</v>
      </c>
      <c r="M11" s="3">
        <v>0</v>
      </c>
      <c r="N11" s="3">
        <v>1</v>
      </c>
      <c r="O11" s="3">
        <v>0</v>
      </c>
      <c r="P11" s="3">
        <v>0</v>
      </c>
      <c r="Q11" s="3">
        <v>0</v>
      </c>
      <c r="R11" s="3">
        <v>0</v>
      </c>
      <c r="S11" s="3">
        <v>0</v>
      </c>
      <c r="T11" s="3">
        <v>2</v>
      </c>
      <c r="U11" s="3">
        <v>1</v>
      </c>
      <c r="V11" s="3">
        <v>1</v>
      </c>
      <c r="W11" s="3">
        <v>0</v>
      </c>
      <c r="X11" s="3">
        <v>1</v>
      </c>
      <c r="Y11" s="3">
        <v>1</v>
      </c>
      <c r="Z11" s="3">
        <v>2</v>
      </c>
      <c r="AA11" s="3">
        <v>3</v>
      </c>
      <c r="AB11" s="3">
        <v>1</v>
      </c>
      <c r="AC11" s="3">
        <v>3</v>
      </c>
      <c r="AD11" s="3">
        <v>1</v>
      </c>
      <c r="AE11" s="3">
        <v>0</v>
      </c>
      <c r="AF11" s="3">
        <v>0</v>
      </c>
    </row>
    <row r="12" spans="1:32" x14ac:dyDescent="0.25">
      <c r="A12" s="8" t="s">
        <v>120</v>
      </c>
      <c r="B12" s="3">
        <v>0</v>
      </c>
      <c r="C12" s="3">
        <v>1</v>
      </c>
      <c r="D12" s="3">
        <v>0</v>
      </c>
      <c r="E12" s="3">
        <v>4</v>
      </c>
      <c r="F12" s="3">
        <v>1</v>
      </c>
      <c r="G12" s="3">
        <v>0</v>
      </c>
      <c r="H12" s="3">
        <v>0</v>
      </c>
      <c r="I12" s="3">
        <v>0</v>
      </c>
      <c r="J12" s="3">
        <v>0</v>
      </c>
      <c r="K12" s="3">
        <v>0</v>
      </c>
      <c r="L12" s="3">
        <v>0</v>
      </c>
      <c r="M12" s="3">
        <v>1</v>
      </c>
      <c r="N12" s="3">
        <v>6</v>
      </c>
      <c r="O12" s="3">
        <v>0</v>
      </c>
      <c r="P12" s="3">
        <v>0</v>
      </c>
      <c r="Q12" s="3">
        <v>0</v>
      </c>
      <c r="R12" s="3">
        <v>0</v>
      </c>
      <c r="S12" s="3">
        <v>1</v>
      </c>
      <c r="T12" s="3">
        <v>0</v>
      </c>
      <c r="U12" s="3">
        <v>1</v>
      </c>
      <c r="V12" s="3">
        <v>0</v>
      </c>
      <c r="W12" s="3">
        <v>0</v>
      </c>
      <c r="X12" s="3">
        <v>0</v>
      </c>
      <c r="Y12" s="3">
        <v>0</v>
      </c>
      <c r="Z12" s="3">
        <v>0</v>
      </c>
      <c r="AA12" s="3">
        <v>0</v>
      </c>
      <c r="AB12" s="3">
        <v>0</v>
      </c>
      <c r="AC12" s="3">
        <v>0</v>
      </c>
      <c r="AD12" s="3">
        <v>6</v>
      </c>
      <c r="AE12" s="3">
        <v>7</v>
      </c>
      <c r="AF12" s="3">
        <v>0</v>
      </c>
    </row>
    <row r="13" spans="1:32" x14ac:dyDescent="0.25">
      <c r="A13" s="8" t="s">
        <v>35</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row>
    <row r="14" spans="1:32" x14ac:dyDescent="0.25">
      <c r="A14" s="5" t="s">
        <v>36</v>
      </c>
      <c r="B14" s="18">
        <v>3.0833333333333335</v>
      </c>
      <c r="C14" s="18">
        <v>3.2727272727272729</v>
      </c>
      <c r="D14" s="18">
        <v>3.4166666666666665</v>
      </c>
      <c r="E14" s="18">
        <v>2.625</v>
      </c>
      <c r="F14" s="18">
        <v>3.5454545454545454</v>
      </c>
      <c r="G14" s="18">
        <v>3.5</v>
      </c>
      <c r="H14" s="18">
        <v>2.9166666666666665</v>
      </c>
      <c r="I14" s="18">
        <v>2.1666666666666665</v>
      </c>
      <c r="J14" s="18">
        <v>2.6666666666666665</v>
      </c>
      <c r="K14" s="18">
        <v>3.3333333333333335</v>
      </c>
      <c r="L14" s="18">
        <v>3.75</v>
      </c>
      <c r="M14" s="18">
        <v>3.4545454545454546</v>
      </c>
      <c r="N14" s="18">
        <v>3.1666666666666665</v>
      </c>
      <c r="O14" s="18">
        <v>2.75</v>
      </c>
      <c r="P14" s="18">
        <v>2.6666666666666665</v>
      </c>
      <c r="Q14" s="18">
        <v>2.9166666666666665</v>
      </c>
      <c r="R14" s="18">
        <v>2.9166666666666665</v>
      </c>
      <c r="S14" s="18">
        <v>2.5454545454545454</v>
      </c>
      <c r="T14" s="18">
        <v>3.8333333333333335</v>
      </c>
      <c r="U14" s="18">
        <v>3.5454545454545454</v>
      </c>
      <c r="V14" s="18">
        <v>3.5</v>
      </c>
      <c r="W14" s="18">
        <v>3.3333333333333335</v>
      </c>
      <c r="X14" s="18">
        <v>3.3333333333333335</v>
      </c>
      <c r="Y14" s="18">
        <v>3.5833333333333335</v>
      </c>
      <c r="Z14" s="18">
        <v>3.5</v>
      </c>
      <c r="AA14" s="18">
        <v>3.9166666666666665</v>
      </c>
      <c r="AB14" s="18">
        <v>3.4166666666666665</v>
      </c>
      <c r="AC14" s="18">
        <v>4.083333333333333</v>
      </c>
      <c r="AD14" s="18">
        <v>3.8333333333333335</v>
      </c>
      <c r="AE14" s="18">
        <v>3.6</v>
      </c>
      <c r="AF14" s="18">
        <v>2.8333333333333335</v>
      </c>
    </row>
    <row r="15" spans="1:32" x14ac:dyDescent="0.25">
      <c r="A15" s="5" t="s">
        <v>37</v>
      </c>
      <c r="B15" s="18">
        <v>0.90033663737852021</v>
      </c>
      <c r="C15" s="18">
        <v>0.78624539310689678</v>
      </c>
      <c r="D15" s="18">
        <v>0.51492865054443637</v>
      </c>
      <c r="E15" s="18">
        <v>1.0606601717798212</v>
      </c>
      <c r="F15" s="18">
        <v>1.2135597524338355</v>
      </c>
      <c r="G15" s="18">
        <v>0.90453403373329089</v>
      </c>
      <c r="H15" s="18">
        <v>0.79296146109875931</v>
      </c>
      <c r="I15" s="18">
        <v>1.0298573010888743</v>
      </c>
      <c r="J15" s="18">
        <v>0.98473192783466212</v>
      </c>
      <c r="K15" s="18">
        <v>1.0730867399773192</v>
      </c>
      <c r="L15" s="18">
        <v>1.1381803659589922</v>
      </c>
      <c r="M15" s="18">
        <v>0.68755165095232806</v>
      </c>
      <c r="N15" s="18">
        <v>1.4719601443879746</v>
      </c>
      <c r="O15" s="18">
        <v>0.96530729916342273</v>
      </c>
      <c r="P15" s="18">
        <v>0.88762536459859476</v>
      </c>
      <c r="Q15" s="18">
        <v>0.79296146109875931</v>
      </c>
      <c r="R15" s="18">
        <v>0.9962049198956221</v>
      </c>
      <c r="S15" s="18">
        <v>1.0357254813546268</v>
      </c>
      <c r="T15" s="18">
        <v>0.71774056256527274</v>
      </c>
      <c r="U15" s="18">
        <v>0.68755165095232806</v>
      </c>
      <c r="V15" s="18">
        <v>0.7977240352174656</v>
      </c>
      <c r="W15" s="18">
        <v>0.77849894416152243</v>
      </c>
      <c r="X15" s="18">
        <v>0.88762536459859409</v>
      </c>
      <c r="Y15" s="18">
        <v>0.79296146109875854</v>
      </c>
      <c r="Z15" s="18">
        <v>1.087114613009218</v>
      </c>
      <c r="AA15" s="18">
        <v>0.79296146109875854</v>
      </c>
      <c r="AB15" s="18">
        <v>1.0836246694508314</v>
      </c>
      <c r="AC15" s="18">
        <v>0.66855792342152087</v>
      </c>
      <c r="AD15" s="18">
        <v>0.75277265270908045</v>
      </c>
      <c r="AE15" s="18">
        <v>0.54772255750516674</v>
      </c>
      <c r="AF15" s="18">
        <v>0.93743686656109237</v>
      </c>
    </row>
    <row r="16" spans="1:32" x14ac:dyDescent="0.25">
      <c r="A16" s="5" t="s">
        <v>38</v>
      </c>
      <c r="B16" s="19">
        <v>12</v>
      </c>
      <c r="C16" s="19">
        <v>11</v>
      </c>
      <c r="D16" s="19">
        <v>12</v>
      </c>
      <c r="E16" s="19">
        <v>8</v>
      </c>
      <c r="F16" s="19">
        <v>11</v>
      </c>
      <c r="G16" s="19">
        <v>12</v>
      </c>
      <c r="H16" s="19">
        <v>12</v>
      </c>
      <c r="I16" s="19">
        <v>12</v>
      </c>
      <c r="J16" s="19">
        <v>12</v>
      </c>
      <c r="K16" s="19">
        <v>12</v>
      </c>
      <c r="L16" s="19">
        <v>12</v>
      </c>
      <c r="M16" s="19">
        <v>11</v>
      </c>
      <c r="N16" s="19">
        <v>6</v>
      </c>
      <c r="O16" s="19">
        <v>12</v>
      </c>
      <c r="P16" s="19">
        <v>12</v>
      </c>
      <c r="Q16" s="19">
        <v>12</v>
      </c>
      <c r="R16" s="19">
        <v>12</v>
      </c>
      <c r="S16" s="19">
        <v>11</v>
      </c>
      <c r="T16" s="19">
        <v>12</v>
      </c>
      <c r="U16" s="19">
        <v>11</v>
      </c>
      <c r="V16" s="19">
        <v>12</v>
      </c>
      <c r="W16" s="19">
        <v>12</v>
      </c>
      <c r="X16" s="19">
        <v>12</v>
      </c>
      <c r="Y16" s="19">
        <v>12</v>
      </c>
      <c r="Z16" s="19">
        <v>12</v>
      </c>
      <c r="AA16" s="19">
        <v>12</v>
      </c>
      <c r="AB16" s="19">
        <v>12</v>
      </c>
      <c r="AC16" s="19">
        <v>12</v>
      </c>
      <c r="AD16" s="19">
        <v>6</v>
      </c>
      <c r="AE16" s="19">
        <v>5</v>
      </c>
      <c r="AF16" s="19">
        <v>12</v>
      </c>
    </row>
    <row r="18" spans="1:2" x14ac:dyDescent="0.25">
      <c r="A18" s="5" t="s">
        <v>125</v>
      </c>
      <c r="B18" s="5">
        <f>SUM(B7:B12)</f>
        <v>12</v>
      </c>
    </row>
    <row r="19" spans="1:2" x14ac:dyDescent="0.25">
      <c r="A19" s="31" t="s">
        <v>139</v>
      </c>
      <c r="B19" s="5">
        <v>24</v>
      </c>
    </row>
    <row r="20" spans="1:2" x14ac:dyDescent="0.25">
      <c r="A20" s="5" t="s">
        <v>127</v>
      </c>
      <c r="B20" s="22">
        <f>B18/B19</f>
        <v>0.5</v>
      </c>
    </row>
  </sheetData>
  <phoneticPr fontId="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6"/>
  <sheetViews>
    <sheetView workbookViewId="0"/>
  </sheetViews>
  <sheetFormatPr baseColWidth="10" defaultRowHeight="15" x14ac:dyDescent="0.25"/>
  <cols>
    <col min="1" max="1" width="20.28515625" customWidth="1"/>
  </cols>
  <sheetData>
    <row r="1" spans="1:10" x14ac:dyDescent="0.25">
      <c r="A1" s="2" t="s">
        <v>40</v>
      </c>
    </row>
    <row r="2" spans="1:10" x14ac:dyDescent="0.25">
      <c r="A2" s="1" t="s">
        <v>0</v>
      </c>
      <c r="B2" t="s">
        <v>118</v>
      </c>
    </row>
    <row r="3" spans="1:10" x14ac:dyDescent="0.25">
      <c r="A3" s="1" t="s">
        <v>1</v>
      </c>
      <c r="B3" t="s">
        <v>119</v>
      </c>
    </row>
    <row r="4" spans="1:10" x14ac:dyDescent="0.25">
      <c r="A4" s="1" t="s">
        <v>2</v>
      </c>
      <c r="B4" t="s">
        <v>138</v>
      </c>
    </row>
    <row r="6" spans="1:10" x14ac:dyDescent="0.25">
      <c r="A6" s="9" t="s">
        <v>3</v>
      </c>
      <c r="B6" s="10" t="s">
        <v>4</v>
      </c>
      <c r="C6" s="10" t="s">
        <v>5</v>
      </c>
      <c r="D6" s="10" t="s">
        <v>6</v>
      </c>
      <c r="E6" s="10" t="s">
        <v>7</v>
      </c>
      <c r="F6" s="10" t="s">
        <v>8</v>
      </c>
      <c r="G6" s="10" t="s">
        <v>9</v>
      </c>
      <c r="H6" s="10" t="s">
        <v>10</v>
      </c>
      <c r="I6" s="10" t="s">
        <v>11</v>
      </c>
      <c r="J6" s="10" t="s">
        <v>12</v>
      </c>
    </row>
    <row r="7" spans="1:10" x14ac:dyDescent="0.25">
      <c r="A7" s="8">
        <v>1</v>
      </c>
      <c r="B7" s="3">
        <v>0</v>
      </c>
      <c r="C7" s="3">
        <v>0</v>
      </c>
      <c r="D7" s="3">
        <v>0</v>
      </c>
      <c r="E7" s="3">
        <v>0</v>
      </c>
      <c r="F7" s="3">
        <v>0</v>
      </c>
      <c r="G7" s="3">
        <v>0</v>
      </c>
      <c r="H7" s="3">
        <v>1</v>
      </c>
      <c r="I7" s="3">
        <v>1</v>
      </c>
      <c r="J7" s="3">
        <v>0</v>
      </c>
    </row>
    <row r="8" spans="1:10" x14ac:dyDescent="0.25">
      <c r="A8" s="8">
        <v>2</v>
      </c>
      <c r="B8" s="3">
        <v>0</v>
      </c>
      <c r="C8" s="3">
        <v>0</v>
      </c>
      <c r="D8" s="3">
        <v>0</v>
      </c>
      <c r="E8" s="3">
        <v>0</v>
      </c>
      <c r="F8" s="3">
        <v>0</v>
      </c>
      <c r="G8" s="3">
        <v>0</v>
      </c>
      <c r="H8" s="3">
        <v>1</v>
      </c>
      <c r="I8" s="3">
        <v>1</v>
      </c>
      <c r="J8" s="3">
        <v>0</v>
      </c>
    </row>
    <row r="9" spans="1:10" x14ac:dyDescent="0.25">
      <c r="A9" s="8">
        <v>3</v>
      </c>
      <c r="B9" s="3">
        <v>1</v>
      </c>
      <c r="C9" s="3">
        <v>1</v>
      </c>
      <c r="D9" s="3">
        <v>2</v>
      </c>
      <c r="E9" s="3">
        <v>2</v>
      </c>
      <c r="F9" s="3">
        <v>1</v>
      </c>
      <c r="G9" s="3">
        <v>3</v>
      </c>
      <c r="H9" s="3">
        <v>2</v>
      </c>
      <c r="I9" s="3">
        <v>2</v>
      </c>
      <c r="J9" s="3">
        <v>2</v>
      </c>
    </row>
    <row r="10" spans="1:10" x14ac:dyDescent="0.25">
      <c r="A10" s="8">
        <v>4</v>
      </c>
      <c r="B10" s="3">
        <v>2</v>
      </c>
      <c r="C10" s="3">
        <v>3</v>
      </c>
      <c r="D10" s="3">
        <v>2</v>
      </c>
      <c r="E10" s="3">
        <v>0</v>
      </c>
      <c r="F10" s="3">
        <v>2</v>
      </c>
      <c r="G10" s="3">
        <v>1</v>
      </c>
      <c r="H10" s="3">
        <v>0</v>
      </c>
      <c r="I10" s="3">
        <v>0</v>
      </c>
      <c r="J10" s="3">
        <v>2</v>
      </c>
    </row>
    <row r="11" spans="1:10" x14ac:dyDescent="0.25">
      <c r="A11" s="8">
        <v>5</v>
      </c>
      <c r="B11" s="3">
        <v>1</v>
      </c>
      <c r="C11" s="3">
        <v>0</v>
      </c>
      <c r="D11" s="3">
        <v>0</v>
      </c>
      <c r="E11" s="3">
        <v>2</v>
      </c>
      <c r="F11" s="3">
        <v>1</v>
      </c>
      <c r="G11" s="3">
        <v>0</v>
      </c>
      <c r="H11" s="3">
        <v>0</v>
      </c>
      <c r="I11" s="3">
        <v>0</v>
      </c>
      <c r="J11" s="3">
        <v>0</v>
      </c>
    </row>
    <row r="12" spans="1:10" x14ac:dyDescent="0.25">
      <c r="A12" s="8" t="s">
        <v>120</v>
      </c>
      <c r="B12" s="3">
        <v>0</v>
      </c>
      <c r="C12" s="3">
        <v>0</v>
      </c>
      <c r="D12" s="3">
        <v>0</v>
      </c>
      <c r="E12" s="3">
        <v>0</v>
      </c>
      <c r="F12" s="3">
        <v>0</v>
      </c>
      <c r="G12" s="3">
        <v>0</v>
      </c>
      <c r="H12" s="3">
        <v>0</v>
      </c>
      <c r="I12" s="3">
        <v>0</v>
      </c>
      <c r="J12" s="3">
        <v>0</v>
      </c>
    </row>
    <row r="13" spans="1:10" x14ac:dyDescent="0.25">
      <c r="A13" s="8" t="s">
        <v>35</v>
      </c>
      <c r="B13" s="3"/>
      <c r="C13" s="3"/>
      <c r="D13" s="3"/>
      <c r="E13" s="3"/>
      <c r="F13" s="3"/>
      <c r="G13" s="3"/>
      <c r="H13" s="3"/>
      <c r="I13" s="3"/>
      <c r="J13" s="3"/>
    </row>
    <row r="14" spans="1:10" x14ac:dyDescent="0.25">
      <c r="A14" s="5" t="s">
        <v>42</v>
      </c>
      <c r="B14" s="18">
        <v>4</v>
      </c>
      <c r="C14" s="18">
        <v>3.75</v>
      </c>
      <c r="D14" s="18">
        <v>3.5</v>
      </c>
      <c r="E14" s="18">
        <v>4</v>
      </c>
      <c r="F14" s="18">
        <v>4</v>
      </c>
      <c r="G14" s="18">
        <v>3.25</v>
      </c>
      <c r="H14" s="18">
        <v>2.25</v>
      </c>
      <c r="I14" s="18">
        <v>2.25</v>
      </c>
      <c r="J14" s="18">
        <v>3.5</v>
      </c>
    </row>
    <row r="15" spans="1:10" x14ac:dyDescent="0.25">
      <c r="A15" s="5" t="s">
        <v>37</v>
      </c>
      <c r="B15" s="18">
        <v>0.81649658092772603</v>
      </c>
      <c r="C15" s="18">
        <v>0.5</v>
      </c>
      <c r="D15" s="18">
        <v>0.57735026918962573</v>
      </c>
      <c r="E15" s="18">
        <v>1.1547005383792515</v>
      </c>
      <c r="F15" s="18">
        <v>0.81649658092772603</v>
      </c>
      <c r="G15" s="18">
        <v>0.5</v>
      </c>
      <c r="H15" s="18">
        <v>0.9574271077563381</v>
      </c>
      <c r="I15" s="18">
        <v>0.9574271077563381</v>
      </c>
      <c r="J15" s="18">
        <v>0.57735026918962573</v>
      </c>
    </row>
    <row r="16" spans="1:10" x14ac:dyDescent="0.25">
      <c r="A16" s="5" t="s">
        <v>38</v>
      </c>
      <c r="B16" s="18">
        <v>4</v>
      </c>
      <c r="C16" s="18">
        <v>4</v>
      </c>
      <c r="D16" s="18">
        <v>4</v>
      </c>
      <c r="E16" s="18">
        <v>4</v>
      </c>
      <c r="F16" s="18">
        <v>4</v>
      </c>
      <c r="G16" s="18">
        <v>4</v>
      </c>
      <c r="H16" s="18">
        <v>4</v>
      </c>
      <c r="I16" s="18">
        <v>4</v>
      </c>
      <c r="J16" s="18">
        <v>4</v>
      </c>
    </row>
  </sheetData>
  <phoneticPr fontId="0"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32"/>
  <sheetViews>
    <sheetView workbookViewId="0"/>
  </sheetViews>
  <sheetFormatPr baseColWidth="10" defaultRowHeight="15" x14ac:dyDescent="0.25"/>
  <cols>
    <col min="1" max="1" width="19.42578125" customWidth="1"/>
    <col min="2" max="2" width="119.7109375" customWidth="1"/>
  </cols>
  <sheetData>
    <row r="1" spans="1:2" x14ac:dyDescent="0.25">
      <c r="A1" s="2" t="s">
        <v>33</v>
      </c>
    </row>
    <row r="2" spans="1:2" x14ac:dyDescent="0.25">
      <c r="A2" s="2" t="s">
        <v>34</v>
      </c>
    </row>
    <row r="4" spans="1:2" ht="30" x14ac:dyDescent="0.25">
      <c r="A4" s="13" t="s">
        <v>4</v>
      </c>
      <c r="B4" s="4" t="s">
        <v>71</v>
      </c>
    </row>
    <row r="5" spans="1:2" x14ac:dyDescent="0.25">
      <c r="A5" s="13" t="s">
        <v>5</v>
      </c>
      <c r="B5" s="14" t="s">
        <v>43</v>
      </c>
    </row>
    <row r="6" spans="1:2" x14ac:dyDescent="0.25">
      <c r="A6" s="13" t="s">
        <v>6</v>
      </c>
      <c r="B6" s="14" t="s">
        <v>44</v>
      </c>
    </row>
    <row r="7" spans="1:2" x14ac:dyDescent="0.25">
      <c r="A7" s="13" t="s">
        <v>7</v>
      </c>
      <c r="B7" s="14" t="s">
        <v>45</v>
      </c>
    </row>
    <row r="8" spans="1:2" x14ac:dyDescent="0.25">
      <c r="A8" s="13" t="s">
        <v>8</v>
      </c>
      <c r="B8" s="14" t="s">
        <v>46</v>
      </c>
    </row>
    <row r="9" spans="1:2" x14ac:dyDescent="0.25">
      <c r="A9" s="13" t="s">
        <v>9</v>
      </c>
      <c r="B9" s="4" t="s">
        <v>47</v>
      </c>
    </row>
    <row r="10" spans="1:2" x14ac:dyDescent="0.25">
      <c r="A10" s="13" t="s">
        <v>10</v>
      </c>
      <c r="B10" s="14" t="s">
        <v>48</v>
      </c>
    </row>
    <row r="11" spans="1:2" x14ac:dyDescent="0.25">
      <c r="A11" s="13" t="s">
        <v>11</v>
      </c>
      <c r="B11" s="14" t="s">
        <v>49</v>
      </c>
    </row>
    <row r="12" spans="1:2" x14ac:dyDescent="0.25">
      <c r="A12" s="13" t="s">
        <v>12</v>
      </c>
      <c r="B12" s="14" t="s">
        <v>50</v>
      </c>
    </row>
    <row r="13" spans="1:2" ht="30" x14ac:dyDescent="0.25">
      <c r="A13" s="13" t="s">
        <v>13</v>
      </c>
      <c r="B13" s="14" t="s">
        <v>51</v>
      </c>
    </row>
    <row r="14" spans="1:2" x14ac:dyDescent="0.25">
      <c r="A14" s="13" t="s">
        <v>14</v>
      </c>
      <c r="B14" s="14" t="s">
        <v>52</v>
      </c>
    </row>
    <row r="15" spans="1:2" x14ac:dyDescent="0.25">
      <c r="A15" s="13" t="s">
        <v>15</v>
      </c>
      <c r="B15" s="14" t="s">
        <v>53</v>
      </c>
    </row>
    <row r="16" spans="1:2" x14ac:dyDescent="0.25">
      <c r="A16" s="13" t="s">
        <v>16</v>
      </c>
      <c r="B16" s="14" t="s">
        <v>54</v>
      </c>
    </row>
    <row r="17" spans="1:2" x14ac:dyDescent="0.25">
      <c r="A17" s="13" t="s">
        <v>17</v>
      </c>
      <c r="B17" s="14" t="s">
        <v>55</v>
      </c>
    </row>
    <row r="18" spans="1:2" x14ac:dyDescent="0.25">
      <c r="A18" s="13" t="s">
        <v>18</v>
      </c>
      <c r="B18" s="14" t="s">
        <v>56</v>
      </c>
    </row>
    <row r="19" spans="1:2" x14ac:dyDescent="0.25">
      <c r="A19" s="13" t="s">
        <v>19</v>
      </c>
      <c r="B19" s="4" t="s">
        <v>57</v>
      </c>
    </row>
    <row r="20" spans="1:2" x14ac:dyDescent="0.25">
      <c r="A20" s="13" t="s">
        <v>20</v>
      </c>
      <c r="B20" s="4" t="s">
        <v>58</v>
      </c>
    </row>
    <row r="21" spans="1:2" x14ac:dyDescent="0.25">
      <c r="A21" s="13" t="s">
        <v>21</v>
      </c>
      <c r="B21" s="14" t="s">
        <v>59</v>
      </c>
    </row>
    <row r="22" spans="1:2" x14ac:dyDescent="0.25">
      <c r="A22" s="13" t="s">
        <v>22</v>
      </c>
      <c r="B22" s="4" t="s">
        <v>60</v>
      </c>
    </row>
    <row r="23" spans="1:2" x14ac:dyDescent="0.25">
      <c r="A23" s="13" t="s">
        <v>23</v>
      </c>
      <c r="B23" s="14" t="s">
        <v>61</v>
      </c>
    </row>
    <row r="24" spans="1:2" x14ac:dyDescent="0.25">
      <c r="A24" s="13" t="s">
        <v>24</v>
      </c>
      <c r="B24" s="14" t="s">
        <v>62</v>
      </c>
    </row>
    <row r="25" spans="1:2" x14ac:dyDescent="0.25">
      <c r="A25" s="13" t="s">
        <v>25</v>
      </c>
      <c r="B25" s="14" t="s">
        <v>63</v>
      </c>
    </row>
    <row r="26" spans="1:2" x14ac:dyDescent="0.25">
      <c r="A26" s="13" t="s">
        <v>26</v>
      </c>
      <c r="B26" s="14" t="s">
        <v>64</v>
      </c>
    </row>
    <row r="27" spans="1:2" x14ac:dyDescent="0.25">
      <c r="A27" s="13" t="s">
        <v>27</v>
      </c>
      <c r="B27" s="14" t="s">
        <v>65</v>
      </c>
    </row>
    <row r="28" spans="1:2" x14ac:dyDescent="0.25">
      <c r="A28" s="13" t="s">
        <v>28</v>
      </c>
      <c r="B28" s="15" t="s">
        <v>66</v>
      </c>
    </row>
    <row r="29" spans="1:2" x14ac:dyDescent="0.25">
      <c r="A29" s="13" t="s">
        <v>29</v>
      </c>
      <c r="B29" s="15" t="s">
        <v>67</v>
      </c>
    </row>
    <row r="30" spans="1:2" x14ac:dyDescent="0.25">
      <c r="A30" s="13" t="s">
        <v>30</v>
      </c>
      <c r="B30" s="15" t="s">
        <v>68</v>
      </c>
    </row>
    <row r="31" spans="1:2" x14ac:dyDescent="0.25">
      <c r="A31" s="13" t="s">
        <v>31</v>
      </c>
      <c r="B31" s="15" t="s">
        <v>69</v>
      </c>
    </row>
    <row r="32" spans="1:2" x14ac:dyDescent="0.25">
      <c r="A32" s="13" t="s">
        <v>32</v>
      </c>
      <c r="B32" s="15" t="s">
        <v>70</v>
      </c>
    </row>
  </sheetData>
  <phoneticPr fontId="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5"/>
  <sheetViews>
    <sheetView workbookViewId="0"/>
  </sheetViews>
  <sheetFormatPr baseColWidth="10" defaultRowHeight="15" x14ac:dyDescent="0.25"/>
  <cols>
    <col min="1" max="1" width="18.140625" customWidth="1"/>
    <col min="2" max="2" width="83.140625" customWidth="1"/>
  </cols>
  <sheetData>
    <row r="1" spans="1:2" x14ac:dyDescent="0.25">
      <c r="A1" s="2" t="s">
        <v>33</v>
      </c>
    </row>
    <row r="2" spans="1:2" x14ac:dyDescent="0.25">
      <c r="A2" s="2" t="s">
        <v>39</v>
      </c>
    </row>
    <row r="4" spans="1:2" ht="26.25" x14ac:dyDescent="0.25">
      <c r="A4" s="6" t="s">
        <v>4</v>
      </c>
      <c r="B4" s="11" t="s">
        <v>72</v>
      </c>
    </row>
    <row r="5" spans="1:2" x14ac:dyDescent="0.25">
      <c r="A5" s="6" t="s">
        <v>5</v>
      </c>
      <c r="B5" s="11" t="s">
        <v>73</v>
      </c>
    </row>
    <row r="6" spans="1:2" x14ac:dyDescent="0.25">
      <c r="A6" s="6" t="s">
        <v>6</v>
      </c>
      <c r="B6" s="11" t="s">
        <v>74</v>
      </c>
    </row>
    <row r="7" spans="1:2" ht="26.25" x14ac:dyDescent="0.25">
      <c r="A7" s="6" t="s">
        <v>7</v>
      </c>
      <c r="B7" s="11" t="s">
        <v>75</v>
      </c>
    </row>
    <row r="8" spans="1:2" ht="26.25" x14ac:dyDescent="0.25">
      <c r="A8" s="6" t="s">
        <v>8</v>
      </c>
      <c r="B8" s="11" t="s">
        <v>58</v>
      </c>
    </row>
    <row r="9" spans="1:2" x14ac:dyDescent="0.25">
      <c r="A9" s="6" t="s">
        <v>9</v>
      </c>
      <c r="B9" s="11" t="s">
        <v>77</v>
      </c>
    </row>
    <row r="10" spans="1:2" ht="26.25" x14ac:dyDescent="0.25">
      <c r="A10" s="6" t="s">
        <v>10</v>
      </c>
      <c r="B10" s="11" t="s">
        <v>78</v>
      </c>
    </row>
    <row r="11" spans="1:2" x14ac:dyDescent="0.25">
      <c r="A11" s="6" t="s">
        <v>11</v>
      </c>
      <c r="B11" s="11" t="s">
        <v>79</v>
      </c>
    </row>
    <row r="12" spans="1:2" x14ac:dyDescent="0.25">
      <c r="A12" s="6" t="s">
        <v>12</v>
      </c>
      <c r="B12" s="12" t="s">
        <v>82</v>
      </c>
    </row>
    <row r="13" spans="1:2" x14ac:dyDescent="0.25">
      <c r="A13" s="7" t="s">
        <v>30</v>
      </c>
      <c r="B13" s="3" t="s">
        <v>76</v>
      </c>
    </row>
    <row r="14" spans="1:2" x14ac:dyDescent="0.25">
      <c r="A14" s="7" t="s">
        <v>31</v>
      </c>
      <c r="B14" s="3" t="s">
        <v>80</v>
      </c>
    </row>
    <row r="15" spans="1:2" x14ac:dyDescent="0.25">
      <c r="A15" s="7" t="s">
        <v>32</v>
      </c>
      <c r="B15" s="3" t="s">
        <v>81</v>
      </c>
    </row>
  </sheetData>
  <phoneticPr fontId="0"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5"/>
  <sheetViews>
    <sheetView workbookViewId="0"/>
  </sheetViews>
  <sheetFormatPr baseColWidth="10" defaultRowHeight="15" x14ac:dyDescent="0.25"/>
  <cols>
    <col min="1" max="1" width="19.42578125" customWidth="1"/>
    <col min="2" max="2" width="119.7109375" customWidth="1"/>
  </cols>
  <sheetData>
    <row r="1" spans="1:2" x14ac:dyDescent="0.25">
      <c r="A1" s="2" t="s">
        <v>33</v>
      </c>
    </row>
    <row r="2" spans="1:2" x14ac:dyDescent="0.25">
      <c r="A2" s="2" t="s">
        <v>89</v>
      </c>
    </row>
    <row r="4" spans="1:2" ht="24.75" x14ac:dyDescent="0.25">
      <c r="A4" s="13" t="s">
        <v>4</v>
      </c>
      <c r="B4" s="16" t="s">
        <v>71</v>
      </c>
    </row>
    <row r="5" spans="1:2" x14ac:dyDescent="0.25">
      <c r="A5" s="13" t="s">
        <v>5</v>
      </c>
      <c r="B5" s="16" t="s">
        <v>90</v>
      </c>
    </row>
    <row r="6" spans="1:2" x14ac:dyDescent="0.25">
      <c r="A6" s="13" t="s">
        <v>6</v>
      </c>
      <c r="B6" s="16" t="s">
        <v>91</v>
      </c>
    </row>
    <row r="7" spans="1:2" x14ac:dyDescent="0.25">
      <c r="A7" s="13" t="s">
        <v>7</v>
      </c>
      <c r="B7" s="16" t="s">
        <v>92</v>
      </c>
    </row>
    <row r="8" spans="1:2" x14ac:dyDescent="0.25">
      <c r="A8" s="13" t="s">
        <v>8</v>
      </c>
      <c r="B8" s="16" t="s">
        <v>93</v>
      </c>
    </row>
    <row r="9" spans="1:2" x14ac:dyDescent="0.25">
      <c r="A9" s="13" t="s">
        <v>9</v>
      </c>
      <c r="B9" s="16" t="s">
        <v>94</v>
      </c>
    </row>
    <row r="10" spans="1:2" x14ac:dyDescent="0.25">
      <c r="A10" s="13" t="s">
        <v>10</v>
      </c>
      <c r="B10" s="16" t="s">
        <v>95</v>
      </c>
    </row>
    <row r="11" spans="1:2" x14ac:dyDescent="0.25">
      <c r="A11" s="13" t="s">
        <v>11</v>
      </c>
      <c r="B11" s="16" t="s">
        <v>96</v>
      </c>
    </row>
    <row r="12" spans="1:2" x14ac:dyDescent="0.25">
      <c r="A12" s="13" t="s">
        <v>12</v>
      </c>
      <c r="B12" s="16" t="s">
        <v>97</v>
      </c>
    </row>
    <row r="13" spans="1:2" x14ac:dyDescent="0.25">
      <c r="A13" s="13" t="s">
        <v>13</v>
      </c>
      <c r="B13" s="16" t="s">
        <v>98</v>
      </c>
    </row>
    <row r="14" spans="1:2" x14ac:dyDescent="0.25">
      <c r="A14" s="13" t="s">
        <v>14</v>
      </c>
      <c r="B14" s="16" t="s">
        <v>99</v>
      </c>
    </row>
    <row r="15" spans="1:2" x14ac:dyDescent="0.25">
      <c r="A15" s="13" t="s">
        <v>15</v>
      </c>
      <c r="B15" s="16" t="s">
        <v>100</v>
      </c>
    </row>
    <row r="16" spans="1:2" x14ac:dyDescent="0.25">
      <c r="A16" s="13" t="s">
        <v>16</v>
      </c>
      <c r="B16" s="16" t="s">
        <v>101</v>
      </c>
    </row>
    <row r="17" spans="1:2" x14ac:dyDescent="0.25">
      <c r="A17" s="13" t="s">
        <v>17</v>
      </c>
      <c r="B17" s="16" t="s">
        <v>102</v>
      </c>
    </row>
    <row r="18" spans="1:2" x14ac:dyDescent="0.25">
      <c r="A18" s="13" t="s">
        <v>18</v>
      </c>
      <c r="B18" s="16" t="s">
        <v>103</v>
      </c>
    </row>
    <row r="19" spans="1:2" x14ac:dyDescent="0.25">
      <c r="A19" s="13" t="s">
        <v>19</v>
      </c>
      <c r="B19" s="16" t="s">
        <v>104</v>
      </c>
    </row>
    <row r="20" spans="1:2" x14ac:dyDescent="0.25">
      <c r="A20" s="13" t="s">
        <v>20</v>
      </c>
      <c r="B20" s="16" t="s">
        <v>134</v>
      </c>
    </row>
    <row r="21" spans="1:2" x14ac:dyDescent="0.25">
      <c r="A21" s="13" t="s">
        <v>21</v>
      </c>
      <c r="B21" s="16" t="s">
        <v>105</v>
      </c>
    </row>
    <row r="22" spans="1:2" x14ac:dyDescent="0.25">
      <c r="A22" s="13" t="s">
        <v>22</v>
      </c>
      <c r="B22" s="16" t="s">
        <v>106</v>
      </c>
    </row>
    <row r="23" spans="1:2" x14ac:dyDescent="0.25">
      <c r="A23" s="13" t="s">
        <v>23</v>
      </c>
      <c r="B23" s="16" t="s">
        <v>107</v>
      </c>
    </row>
    <row r="24" spans="1:2" x14ac:dyDescent="0.25">
      <c r="A24" s="13" t="s">
        <v>24</v>
      </c>
      <c r="B24" s="16" t="s">
        <v>108</v>
      </c>
    </row>
    <row r="25" spans="1:2" x14ac:dyDescent="0.25">
      <c r="A25" s="13" t="s">
        <v>25</v>
      </c>
      <c r="B25" s="16" t="s">
        <v>109</v>
      </c>
    </row>
    <row r="26" spans="1:2" x14ac:dyDescent="0.25">
      <c r="A26" s="13" t="s">
        <v>26</v>
      </c>
      <c r="B26" s="16" t="s">
        <v>110</v>
      </c>
    </row>
    <row r="27" spans="1:2" x14ac:dyDescent="0.25">
      <c r="A27" s="6" t="s">
        <v>27</v>
      </c>
      <c r="B27" s="16" t="s">
        <v>61</v>
      </c>
    </row>
    <row r="28" spans="1:2" x14ac:dyDescent="0.25">
      <c r="A28" s="6" t="s">
        <v>84</v>
      </c>
      <c r="B28" s="16" t="s">
        <v>116</v>
      </c>
    </row>
    <row r="29" spans="1:2" x14ac:dyDescent="0.25">
      <c r="A29" s="6" t="s">
        <v>85</v>
      </c>
      <c r="B29" s="16" t="s">
        <v>111</v>
      </c>
    </row>
    <row r="30" spans="1:2" x14ac:dyDescent="0.25">
      <c r="A30" s="6" t="s">
        <v>86</v>
      </c>
      <c r="B30" s="16" t="s">
        <v>55</v>
      </c>
    </row>
    <row r="31" spans="1:2" x14ac:dyDescent="0.25">
      <c r="A31" s="6" t="s">
        <v>87</v>
      </c>
      <c r="B31" s="16" t="s">
        <v>56</v>
      </c>
    </row>
    <row r="32" spans="1:2" x14ac:dyDescent="0.25">
      <c r="A32" s="6" t="s">
        <v>88</v>
      </c>
      <c r="B32" s="16" t="s">
        <v>112</v>
      </c>
    </row>
    <row r="33" spans="1:2" x14ac:dyDescent="0.25">
      <c r="A33" s="6" t="s">
        <v>113</v>
      </c>
      <c r="B33" s="16" t="s">
        <v>117</v>
      </c>
    </row>
    <row r="34" spans="1:2" x14ac:dyDescent="0.25">
      <c r="A34" s="6" t="s">
        <v>131</v>
      </c>
      <c r="B34" s="17" t="s">
        <v>65</v>
      </c>
    </row>
    <row r="35" spans="1:2" x14ac:dyDescent="0.25">
      <c r="A35" s="6" t="s">
        <v>115</v>
      </c>
      <c r="B35" s="17" t="s">
        <v>114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Grado E. Inf._PDI</vt:lpstr>
      <vt:lpstr>Grado E. Inf._Estud</vt:lpstr>
      <vt:lpstr>Grado Ed. Prim._PDI </vt:lpstr>
      <vt:lpstr>Grado Ed. Prim._Estud </vt:lpstr>
      <vt:lpstr>Grado Ed. Prim (Bilingüe)_PDI</vt:lpstr>
      <vt:lpstr>Grado Ed. Prim (Bilingüe)_Estud</vt:lpstr>
      <vt:lpstr>Grado Ed. Social_PDI </vt:lpstr>
      <vt:lpstr>Grado Ed. Social_Estud </vt:lpstr>
      <vt:lpstr>M.U. Enseñ. Portugués_PDI</vt:lpstr>
      <vt:lpstr>M.U. Enseñ. Portugués_Estud</vt:lpstr>
      <vt:lpstr>M.U. Antrop. Social_PDI</vt:lpstr>
      <vt:lpstr>M.U. Antrop. Social_Estud</vt:lpstr>
      <vt:lpstr>M.U. Ed. Digital_PDI</vt:lpstr>
      <vt:lpstr>M.U. Ed. Digital_Estud</vt:lpstr>
      <vt:lpstr>M.U. Form. Prof. Ed. Secund_PDI</vt:lpstr>
      <vt:lpstr>M.U. Form. Prof. Ed. Secu_Estud</vt:lpstr>
      <vt:lpstr>M.U.I.Cienc. Sociales Jurid_PDI</vt:lpstr>
      <vt:lpstr>M.U.I.Cienc. Sociales Jur_Estud</vt:lpstr>
      <vt:lpstr>PAS_centro</vt:lpstr>
      <vt:lpstr>código preguntas PDI</vt:lpstr>
      <vt:lpstr>código preguntas PAS</vt:lpstr>
      <vt:lpstr>código preguntas Estud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UTEC1</dc:creator>
  <cp:lastModifiedBy>Aurora Rodero Rodríguez</cp:lastModifiedBy>
  <dcterms:created xsi:type="dcterms:W3CDTF">2013-09-04T11:21:47Z</dcterms:created>
  <dcterms:modified xsi:type="dcterms:W3CDTF">2023-11-13T11:24:42Z</dcterms:modified>
</cp:coreProperties>
</file>