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934BD\"/>
    </mc:Choice>
  </mc:AlternateContent>
  <xr:revisionPtr revIDLastSave="0" documentId="13_ncr:1_{F3988661-C223-4411-B6B4-8036F27B67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lobal UEx_PDI" sheetId="1" r:id="rId1"/>
    <sheet name="Global UEx_Estud" sheetId="10" r:id="rId2"/>
    <sheet name="Global UEx_PAS" sheetId="4" r:id="rId3"/>
    <sheet name="Resumen UEx_PDI" sheetId="3" r:id="rId4"/>
    <sheet name="Tasa participac_PDI" sheetId="14" r:id="rId5"/>
    <sheet name="Resumen UEx_Estud" sheetId="11" r:id="rId6"/>
    <sheet name="Tasa participac_Estud" sheetId="15" r:id="rId7"/>
    <sheet name="Resumen UEx_PAS" sheetId="7" r:id="rId8"/>
    <sheet name="código preguntas PDI" sheetId="5" r:id="rId9"/>
    <sheet name="código preguntas PAS" sheetId="6" r:id="rId10"/>
    <sheet name="código preguntas Estud" sheetId="13" r:id="rId11"/>
  </sheets>
  <definedNames>
    <definedName name="_xlnm._FilterDatabase" localSheetId="6" hidden="1">'Tasa participac_Estud'!$A$6:$E$169</definedName>
    <definedName name="_xlnm._FilterDatabase" localSheetId="4" hidden="1">'Tasa participac_PDI'!$A$6:$F$160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2" i="14" l="1"/>
  <c r="C122" i="14"/>
  <c r="D117" i="14"/>
  <c r="C117" i="14"/>
  <c r="E27" i="15"/>
  <c r="E26" i="15"/>
  <c r="E25" i="15"/>
  <c r="E24" i="15"/>
  <c r="E23" i="15"/>
  <c r="E22" i="15"/>
  <c r="D28" i="15"/>
  <c r="C28" i="15"/>
  <c r="E28" i="15" s="1"/>
  <c r="D143" i="15"/>
  <c r="C143" i="15"/>
  <c r="D168" i="15"/>
  <c r="E168" i="15" s="1"/>
  <c r="C168" i="15"/>
  <c r="E165" i="15"/>
  <c r="E164" i="15"/>
  <c r="D162" i="15"/>
  <c r="E162" i="15" s="1"/>
  <c r="C162" i="15"/>
  <c r="E161" i="15"/>
  <c r="E160" i="15"/>
  <c r="E159" i="15"/>
  <c r="E157" i="15"/>
  <c r="E156" i="15"/>
  <c r="E155" i="15"/>
  <c r="D154" i="15"/>
  <c r="C154" i="15"/>
  <c r="E153" i="15"/>
  <c r="E152" i="15"/>
  <c r="E151" i="15"/>
  <c r="E150" i="15"/>
  <c r="E149" i="15"/>
  <c r="E148" i="15"/>
  <c r="E147" i="15"/>
  <c r="E145" i="15"/>
  <c r="E144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D127" i="15"/>
  <c r="C127" i="15"/>
  <c r="E126" i="15"/>
  <c r="E125" i="15"/>
  <c r="E124" i="15"/>
  <c r="E123" i="15"/>
  <c r="D122" i="15"/>
  <c r="E122" i="15" s="1"/>
  <c r="C122" i="15"/>
  <c r="E120" i="15"/>
  <c r="E119" i="15"/>
  <c r="E118" i="15"/>
  <c r="E117" i="15"/>
  <c r="E116" i="15"/>
  <c r="E115" i="15"/>
  <c r="D114" i="15"/>
  <c r="C114" i="15"/>
  <c r="E113" i="15"/>
  <c r="E112" i="15"/>
  <c r="E111" i="15"/>
  <c r="E110" i="15"/>
  <c r="E109" i="15"/>
  <c r="E107" i="15"/>
  <c r="E106" i="15"/>
  <c r="D105" i="15"/>
  <c r="C105" i="15"/>
  <c r="E103" i="15"/>
  <c r="E102" i="15"/>
  <c r="E101" i="15"/>
  <c r="E100" i="15"/>
  <c r="D99" i="15"/>
  <c r="C99" i="15"/>
  <c r="E99" i="15" s="1"/>
  <c r="E95" i="15"/>
  <c r="E94" i="15"/>
  <c r="E92" i="15"/>
  <c r="E91" i="15"/>
  <c r="E90" i="15"/>
  <c r="E89" i="15"/>
  <c r="E88" i="15"/>
  <c r="D87" i="15"/>
  <c r="E87" i="15" s="1"/>
  <c r="C87" i="15"/>
  <c r="E86" i="15"/>
  <c r="E85" i="15"/>
  <c r="E84" i="15"/>
  <c r="E83" i="15"/>
  <c r="D82" i="15"/>
  <c r="C82" i="15"/>
  <c r="E80" i="15"/>
  <c r="E79" i="15"/>
  <c r="E78" i="15"/>
  <c r="E77" i="15"/>
  <c r="D76" i="15"/>
  <c r="E76" i="15" s="1"/>
  <c r="C76" i="15"/>
  <c r="E74" i="15"/>
  <c r="E73" i="15"/>
  <c r="E71" i="15"/>
  <c r="E69" i="15"/>
  <c r="E68" i="15"/>
  <c r="E67" i="15"/>
  <c r="E66" i="15"/>
  <c r="E64" i="15"/>
  <c r="E63" i="15"/>
  <c r="E62" i="15"/>
  <c r="E61" i="15"/>
  <c r="E59" i="15"/>
  <c r="D58" i="15"/>
  <c r="C58" i="15"/>
  <c r="E57" i="15"/>
  <c r="E56" i="15"/>
  <c r="E55" i="15"/>
  <c r="E54" i="15"/>
  <c r="E53" i="15"/>
  <c r="E52" i="15"/>
  <c r="E51" i="15"/>
  <c r="E50" i="15"/>
  <c r="E49" i="15"/>
  <c r="E48" i="15"/>
  <c r="E47" i="15"/>
  <c r="D46" i="15"/>
  <c r="C46" i="15"/>
  <c r="E46" i="15" s="1"/>
  <c r="E45" i="15"/>
  <c r="E44" i="15"/>
  <c r="E43" i="15"/>
  <c r="E42" i="15"/>
  <c r="E41" i="15"/>
  <c r="E40" i="15"/>
  <c r="E39" i="15"/>
  <c r="E38" i="15"/>
  <c r="D36" i="15"/>
  <c r="C36" i="15"/>
  <c r="E35" i="15"/>
  <c r="E34" i="15"/>
  <c r="E33" i="15"/>
  <c r="E32" i="15"/>
  <c r="E31" i="15"/>
  <c r="E30" i="15"/>
  <c r="E29" i="15"/>
  <c r="D21" i="15"/>
  <c r="C21" i="15"/>
  <c r="E20" i="15"/>
  <c r="E19" i="15"/>
  <c r="E18" i="15"/>
  <c r="E17" i="15"/>
  <c r="D16" i="15"/>
  <c r="E16" i="15" s="1"/>
  <c r="C16" i="15"/>
  <c r="E14" i="15"/>
  <c r="E11" i="15"/>
  <c r="E10" i="15"/>
  <c r="E9" i="15"/>
  <c r="E8" i="15"/>
  <c r="E7" i="15"/>
  <c r="D159" i="14"/>
  <c r="E159" i="14" s="1"/>
  <c r="C159" i="14"/>
  <c r="E158" i="14"/>
  <c r="E157" i="14"/>
  <c r="E156" i="14"/>
  <c r="D155" i="14"/>
  <c r="C155" i="14"/>
  <c r="E154" i="14"/>
  <c r="E153" i="14"/>
  <c r="E151" i="14"/>
  <c r="E150" i="14"/>
  <c r="E149" i="14"/>
  <c r="D148" i="14"/>
  <c r="C148" i="14"/>
  <c r="E147" i="14"/>
  <c r="E146" i="14"/>
  <c r="E145" i="14"/>
  <c r="E144" i="14"/>
  <c r="E143" i="14"/>
  <c r="E142" i="14"/>
  <c r="E141" i="14"/>
  <c r="E140" i="14"/>
  <c r="E139" i="14"/>
  <c r="D138" i="14"/>
  <c r="C138" i="14"/>
  <c r="E137" i="14"/>
  <c r="E136" i="14"/>
  <c r="E135" i="14"/>
  <c r="E134" i="14"/>
  <c r="E132" i="14"/>
  <c r="E131" i="14"/>
  <c r="E130" i="14"/>
  <c r="E129" i="14"/>
  <c r="E128" i="14"/>
  <c r="E127" i="14"/>
  <c r="E126" i="14"/>
  <c r="E125" i="14"/>
  <c r="E124" i="14"/>
  <c r="E123" i="14"/>
  <c r="E121" i="14"/>
  <c r="E119" i="14"/>
  <c r="E118" i="14"/>
  <c r="E115" i="14"/>
  <c r="E114" i="14"/>
  <c r="E112" i="14"/>
  <c r="E111" i="14"/>
  <c r="E110" i="14"/>
  <c r="E109" i="14"/>
  <c r="D108" i="14"/>
  <c r="E108" i="14" s="1"/>
  <c r="C108" i="14"/>
  <c r="E107" i="14"/>
  <c r="E106" i="14"/>
  <c r="E105" i="14"/>
  <c r="E104" i="14"/>
  <c r="E103" i="14"/>
  <c r="E102" i="14"/>
  <c r="E101" i="14"/>
  <c r="E100" i="14"/>
  <c r="D99" i="14"/>
  <c r="C99" i="14"/>
  <c r="E98" i="14"/>
  <c r="E97" i="14"/>
  <c r="E96" i="14"/>
  <c r="E95" i="14"/>
  <c r="E94" i="14"/>
  <c r="D93" i="14"/>
  <c r="C93" i="14"/>
  <c r="E92" i="14"/>
  <c r="E91" i="14"/>
  <c r="E90" i="14"/>
  <c r="E89" i="14"/>
  <c r="E88" i="14"/>
  <c r="E87" i="14"/>
  <c r="E86" i="14"/>
  <c r="E85" i="14"/>
  <c r="E84" i="14"/>
  <c r="E83" i="14"/>
  <c r="E82" i="14"/>
  <c r="D81" i="14"/>
  <c r="C81" i="14"/>
  <c r="E80" i="14"/>
  <c r="E78" i="14"/>
  <c r="E77" i="14"/>
  <c r="D76" i="14"/>
  <c r="C76" i="14"/>
  <c r="E76" i="14" s="1"/>
  <c r="E75" i="14"/>
  <c r="E74" i="14"/>
  <c r="E72" i="14"/>
  <c r="E71" i="14"/>
  <c r="E70" i="14"/>
  <c r="D69" i="14"/>
  <c r="C69" i="14"/>
  <c r="E66" i="14"/>
  <c r="E64" i="14"/>
  <c r="E62" i="14"/>
  <c r="E61" i="14"/>
  <c r="E60" i="14"/>
  <c r="E59" i="14"/>
  <c r="E58" i="14"/>
  <c r="E57" i="14"/>
  <c r="E56" i="14"/>
  <c r="E55" i="14"/>
  <c r="E54" i="14"/>
  <c r="E53" i="14"/>
  <c r="E52" i="14"/>
  <c r="D51" i="14"/>
  <c r="C51" i="14"/>
  <c r="E50" i="14"/>
  <c r="E49" i="14"/>
  <c r="E48" i="14"/>
  <c r="E47" i="14"/>
  <c r="E45" i="14"/>
  <c r="E44" i="14"/>
  <c r="E43" i="14"/>
  <c r="E42" i="14"/>
  <c r="E41" i="14"/>
  <c r="E40" i="14"/>
  <c r="E39" i="14"/>
  <c r="D38" i="14"/>
  <c r="C38" i="14"/>
  <c r="E37" i="14"/>
  <c r="E36" i="14"/>
  <c r="E35" i="14"/>
  <c r="E34" i="14"/>
  <c r="E33" i="14"/>
  <c r="E32" i="14"/>
  <c r="E31" i="14"/>
  <c r="E30" i="14"/>
  <c r="D29" i="14"/>
  <c r="E29" i="14" s="1"/>
  <c r="C29" i="14"/>
  <c r="E28" i="14"/>
  <c r="E27" i="14"/>
  <c r="E26" i="14"/>
  <c r="E25" i="14"/>
  <c r="E24" i="14"/>
  <c r="E23" i="14"/>
  <c r="E22" i="14"/>
  <c r="D21" i="14"/>
  <c r="C21" i="14"/>
  <c r="E20" i="14"/>
  <c r="E19" i="14"/>
  <c r="E18" i="14"/>
  <c r="E17" i="14"/>
  <c r="D16" i="14"/>
  <c r="C16" i="14"/>
  <c r="E16" i="14" s="1"/>
  <c r="E15" i="14"/>
  <c r="E14" i="14"/>
  <c r="E13" i="14"/>
  <c r="E11" i="14"/>
  <c r="E10" i="14"/>
  <c r="E9" i="14"/>
  <c r="E8" i="14"/>
  <c r="E7" i="14"/>
  <c r="E58" i="15"/>
  <c r="E82" i="15"/>
  <c r="E154" i="15"/>
  <c r="E21" i="14"/>
  <c r="E81" i="14"/>
  <c r="E122" i="14"/>
  <c r="E155" i="14"/>
  <c r="E36" i="15"/>
  <c r="E105" i="15"/>
  <c r="C169" i="15"/>
  <c r="E169" i="15" s="1"/>
  <c r="E21" i="15"/>
  <c r="E114" i="15"/>
  <c r="E127" i="15"/>
  <c r="E143" i="15"/>
  <c r="D169" i="15"/>
  <c r="E38" i="14"/>
  <c r="E51" i="14"/>
  <c r="E69" i="14"/>
  <c r="E93" i="14"/>
  <c r="E99" i="14"/>
  <c r="E117" i="14"/>
  <c r="E148" i="14"/>
  <c r="E161" i="3"/>
  <c r="E139" i="3"/>
  <c r="E112" i="3"/>
  <c r="E44" i="3"/>
  <c r="E58" i="3"/>
  <c r="E74" i="3"/>
  <c r="E85" i="3"/>
  <c r="E117" i="3"/>
  <c r="E155" i="3"/>
  <c r="E74" i="11"/>
  <c r="E58" i="11"/>
  <c r="E44" i="11"/>
  <c r="E112" i="11"/>
  <c r="C24" i="7"/>
  <c r="D24" i="7"/>
  <c r="E19" i="11"/>
  <c r="E139" i="11"/>
  <c r="E117" i="11"/>
  <c r="E103" i="11"/>
  <c r="E34" i="11"/>
  <c r="E14" i="11"/>
  <c r="E34" i="3"/>
  <c r="B24" i="7"/>
  <c r="E26" i="3"/>
  <c r="E103" i="3"/>
  <c r="E80" i="3"/>
  <c r="E97" i="3"/>
  <c r="E124" i="3"/>
  <c r="E149" i="3"/>
  <c r="E155" i="11"/>
  <c r="E19" i="3"/>
  <c r="E80" i="11"/>
  <c r="B25" i="7"/>
  <c r="E85" i="11"/>
  <c r="E124" i="11"/>
  <c r="E161" i="11"/>
  <c r="E149" i="11"/>
  <c r="E97" i="11"/>
  <c r="E26" i="11"/>
  <c r="E14" i="3"/>
  <c r="C160" i="14" l="1"/>
  <c r="E138" i="14"/>
  <c r="D160" i="14"/>
  <c r="E160" i="14" s="1"/>
</calcChain>
</file>

<file path=xl/sharedStrings.xml><?xml version="1.0" encoding="utf-8"?>
<sst xmlns="http://schemas.openxmlformats.org/spreadsheetml/2006/main" count="1611" uniqueCount="433">
  <si>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</si>
  <si>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</si>
  <si>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</si>
  <si>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</si>
  <si>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</si>
  <si>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</si>
  <si>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</si>
  <si>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</si>
  <si>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</si>
  <si>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</si>
  <si>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</si>
  <si>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</si>
  <si>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</si>
  <si>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</si>
  <si>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</si>
  <si>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</si>
  <si>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</si>
  <si>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</si>
  <si>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</si>
  <si>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</si>
  <si>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</si>
  <si>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</si>
  <si>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</si>
  <si>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</si>
  <si>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</si>
  <si>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ENCUESTA DE SATISFACCIÓN CON LAS TITULACIONES</t>
  </si>
  <si>
    <t>PDI</t>
  </si>
  <si>
    <t>…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</si>
  <si>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</si>
  <si>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</si>
  <si>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</si>
  <si>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</si>
  <si>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</si>
  <si>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</si>
  <si>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</si>
  <si>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</si>
  <si>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</si>
  <si>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</si>
  <si>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</si>
  <si>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</si>
  <si>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</si>
  <si>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</si>
  <si>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</si>
  <si>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</si>
  <si>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</si>
  <si>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</si>
  <si>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</si>
  <si>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</si>
  <si>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</si>
  <si>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</si>
  <si>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</si>
  <si>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</si>
  <si>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</si>
  <si>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</si>
  <si>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</si>
  <si>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</si>
  <si>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</si>
  <si>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</si>
  <si>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</si>
  <si>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</si>
  <si>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</si>
  <si>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</si>
  <si>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</si>
  <si>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</si>
  <si>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 xml:space="preserve">Nivel de satisfacción general con la gestión de los aspectos académicos-administrativos del centro </t>
  </si>
  <si>
    <t>INFORME GLOBAL DE LA UEX</t>
  </si>
  <si>
    <t>Media</t>
  </si>
  <si>
    <t>Titulaciones</t>
  </si>
  <si>
    <t>Centros</t>
  </si>
  <si>
    <t>Total UEx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</si>
  <si>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</si>
  <si>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</si>
  <si>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</si>
  <si>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</si>
  <si>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</si>
  <si>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</si>
  <si>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</si>
  <si>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</si>
  <si>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</si>
  <si>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</si>
  <si>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</si>
  <si>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</si>
  <si>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</si>
  <si>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</si>
  <si>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</si>
  <si>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</si>
  <si>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</si>
  <si>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</si>
  <si>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</si>
  <si>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</si>
  <si>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</si>
  <si>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</si>
  <si>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P25</t>
  </si>
  <si>
    <t>Trámites de matriculación y gestión de expedientes</t>
  </si>
  <si>
    <t>P26</t>
  </si>
  <si>
    <t>P27</t>
  </si>
  <si>
    <t>P28</t>
  </si>
  <si>
    <t>Organización de la movilidad del alumno (programas Sócrates, Erasmus, Sicue,…)</t>
  </si>
  <si>
    <t>P29</t>
  </si>
  <si>
    <t>P30</t>
  </si>
  <si>
    <t>ENCUESTA DE SATISFACCIÓN CON LAS TITULACIONES DE LA UEX (ESTUDIANTES)</t>
  </si>
  <si>
    <t>Nº estudiantes participantes</t>
  </si>
  <si>
    <t>ENCUESTA DE SATISFACCIÓN CON LAS TITULACIONES DE LA UEX (Estudiantes)</t>
  </si>
  <si>
    <t>CENTRO UNIVERSITARIO DE MÉRIDA</t>
  </si>
  <si>
    <t>ESCUELA DE INGENIERÍAS AGRARIAS</t>
  </si>
  <si>
    <t>ESCUELA DE INGENIERÍAS INDUSTRIALES</t>
  </si>
  <si>
    <t>FACULTAD DE CIENCIAS DE LA DOCUMENTACIÓN Y LA COMUNICACIÓN</t>
  </si>
  <si>
    <t>FACULTAD DE CIENCIAS ECONÓMICAS Y EMPRESARIALES</t>
  </si>
  <si>
    <t>FACULTAD DE ENFERMERÍA Y TERAPIA OCUPACIONAL</t>
  </si>
  <si>
    <t>FACULTAD DE FORMACIÓN DEL PROFESORADO</t>
  </si>
  <si>
    <t>FACULTAD DE MEDICINA</t>
  </si>
  <si>
    <t>FACULTAD DE VETERINARIA</t>
  </si>
  <si>
    <t>Nº PAS participante (Pr. 9)</t>
  </si>
  <si>
    <t>Nº respuesta válidas (pregunta 9)</t>
  </si>
  <si>
    <t>Nº PAS participante total en la encuesta</t>
  </si>
  <si>
    <t>NS/NC</t>
  </si>
  <si>
    <r>
      <t>Res</t>
    </r>
    <r>
      <rPr>
        <b/>
        <sz val="11"/>
        <color indexed="8"/>
        <rFont val="Calibri"/>
        <family val="2"/>
      </rPr>
      <t xml:space="preserve">ultados de la pregunta 9 del cuestionario dirigido al PAS: Nivel de satisfacción general con la gestión de los aspectos académicos-administrativos del centro </t>
    </r>
  </si>
  <si>
    <t>Media UEX</t>
  </si>
  <si>
    <t>Grado en Administración y Dirección de Empresas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</si>
  <si>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</si>
  <si>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</si>
  <si>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</si>
  <si>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Investigación en Ciencias Sociales y Jurídicas</t>
  </si>
  <si>
    <t>Máster Universitario en Marketing e Investigación de Mercados</t>
  </si>
  <si>
    <t>P.C.E.O. Administración y Dirección de Empresas / Derecho</t>
  </si>
  <si>
    <t>P.C.E.O. Administración y Dirección de Empresas / Economía</t>
  </si>
  <si>
    <t>Nº PDI participante (pregunta 24)</t>
  </si>
  <si>
    <t>TOTAL RESPUESTAS (pregunta 24)</t>
  </si>
  <si>
    <t>Centro Universitario de Mérida</t>
  </si>
  <si>
    <t>Grado en Enfermería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</si>
  <si>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</si>
  <si>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</si>
  <si>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</si>
  <si>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</si>
  <si>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Master Universitario en Investigación en Ingeniería y Arquitectura</t>
  </si>
  <si>
    <t>P.C.E.O. Ingeniería en Telemática / Ing. Informática en Tecnologías de la Información</t>
  </si>
  <si>
    <t>Centro Universitario de Plasencia</t>
  </si>
  <si>
    <t>Grado en Ingeniería Forestal y del Medio Natural - Explotaciones Forestales</t>
  </si>
  <si>
    <t>Grado en Podología</t>
  </si>
  <si>
    <t>Grado en Ciencia y Tecnología de los Alimentos</t>
  </si>
  <si>
    <t>Escuela de Ingenierías Agrarias</t>
  </si>
  <si>
    <t>Grado en Ingeniería de las Explotaciones Agropecuarias</t>
  </si>
  <si>
    <t>Grado en Ingeniería de las Industrias Agrarias y Alimentarias</t>
  </si>
  <si>
    <t>Grado en Ingeniería Hortofrutícola y Jardinería</t>
  </si>
  <si>
    <t>Master Universitario en Gestión de Calidad y Trazabilidad Alimentos de Origen Vegetal</t>
  </si>
  <si>
    <t>Grado en Ingeniería Eléctrica</t>
  </si>
  <si>
    <t>Escuela de Ingenierías Industriales</t>
  </si>
  <si>
    <t>Grado en Ingeniería en Electrónica Industrial y Automática</t>
  </si>
  <si>
    <t>Grado en Ingeniería Mecánica</t>
  </si>
  <si>
    <t>Master Universitario en Ingeniería Biomédica</t>
  </si>
  <si>
    <t>Master Universitario en Recursos Renovables e Ingeniería Energética</t>
  </si>
  <si>
    <t>Master Universitario en Seguridad y Salud Laboral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</si>
  <si>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</si>
  <si>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</si>
  <si>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</si>
  <si>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</si>
  <si>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en Sonido e Imagen</t>
  </si>
  <si>
    <t>Grado en Ingeniería Informática en Ingeniería de Computadores</t>
  </si>
  <si>
    <t>Grado en Ingeniería Informática en Ingeniería del Software</t>
  </si>
  <si>
    <t>Master de Especialización en Geotecnologías Topográficas en la Ingeniería</t>
  </si>
  <si>
    <t>Master Universitario en Dirección TIC</t>
  </si>
  <si>
    <t>Master Universitario en Ingeniería de Telecomunicación</t>
  </si>
  <si>
    <t>Master Universitario en Ingeniería Informática</t>
  </si>
  <si>
    <t>Facultad de Ciencias del Deporte</t>
  </si>
  <si>
    <t>Grado en Ciencias de la Actividad Física y del Deporte</t>
  </si>
  <si>
    <t>Master Universitario en Investigación en Ciencias Sociales y Jurídicas</t>
  </si>
  <si>
    <t>Facultad de Ciencias</t>
  </si>
  <si>
    <t>Grado en Biología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</si>
  <si>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</si>
  <si>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</si>
  <si>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</si>
  <si>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</si>
  <si>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</si>
  <si>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Matemáticas</t>
  </si>
  <si>
    <t>Grado en Química</t>
  </si>
  <si>
    <t>Master Universitario en Contaminación Ambiental: Prevención, Vigilancia y Corrección</t>
  </si>
  <si>
    <t>Master Universitario en Formación del Profesorado en Educación Secundaria</t>
  </si>
  <si>
    <t>Master Universitario en Investigación en Ciencias</t>
  </si>
  <si>
    <t>Grado en Comunicación Audiovisual</t>
  </si>
  <si>
    <t>Grado en Información y Documentación</t>
  </si>
  <si>
    <t>Master Universitario en Gestión de la Información Digital</t>
  </si>
  <si>
    <t>P.C.E.O. Comunicación Audiovisual / Información y Documentación</t>
  </si>
  <si>
    <t>Facultad de Ciencias de la Documentación y la Comunicación</t>
  </si>
  <si>
    <t>Grado en Administración y Gestión Pública</t>
  </si>
  <si>
    <t>Grado en Derecho</t>
  </si>
  <si>
    <t>P.C.E.O. Derecho / Administración y Dirección de Empresas</t>
  </si>
  <si>
    <t>Facultad de Derecho</t>
  </si>
  <si>
    <t>Grado en Veterinaria</t>
  </si>
  <si>
    <t>Facultad de Veterinaria</t>
  </si>
  <si>
    <t>Máster Universitario en Ciencia y Tecnología de la  Carne</t>
  </si>
  <si>
    <t>Máster Universitario en Gestión de la Ganadería Extensiva</t>
  </si>
  <si>
    <t>Máster Universitario en Investigación en Ciencias de la Salud</t>
  </si>
  <si>
    <t>Facultad de Medicina</t>
  </si>
  <si>
    <t>Grado en Fisioterapia</t>
  </si>
  <si>
    <t>Grado en Medicina</t>
  </si>
  <si>
    <t>Facultad de Formación del Profesorado</t>
  </si>
  <si>
    <t>Grado en Educación Infantil (Cáceres)</t>
  </si>
  <si>
    <t>Grado en Educación Primaria (Cáceres)</t>
  </si>
  <si>
    <t>Grado en Educación Social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</si>
  <si>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</si>
  <si>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</si>
  <si>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</si>
  <si>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</si>
  <si>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</si>
  <si>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</si>
  <si>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Modernas- Francés</t>
  </si>
  <si>
    <t>Grado en Lenguas y Literaturas Modernas- Portugués</t>
  </si>
  <si>
    <t>Máster Universitario en Desarrollo Rural</t>
  </si>
  <si>
    <t>Máster Universitario en Formación del Profesorado en Educación Secundaria</t>
  </si>
  <si>
    <t>Grado en Administración y Dirección de Empresas (CÁCERES)</t>
  </si>
  <si>
    <t>Grado en Finanzas y Contabilidad</t>
  </si>
  <si>
    <t>Máster Universitario en  Admón. Organizaciones y Recursos Turísticos</t>
  </si>
  <si>
    <t>P.C.E.O. Administración y Dirección de Empresas / Turismo</t>
  </si>
  <si>
    <t>Facultad de Enfermería y Terapia Ocupacional</t>
  </si>
  <si>
    <t>Grado en Enfermería (Cáceres)</t>
  </si>
  <si>
    <t>Grado en Terapia Ocupacional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</si>
  <si>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</si>
  <si>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</si>
  <si>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</si>
  <si>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</si>
  <si>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CENTRO UNIVERSITARIO DE PLASENCIA</t>
  </si>
  <si>
    <t>CENTRO UNIVERSITARIO SANTA ANA DE ALMENDRALEJO</t>
  </si>
  <si>
    <t>ESCUELA POLITÉCNICA</t>
  </si>
  <si>
    <t>FACULTAD DE CIENCIAS</t>
  </si>
  <si>
    <t>FACULTAD DE CIENCIAS DEL DEPORTE</t>
  </si>
  <si>
    <t>FACULTAD DE EDUCACIÓN</t>
  </si>
  <si>
    <t>FACULTAD DE DERECHO</t>
  </si>
  <si>
    <t>Nº Total de PAS participantes en la encuesta:</t>
  </si>
  <si>
    <t>FACULTAD DE FILOSOFÍA Y LETRAS</t>
  </si>
  <si>
    <t>Nº Total PDI participantes</t>
  </si>
  <si>
    <t>Centro Universitario Santa Ana de Almendralejo</t>
  </si>
  <si>
    <t>Grado en Educación Infantil</t>
  </si>
  <si>
    <t>Grado en Educación Primaria</t>
  </si>
  <si>
    <t>Master Universitario en Computación Grid y Paralelismo</t>
  </si>
  <si>
    <t>Grado en Ingeniería Química Industrial</t>
  </si>
  <si>
    <t>Grado en Relaciones Laborales y Recursos Humanos</t>
  </si>
  <si>
    <t>P.C.E.O. Administración y Dirección de Empresas / Relaciones Laborales y RR.HH.</t>
  </si>
  <si>
    <t>Master Universitario en Abogacía</t>
  </si>
  <si>
    <t>Máster Universitario en Investigación en Ciencias Sociosanitarias</t>
  </si>
  <si>
    <t>Grado en Turismo</t>
  </si>
  <si>
    <t>Master Universitario de Formación del Profesorado en Educación Secundaria</t>
  </si>
  <si>
    <t>Master Universitario en Gerontología</t>
  </si>
  <si>
    <t>Grado en Trabajo Social</t>
  </si>
  <si>
    <t>Grado en Ingeniería de Materiales</t>
  </si>
  <si>
    <t>Master Universitario en Ingeniería Industrial</t>
  </si>
  <si>
    <t>Grado en Biotecnología</t>
  </si>
  <si>
    <t>Master Universitario en Biotecnología Avanzada</t>
  </si>
  <si>
    <t>Master Universitario en Promoción de la Salud mediante la Actividad Física</t>
  </si>
  <si>
    <t>Master Universitario en Iniciación y Rendimiento en el Deporte</t>
  </si>
  <si>
    <t>Máster Universitario en Enseñanza Bilingüe para la Educación Primaria y Secundaria</t>
  </si>
  <si>
    <t>Master Universitario en Enseñanza del Español como Lengua Extranjera</t>
  </si>
  <si>
    <t>Master Universitario en Tecnologías de Información Geográfica SIG y Teledetección</t>
  </si>
  <si>
    <t>Master Universitario en Antropología Social</t>
  </si>
  <si>
    <t>Master Universitario en Educación Digital</t>
  </si>
  <si>
    <t>Grado en Bioquímica</t>
  </si>
  <si>
    <t>Nº Total de Estudiantes participantes en la encuesta:</t>
  </si>
  <si>
    <t>Nº Total PDI participantes en la encuesta:</t>
  </si>
  <si>
    <t>Master Universitario en Química Sostenible</t>
  </si>
  <si>
    <t>TOTAL RESPUESTAS (pregunta 31)</t>
  </si>
  <si>
    <t>Nº encuestados (pregunta 31)</t>
  </si>
  <si>
    <t>P31</t>
  </si>
  <si>
    <t>Master Universitario en Gestión de la Innovación Tecnológica</t>
  </si>
  <si>
    <t>Master Universitario en Psicopedagogía</t>
  </si>
  <si>
    <t>Master Universitario en Ingeniería Agronómica</t>
  </si>
  <si>
    <t>Grado en Edificación</t>
  </si>
  <si>
    <t>Máster Universitario en Creación de Empresas e Innovación</t>
  </si>
  <si>
    <t>Máster Universitario en Dirección de Marketing</t>
  </si>
  <si>
    <t>Grado en Psicología</t>
  </si>
  <si>
    <t>M.U.I. Formación del Profesorado y TIC</t>
  </si>
  <si>
    <t>Facultad de  Empresa, Finanzas y Turismo</t>
  </si>
  <si>
    <t>Grado en Administración y Dirección de Empresas (Cáceres)</t>
  </si>
  <si>
    <t>Máster Universitario en  Investigación en Humanidades</t>
  </si>
  <si>
    <t>Facultad de Filosofía y Letras</t>
  </si>
  <si>
    <t>Máster Universitario en Investigaciones Históricas</t>
  </si>
  <si>
    <t>FACULTAD DE EMPRESA, FINANZAS Y TURISMO</t>
  </si>
  <si>
    <t>Grado en Educación Primaria (Bilingüe)</t>
  </si>
  <si>
    <t>Master Universitario de Enseñanza del Portugués Lengua Extranjera Hispanohablantes</t>
  </si>
  <si>
    <t>Máster Universitario en Ingeniería Biomédica</t>
  </si>
  <si>
    <t>Máster Universitario en Investigación en Biomedicina y Salud</t>
  </si>
  <si>
    <t>Sistemas de evaluación empleados por los profesores</t>
  </si>
  <si>
    <t>Aulas para actividades prácticas (salas de informática, laboratorios)</t>
  </si>
  <si>
    <t>Orientación y apoyo al estudiante (Plan de Acción Tutorial de la Titulación, Oficina de Atención al Estudiante, etc.).</t>
  </si>
  <si>
    <t>COMENTARIOS</t>
  </si>
  <si>
    <t>OBSERVACIONES Y SUGERENCIAS</t>
  </si>
  <si>
    <t>CURSO: 2016/17</t>
  </si>
  <si>
    <t>Nº respuestas (pregunta 24)</t>
  </si>
  <si>
    <r>
      <t>Res</t>
    </r>
    <r>
      <rPr>
        <b/>
        <sz val="11"/>
        <color indexed="8"/>
        <rFont val="Calibri"/>
        <family val="2"/>
      </rPr>
      <t xml:space="preserve">ultados de la pregunta 31 del cuestionario dirigido a los Estudiantes: Nivel de satisfacción general con la Titulación </t>
    </r>
  </si>
  <si>
    <r>
      <t>Res</t>
    </r>
    <r>
      <rPr>
        <b/>
        <sz val="11"/>
        <color indexed="8"/>
        <rFont val="Calibri"/>
        <family val="2"/>
      </rPr>
      <t>ultados de la pregunta 24 del cuestionario dirigido al PDI: Nivel de satisfacción general con la Titulación</t>
    </r>
  </si>
  <si>
    <t>Centro</t>
  </si>
  <si>
    <t>Plan de estudios</t>
  </si>
  <si>
    <t>Tasa respuesta</t>
  </si>
  <si>
    <t xml:space="preserve"> Pdi</t>
  </si>
  <si>
    <t>GRADO EN ENFERMERÍA (MÉRIDA)</t>
  </si>
  <si>
    <t>GRADO EN INGENIERÍA EN DISEÑO INDUSTRIAL Y DESARROLLO DE PRODUCTOS</t>
  </si>
  <si>
    <t>GRADO EN INGENIERÍA EN GEOMÁTICA Y TOPOGRAFÍA</t>
  </si>
  <si>
    <t>GRADO EN INGENIERÍA EN TELEMÁTICA</t>
  </si>
  <si>
    <t>GRADO EN INGENIERÍA INFORMÁTICA EN TECNOLOGÍAS DE LA INFORMACIÓN</t>
  </si>
  <si>
    <t>MÁSTER UNIVERSITARIO EN ADMINISTRACIÓN ELECTRÓNICA</t>
  </si>
  <si>
    <t>-</t>
  </si>
  <si>
    <t>--</t>
  </si>
  <si>
    <t>MÁSTER UNIVERSITARIO EN GESTIÓN DE LA INNOVACIÓN TECNOLÓGICA</t>
  </si>
  <si>
    <t>MÁSTER UNIVERSITARIO EN INVESTIGACIÓN EN INGENIERIA Y ARQUITECTURA</t>
  </si>
  <si>
    <t>P.C.E.O. ING. EN TELEMÁTICA/ING. INFORMÁTICA TEC. INFORMACIÓN</t>
  </si>
  <si>
    <t>GRADO EN ADMINISTRACIÓN Y DIRECCIÓN DE EMPRESAS (PLASENCIA)</t>
  </si>
  <si>
    <t>GRADO EN ENFERMERÍA (PLASENCIA)</t>
  </si>
  <si>
    <t>GRADO EN INGENIERÍA FORESTAL Y DEL MEDIO NATURAL</t>
  </si>
  <si>
    <t>GRADO EN PODOLOGÍA</t>
  </si>
  <si>
    <t>GRADO EN CIENCIA Y TECNOLOGÍA DE LOS ALIMENTOS</t>
  </si>
  <si>
    <t>GRADO EN INGENIERÍA DE LAS EXPLOTACIONES AGROPECUARIAS</t>
  </si>
  <si>
    <t>GRADO EN INGENIERÍA DE LAS INDUSTRIAS AGRARIAS Y ALIMENTARIAS (BADAJOZ)</t>
  </si>
  <si>
    <t>GRADO EN INGENIERÍA HORTOFRUTÍCOLA Y JARDINERÍA</t>
  </si>
  <si>
    <t>MÁSTER U. EN GESTIÓN DE CALIDAD Y TRAZABILIDAD ALIMENTOS DE ORIGEN VEGETAL</t>
  </si>
  <si>
    <t>MÁSTER UNIVERSITARIO EN INGENIERÍA AGRONÓMICA</t>
  </si>
  <si>
    <t>GRADO EN INGENIERÍA DE MATERIALES</t>
  </si>
  <si>
    <t>GRADO EN INGENIERÍA ELÉCTRICA (RAMA INDUSTRIAL)</t>
  </si>
  <si>
    <t>GRADO EN INGENIERÍA ELECTRÓNICA Y AUTOMÁTICA (RAMA INDUSTRIAL)</t>
  </si>
  <si>
    <t>GRADO EN INGENIERÍA MECÁNICA (RAMA INDUSTRIAL)</t>
  </si>
  <si>
    <t>MÁSTER UNIVERSITARIO EN INGENIERÍA BIOMÉDICA</t>
  </si>
  <si>
    <t>MÁSTER UNIVERSITARIO EN INGENIERÍA INDUSTRIAL</t>
  </si>
  <si>
    <t>MÁSTER UNIVERSITARIO EN SEGURIDAD Y SALUD LABORAL</t>
  </si>
  <si>
    <t>GRADO EN EDIFICACIÓN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</si>
  <si>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</si>
  <si>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</si>
  <si>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</si>
  <si>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SONIDO E IMAGEN EN TELECOMUNICACIÓN</t>
  </si>
  <si>
    <t>GRADO EN INGENIERÍA INFORMÁTICA EN INGENIERÍA DE COMPUTADORES</t>
  </si>
  <si>
    <t>GRADO EN INGENIERÍA INFORMÁTICA EN INGENIERÍA DEL SOFTWARE</t>
  </si>
  <si>
    <t>MÁSTER UNIVERSITARIO EN COMPUTACIÓN VERDE/GREEN COMPUTING</t>
  </si>
  <si>
    <t>MÁSTER UNIVERSITARIO EN DIRECCIÓN TIC</t>
  </si>
  <si>
    <t>MÁSTER UNIVERSITARIO EN INGENIERÍA DE TELECOMUNICACIÓN</t>
  </si>
  <si>
    <t>MÁSTER UNIVERSITARIO EN INGENIERÍA INFORMÁTICA</t>
  </si>
  <si>
    <t>GRADO EN BIOLOGÍA</t>
  </si>
  <si>
    <t>GRADO EN BIOTECNOLOGÍA</t>
  </si>
  <si>
    <t>GRADO EN CIENCIAS AMBIENTALES</t>
  </si>
  <si>
    <t>GRADO EN ENOLOGÍA</t>
  </si>
  <si>
    <t>GRADO EN ESTADÍSTICA</t>
  </si>
  <si>
    <t>GRADO EN FÍSICA</t>
  </si>
  <si>
    <t>GRADO EN INGENIERÍA QUÍMICA</t>
  </si>
  <si>
    <t>GRADO EN INGENIERÍA QUÍMICA INDUSTRIAL</t>
  </si>
  <si>
    <t>GRADO EN MATEMÁTICAS</t>
  </si>
  <si>
    <t>GRADO EN QUÍMICA</t>
  </si>
  <si>
    <t>MÁSTER UNIVERSITARIO EN BIOTECNOLOGÍA AVANZADA</t>
  </si>
  <si>
    <t>MÁSTER UNIVERSITARIO EN CONTAMINACIÓN AMBIENTAL:PREVENCIÓN, VIGILANCIA Y CORRECCIÓN</t>
  </si>
  <si>
    <t>MÁSTER UNIVERSITARIO EN FORMACIÓN DEL PROFESORADO EN EDUCACIÓN SECUNDARIA</t>
  </si>
  <si>
    <t>MÁSTER UNIVERSITARIO EN INGENIERÍA QUÍMICA</t>
  </si>
  <si>
    <t>MÁSTER UNIVERSITARIO EN INVESTIGACIÓN EN CIENCIAS</t>
  </si>
  <si>
    <t>MÁSTER UNIVERSITARIO EN QUÍMICA SOSTENIBLE</t>
  </si>
  <si>
    <t>MÁSTER UNIVERSITARIO EN QUÍMICA TEÓRICA Y MODELIZACIÓN COMPUTACIONAL</t>
  </si>
  <si>
    <t>GRADO EN COMUNICACIÓN AUDIOVISUAL</t>
  </si>
  <si>
    <t>GRADO EN INFORMACIÓN Y DOCUMENTACIÓN</t>
  </si>
  <si>
    <t>MÁSTER U. GESTIÓN DE INFOR. REDES SOCIALES Y PRODUCT. DIGITALES EN INTERNET</t>
  </si>
  <si>
    <t>MÁSTER UNIVERSITARIO EN GESTIÓN DE LA INFORMACIÓN DIGITAL</t>
  </si>
  <si>
    <t>MÁSTER UNIVERSITARIO EN INVESTIGACIÓN EN CIENCIAS SOCIALES Y JURÍDICAS</t>
  </si>
  <si>
    <t>P.C.E.O. COMUNICACIÓN AUDIOVISUAL/ INFORMACIÓN Y DOCUMENTACIÓN</t>
  </si>
  <si>
    <t>GRADO EN CIENCIAS DE LA ACTIVIDAD FÍSICA Y DEL DEPORTE</t>
  </si>
  <si>
    <t>MÁSTER UNIVERSITARIO EN INICIACIÓN Y RENDIMIENTO EN EL DEPORTE</t>
  </si>
  <si>
    <t>MÁSTER UNIVERSITARIO EN PROMOCIÓN DE LA SALUD MEDIANTE LA ACTIVIDAD FÍSICA</t>
  </si>
  <si>
    <t>GRADO EN ADMINISTRACIÓN Y DIRECCIÓN DE EMPRESAS (BADAJOZ)</t>
  </si>
  <si>
    <t>GRADO EN ECONOMÍA</t>
  </si>
  <si>
    <t>GRADO EN RELACIONES LABORALES Y RECURSOS HUMANOS</t>
  </si>
  <si>
    <t>MÁSTER UNIV. INVESTIGACIÓN EN ECONOMÍA, GESTIÓN Y COMERCIO INTERNACIONAL</t>
  </si>
  <si>
    <t>MÁSTER UNIVERSITARIO EN CREACIÓN DE EMPRESAS E INNOVACIÓN</t>
  </si>
  <si>
    <t>MÁSTER UNIVERSITARIO EN DIRECCIÓN DE MARKETING</t>
  </si>
  <si>
    <t>MÁSTER UNIVERSITARIO EN MARKETING E INVESTIGACIÓN DE MERCADOS</t>
  </si>
  <si>
    <t>P.C.E.O. ADE / RELACIONES LABORALES Y RECURSOS HUMANOS</t>
  </si>
  <si>
    <t>P.C.E.O. ADMINISTRACIÓN Y DIRECCIÓN DE EMPRESAS / DERECHO</t>
  </si>
  <si>
    <t>P.C.E.O. ADMINISTRACIÓN Y DIRECCIÓN DE EMPRESAS / ECONOMÍA</t>
  </si>
  <si>
    <t>GRADO EN ADMINISTRACIÓN Y GESTIÓN PÚBLICA</t>
  </si>
  <si>
    <t>GRADO EN DERECHO</t>
  </si>
  <si>
    <t>MÁSTER UNIVERSITARIO EN ABOGACÍA</t>
  </si>
  <si>
    <t>P.C.E.O. DERECHO / ADMINISTRACIÓN Y DIRECCIÓN DE EMPRESAS</t>
  </si>
  <si>
    <t>GRADO EN EDUCACIÓN INFANTIL (BADAJOZ)</t>
  </si>
  <si>
    <t>GRADO EN EDUCACIÓN PRIMARIA (BADAJOZ)</t>
  </si>
  <si>
    <t>GRADO EN PSICOLOGÍA</t>
  </si>
  <si>
    <t>MÁSTER U. INVESTIGACIÓN ENSEÑANZA Y APRENDIZAJE DE LAS CC. EXPE SOCIA Y MAT</t>
  </si>
  <si>
    <t>MÁSTER UNIVERSITARIO EN ENSEÑANZA BILINGÜE PARA LA EDUCACIÓN PRIMARIA Y SEC</t>
  </si>
  <si>
    <t>MÁSTER UNIVERSITARIO EN INVESTIGACIÓN EN FORMACIÓN DEL PROFESORADO Y TIC</t>
  </si>
  <si>
    <t>Facultad de Empresa, Finanzas y Turismo</t>
  </si>
  <si>
    <t>GRADO EN ADMINISTRACIÓN Y DIRECCIÓN DE EMPRESAS (CÁCERES)</t>
  </si>
  <si>
    <t>GRADO EN FINANZAS Y CONTABILIDAD</t>
  </si>
  <si>
    <t>GRADO EN TURISMO</t>
  </si>
  <si>
    <t>MÁSTER UNIVERSITARIO EN ADMINISTRACIÓN DE ORGANIZA. DE RECURSOS TURÍSTICOS</t>
  </si>
  <si>
    <t>MÁSTER UNIVERSITARIO EN ADMÓN. ORGANIZACIONES Y RECURSOS TURÍSTICOS</t>
  </si>
  <si>
    <t>P.C.E.O. ADMINISTRACIÓN Y DIRECCIÓN DE EMPRESAS / TURISMO</t>
  </si>
  <si>
    <t>OTRAS TITULACIONES</t>
  </si>
  <si>
    <t>GRADO EN ENFERMERÍA (CÁCERES)</t>
  </si>
  <si>
    <t>GRADO EN TERAPIA OCUPACIONAL</t>
  </si>
  <si>
    <t>MÁSTER UNIVERSITARIO EN INVESTIGACIÓN EN CIENCIAS DE LA SALUD</t>
  </si>
  <si>
    <t>MÁSTER UNIVERSITARIO EN INVESTIGACIÓN EN CIENCIAS SOCIOSANITARIAS</t>
  </si>
  <si>
    <t>GRADO EN ESTUDIOS INGLESES</t>
  </si>
  <si>
    <t>GRADO EN FILOLOGÍA CLÁSICA</t>
  </si>
  <si>
    <t>GRADO EN FILOLOGÍA HISPÁNICA</t>
  </si>
  <si>
    <t>GRADO EN GEOGRAFÍA Y ORDENACIÓN DEL TERRITORIO</t>
  </si>
  <si>
    <t>GRADO EN HISTORIA DEL ARTE Y PATRIMONIO HISTÓRICO-ARTÍSTICO</t>
  </si>
  <si>
    <t>GRADO EN HISTORIA Y PATRIMONIO HISTÓRICO</t>
  </si>
  <si>
    <t>GRADO EN LENGUAS Y LITERATURAS MODERNAS - FRANCÉS</t>
  </si>
  <si>
    <t>GRADO EN LENGUAS Y LITERATURAS MODERNAS - PORTUGUÉS</t>
  </si>
  <si>
    <t>MÁSTER UNIVERSITARIO EN DESARROLLO RURAL</t>
  </si>
  <si>
    <t>MÁSTER UNIVERSITARIO EN INVESTIGACIÓN EN ARTES Y HUMANIDADES</t>
  </si>
  <si>
    <t>MÁSTER UNIVERSITARIO EN INVESTIGACIÓN EN HUMANIDADES</t>
  </si>
  <si>
    <t>MÁSTER UNIVERSITARIO EN INVESTIGACIONES HISTÓRICAS</t>
  </si>
  <si>
    <t>MÁSTER UNIVERSITARIO ENSEÑANZA DE ESPAÑOL COMO LENGUA EXTRANJERA</t>
  </si>
  <si>
    <t>MÁSTER UNIVERSITARIO TECNOLOGÍAS INFORMACIÓN GEOGRÁFICA SIG Y TELEDETECCIÓN</t>
  </si>
  <si>
    <t>GRADO EN EDUCACIÓN INFANTIL (CÁCERES)</t>
  </si>
  <si>
    <t>GRADO EN EDUCACIÓN PRIMARIA (CÁCERES)</t>
  </si>
  <si>
    <t>GRADO EN EDUCACIÓN PRIMARIA. Modalidad Bilingüe (Español-Inglés)</t>
  </si>
  <si>
    <t>GRADO EN EDUCACIÓN SOCIAL</t>
  </si>
  <si>
    <t>MÁSTER UNIV. DE ENSEÑANZA PORTUGUÉS LENG. EXTRANJERA PARA HISPANOHABLANTES</t>
  </si>
  <si>
    <t>MÁSTER UNIVERSITARIO EN ANTROPOLOGÍA SOCIAL</t>
  </si>
  <si>
    <t>MÁSTER UNIVERSITARIO EN EDUCACIÓN DIGITAL</t>
  </si>
  <si>
    <t>GRADO EN ENFERMERÍA (BADAJOZ)</t>
  </si>
  <si>
    <t>GRADO EN FISIOTERAPIA</t>
  </si>
  <si>
    <t>GRADO EN MEDICINA</t>
  </si>
  <si>
    <t>MÁSTER UNIVERSITARIO EN INVESTIGACIÓN EN BIOMEDICINA Y SALUD</t>
  </si>
  <si>
    <t>GRADO EN BIOQUÍMICA</t>
  </si>
  <si>
    <t>GRADO EN VETERINARIA</t>
  </si>
  <si>
    <t>MÁSTER UNIVERSITARIO EN CIENCIA Y TECNOLOGÍA DE LA CARNE</t>
  </si>
  <si>
    <t>Total Uex</t>
  </si>
  <si>
    <t>Tasa de respuesta por centro y título</t>
  </si>
  <si>
    <t>Total Encuestas</t>
  </si>
  <si>
    <t>* Los datos del Pdi asignado a cada titulación están obtenidos del OBIN-PA010.</t>
  </si>
  <si>
    <t>Encuestados</t>
  </si>
  <si>
    <t>Total Títulos solicitados</t>
  </si>
  <si>
    <t>MÁSTER UNIV. FORMACIÓN EN PORTUGUÉS PARA PROF. ENSEÑANZA PRIM. Y SECUNDARIA</t>
  </si>
  <si>
    <t>MÁSTER UNIVERSITARIO GESTIÓN CONOCIMIENTO BIOMÉDICO E INVESTIGACIÓN CLÍNICA</t>
  </si>
  <si>
    <t>GRADO EN EDUCACIÓN INFANTIL (ALMENDRALEJO)</t>
  </si>
  <si>
    <t>GRADO EN EDUCACIÓN PRIMARIA (ALMENDRALEJO)</t>
  </si>
  <si>
    <t>GRADO EN INGENIERÍA DE LAS INDUSTRIAS AGRARIAS Y ALIMENTARIAS (ALMENDRALEJO</t>
  </si>
  <si>
    <t>GRADO EN TRABAJO SOCIAL</t>
  </si>
  <si>
    <t>MÁSTER UNIVERSITARIO EN GERONTOLOGÍA</t>
  </si>
  <si>
    <t>MÁSTER UNIVERSITARIO EN PSICOPEDAGOGÍA</t>
  </si>
  <si>
    <t>Centro Universitario Santa Ana</t>
  </si>
  <si>
    <t>*Tasa de respuesta teniendo en cuenta número de títulos solicitados.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</si>
</sst>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0" fontId="0" fillId="0" borderId="1" xfId="0" applyBorder="1" applyAlignment="1">
      <alignment horizontal="left"/>
    </xf>
    <xf numFmtId="0" fontId="0" fillId="0" borderId="3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/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0" xfId="0" applyFont="1"/>
    <xf numFmtId="1" fontId="0" fillId="0" borderId="1" xfId="0" applyNumberForma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Font="1"/>
    <xf numFmtId="0" fontId="9" fillId="2" borderId="4" xfId="0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9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0" fontId="5" fillId="0" borderId="1" xfId="0" applyFont="1" applyBorder="1"/>
    <xf numFmtId="0" fontId="0" fillId="0" borderId="0" xfId="0" applyAlignment="1"/>
    <xf numFmtId="0" fontId="0" fillId="0" borderId="0" xfId="0" applyBorder="1"/>
    <xf numFmtId="3" fontId="0" fillId="0" borderId="5" xfId="0" applyNumberFormat="1" applyBorder="1" applyAlignment="1">
      <alignment horizontal="center"/>
    </xf>
    <xf numFmtId="9" fontId="8" fillId="0" borderId="6" xfId="1" applyFont="1" applyBorder="1" applyAlignment="1">
      <alignment horizontal="center"/>
    </xf>
    <xf numFmtId="0" fontId="0" fillId="0" borderId="0" xfId="0" applyNumberFormat="1" applyAlignment="1">
      <alignment horizontal="center"/>
    </xf>
    <xf numFmtId="9" fontId="9" fillId="0" borderId="6" xfId="1" applyFont="1" applyBorder="1" applyAlignment="1">
      <alignment horizontal="center"/>
    </xf>
    <xf numFmtId="0" fontId="0" fillId="0" borderId="0" xfId="0" applyAlignment="1">
      <alignment horizontal="left"/>
    </xf>
    <xf numFmtId="9" fontId="8" fillId="0" borderId="6" xfId="1" quotePrefix="1" applyFont="1" applyBorder="1" applyAlignment="1">
      <alignment horizontal="center"/>
    </xf>
    <xf numFmtId="0" fontId="0" fillId="0" borderId="0" xfId="0" applyNumberFormat="1" applyFill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3" fontId="0" fillId="0" borderId="5" xfId="0" applyNumberFormat="1" applyFill="1" applyBorder="1" applyAlignment="1">
      <alignment horizontal="center"/>
    </xf>
    <xf numFmtId="3" fontId="9" fillId="3" borderId="5" xfId="0" applyNumberFormat="1" applyFont="1" applyFill="1" applyBorder="1" applyAlignment="1">
      <alignment horizontal="center"/>
    </xf>
    <xf numFmtId="3" fontId="9" fillId="3" borderId="0" xfId="0" applyNumberFormat="1" applyFont="1" applyFill="1" applyAlignment="1">
      <alignment horizontal="center"/>
    </xf>
    <xf numFmtId="9" fontId="9" fillId="3" borderId="6" xfId="1" applyFont="1" applyFill="1" applyBorder="1" applyAlignment="1">
      <alignment horizontal="center"/>
    </xf>
    <xf numFmtId="3" fontId="9" fillId="3" borderId="5" xfId="0" applyNumberFormat="1" applyFont="1" applyFill="1" applyBorder="1" applyAlignment="1">
      <alignment horizontal="center" vertical="center"/>
    </xf>
    <xf numFmtId="3" fontId="9" fillId="3" borderId="0" xfId="0" applyNumberFormat="1" applyFont="1" applyFill="1" applyAlignment="1">
      <alignment horizontal="center" vertical="center"/>
    </xf>
    <xf numFmtId="3" fontId="9" fillId="4" borderId="4" xfId="0" applyNumberFormat="1" applyFont="1" applyFill="1" applyBorder="1" applyAlignment="1">
      <alignment horizontal="center" vertical="center"/>
    </xf>
    <xf numFmtId="3" fontId="9" fillId="4" borderId="7" xfId="0" applyNumberFormat="1" applyFont="1" applyFill="1" applyBorder="1" applyAlignment="1">
      <alignment horizontal="center" vertical="center"/>
    </xf>
    <xf numFmtId="9" fontId="9" fillId="4" borderId="8" xfId="1" applyFont="1" applyFill="1" applyBorder="1" applyAlignment="1">
      <alignment horizontal="center"/>
    </xf>
    <xf numFmtId="0" fontId="2" fillId="0" borderId="5" xfId="0" applyFont="1" applyBorder="1" applyAlignment="1"/>
    <xf numFmtId="0" fontId="2" fillId="0" borderId="0" xfId="0" applyFont="1" applyBorder="1" applyAlignment="1"/>
    <xf numFmtId="0" fontId="0" fillId="0" borderId="0" xfId="0" applyFont="1" applyAlignment="1"/>
    <xf numFmtId="0" fontId="9" fillId="5" borderId="4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49" fontId="0" fillId="0" borderId="0" xfId="0" applyNumberFormat="1"/>
    <xf numFmtId="3" fontId="0" fillId="0" borderId="9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3" fontId="0" fillId="0" borderId="5" xfId="0" applyNumberFormat="1" applyFont="1" applyBorder="1" applyAlignment="1">
      <alignment horizontal="center"/>
    </xf>
    <xf numFmtId="3" fontId="0" fillId="0" borderId="0" xfId="0" applyNumberFormat="1" applyFont="1" applyAlignment="1">
      <alignment horizontal="center"/>
    </xf>
    <xf numFmtId="0" fontId="1" fillId="0" borderId="0" xfId="0" applyFont="1" applyFill="1" applyBorder="1" applyAlignment="1"/>
    <xf numFmtId="0" fontId="9" fillId="2" borderId="4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" fillId="0" borderId="5" xfId="0" applyFont="1" applyBorder="1" applyAlignment="1"/>
    <xf numFmtId="0" fontId="1" fillId="0" borderId="0" xfId="0" applyFont="1" applyBorder="1" applyAlignment="1"/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7"/>
  <sheetViews>
    <sheetView tabSelected="1" workbookViewId="0">
      <selection activeCell="A4" sqref="A4"/>
    </sheetView>
  </sheetViews>
  <sheetFormatPr baseColWidth="10" defaultRowHeight="15" x14ac:dyDescent="0.25"/>
  <cols>
    <col min="1" max="1" width="25.140625" customWidth="1"/>
  </cols>
  <sheetData>
    <row r="1" spans="1:25" x14ac:dyDescent="0.25">
      <c r="A1" s="2" t="s">
        <v>32</v>
      </c>
      <c r="B1" s="2"/>
    </row>
    <row r="2" spans="1:25" x14ac:dyDescent="0.25">
      <c r="A2" s="1" t="s">
        <v>65</v>
      </c>
      <c r="B2" s="1"/>
    </row>
    <row r="3" spans="1:25" x14ac:dyDescent="0.25">
      <c r="A3" s="1" t="s">
        <v>284</v>
      </c>
      <c r="B3" s="1"/>
    </row>
    <row r="5" spans="1:25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</row>
    <row r="6" spans="1:25" x14ac:dyDescent="0.25">
      <c r="A6" s="7">
        <v>1</v>
      </c>
      <c r="B6" s="3">
        <v>52</v>
      </c>
      <c r="C6" s="3">
        <v>36</v>
      </c>
      <c r="D6" s="3">
        <v>53</v>
      </c>
      <c r="E6" s="3">
        <v>106</v>
      </c>
      <c r="F6" s="3">
        <v>26</v>
      </c>
      <c r="G6" s="3">
        <v>90</v>
      </c>
      <c r="H6" s="3">
        <v>55</v>
      </c>
      <c r="I6" s="3">
        <v>37</v>
      </c>
      <c r="J6" s="3">
        <v>46</v>
      </c>
      <c r="K6" s="3">
        <v>58</v>
      </c>
      <c r="L6" s="3">
        <v>67</v>
      </c>
      <c r="M6" s="3">
        <v>170</v>
      </c>
      <c r="N6" s="3">
        <v>28</v>
      </c>
      <c r="O6" s="3">
        <v>8</v>
      </c>
      <c r="P6" s="3">
        <v>14</v>
      </c>
      <c r="Q6" s="3">
        <v>16</v>
      </c>
      <c r="R6" s="3">
        <v>12</v>
      </c>
      <c r="S6" s="3">
        <v>41</v>
      </c>
      <c r="T6" s="3">
        <v>28</v>
      </c>
      <c r="U6" s="3">
        <v>21</v>
      </c>
      <c r="V6" s="3">
        <v>80</v>
      </c>
      <c r="W6" s="3">
        <v>12</v>
      </c>
      <c r="X6" s="3">
        <v>26</v>
      </c>
      <c r="Y6" s="3">
        <v>26</v>
      </c>
    </row>
    <row r="7" spans="1:25" x14ac:dyDescent="0.25">
      <c r="A7" s="7">
        <v>2</v>
      </c>
      <c r="B7" s="3">
        <v>146</v>
      </c>
      <c r="C7" s="3">
        <v>78</v>
      </c>
      <c r="D7" s="3">
        <v>168</v>
      </c>
      <c r="E7" s="3">
        <v>165</v>
      </c>
      <c r="F7" s="3">
        <v>85</v>
      </c>
      <c r="G7" s="3">
        <v>348</v>
      </c>
      <c r="H7" s="3">
        <v>130</v>
      </c>
      <c r="I7" s="3">
        <v>131</v>
      </c>
      <c r="J7" s="3">
        <v>244</v>
      </c>
      <c r="K7" s="3">
        <v>257</v>
      </c>
      <c r="L7" s="3">
        <v>146</v>
      </c>
      <c r="M7" s="3">
        <v>337</v>
      </c>
      <c r="N7" s="3">
        <v>131</v>
      </c>
      <c r="O7" s="3">
        <v>35</v>
      </c>
      <c r="P7" s="3">
        <v>39</v>
      </c>
      <c r="Q7" s="3">
        <v>40</v>
      </c>
      <c r="R7" s="3">
        <v>41</v>
      </c>
      <c r="S7" s="3">
        <v>96</v>
      </c>
      <c r="T7" s="3">
        <v>102</v>
      </c>
      <c r="U7" s="3">
        <v>77</v>
      </c>
      <c r="V7" s="3">
        <v>165</v>
      </c>
      <c r="W7" s="3">
        <v>48</v>
      </c>
      <c r="X7" s="3">
        <v>100</v>
      </c>
      <c r="Y7" s="3">
        <v>88</v>
      </c>
    </row>
    <row r="8" spans="1:25" x14ac:dyDescent="0.25">
      <c r="A8" s="7">
        <v>3</v>
      </c>
      <c r="B8" s="3">
        <v>469</v>
      </c>
      <c r="C8" s="3">
        <v>330</v>
      </c>
      <c r="D8" s="3">
        <v>456</v>
      </c>
      <c r="E8" s="3">
        <v>403</v>
      </c>
      <c r="F8" s="3">
        <v>422</v>
      </c>
      <c r="G8" s="3">
        <v>625</v>
      </c>
      <c r="H8" s="3">
        <v>396</v>
      </c>
      <c r="I8" s="3">
        <v>391</v>
      </c>
      <c r="J8" s="3">
        <v>571</v>
      </c>
      <c r="K8" s="3">
        <v>499</v>
      </c>
      <c r="L8" s="3">
        <v>343</v>
      </c>
      <c r="M8" s="3">
        <v>479</v>
      </c>
      <c r="N8" s="3">
        <v>498</v>
      </c>
      <c r="O8" s="3">
        <v>256</v>
      </c>
      <c r="P8" s="3">
        <v>238</v>
      </c>
      <c r="Q8" s="3">
        <v>209</v>
      </c>
      <c r="R8" s="3">
        <v>268</v>
      </c>
      <c r="S8" s="3">
        <v>366</v>
      </c>
      <c r="T8" s="3">
        <v>365</v>
      </c>
      <c r="U8" s="3">
        <v>343</v>
      </c>
      <c r="V8" s="3">
        <v>374</v>
      </c>
      <c r="W8" s="3">
        <v>272</v>
      </c>
      <c r="X8" s="3">
        <v>428</v>
      </c>
      <c r="Y8" s="3">
        <v>419</v>
      </c>
    </row>
    <row r="9" spans="1:25" x14ac:dyDescent="0.25">
      <c r="A9" s="7">
        <v>4</v>
      </c>
      <c r="B9" s="3">
        <v>571</v>
      </c>
      <c r="C9" s="3">
        <v>632</v>
      </c>
      <c r="D9" s="3">
        <v>492</v>
      </c>
      <c r="E9" s="3">
        <v>480</v>
      </c>
      <c r="F9" s="3">
        <v>666</v>
      </c>
      <c r="G9" s="3">
        <v>315</v>
      </c>
      <c r="H9" s="3">
        <v>583</v>
      </c>
      <c r="I9" s="3">
        <v>599</v>
      </c>
      <c r="J9" s="3">
        <v>436</v>
      </c>
      <c r="K9" s="3">
        <v>482</v>
      </c>
      <c r="L9" s="3">
        <v>380</v>
      </c>
      <c r="M9" s="3">
        <v>320</v>
      </c>
      <c r="N9" s="3">
        <v>558</v>
      </c>
      <c r="O9" s="3">
        <v>681</v>
      </c>
      <c r="P9" s="3">
        <v>598</v>
      </c>
      <c r="Q9" s="3">
        <v>661</v>
      </c>
      <c r="R9" s="3">
        <v>634</v>
      </c>
      <c r="S9" s="3">
        <v>593</v>
      </c>
      <c r="T9" s="3">
        <v>587</v>
      </c>
      <c r="U9" s="3">
        <v>565</v>
      </c>
      <c r="V9" s="3">
        <v>481</v>
      </c>
      <c r="W9" s="3">
        <v>772</v>
      </c>
      <c r="X9" s="3">
        <v>655</v>
      </c>
      <c r="Y9" s="3">
        <v>672</v>
      </c>
    </row>
    <row r="10" spans="1:25" x14ac:dyDescent="0.25">
      <c r="A10" s="7">
        <v>5</v>
      </c>
      <c r="B10" s="3">
        <v>193</v>
      </c>
      <c r="C10" s="3">
        <v>367</v>
      </c>
      <c r="D10" s="3">
        <v>259</v>
      </c>
      <c r="E10" s="3">
        <v>283</v>
      </c>
      <c r="F10" s="3">
        <v>212</v>
      </c>
      <c r="G10" s="3">
        <v>64</v>
      </c>
      <c r="H10" s="3">
        <v>277</v>
      </c>
      <c r="I10" s="3">
        <v>286</v>
      </c>
      <c r="J10" s="3">
        <v>122</v>
      </c>
      <c r="K10" s="3">
        <v>136</v>
      </c>
      <c r="L10" s="3">
        <v>154</v>
      </c>
      <c r="M10" s="3">
        <v>109</v>
      </c>
      <c r="N10" s="3">
        <v>230</v>
      </c>
      <c r="O10" s="3">
        <v>443</v>
      </c>
      <c r="P10" s="3">
        <v>500</v>
      </c>
      <c r="Q10" s="3">
        <v>504</v>
      </c>
      <c r="R10" s="3">
        <v>462</v>
      </c>
      <c r="S10" s="3">
        <v>344</v>
      </c>
      <c r="T10" s="3">
        <v>355</v>
      </c>
      <c r="U10" s="3">
        <v>295</v>
      </c>
      <c r="V10" s="3">
        <v>273</v>
      </c>
      <c r="W10" s="3">
        <v>342</v>
      </c>
      <c r="X10" s="3">
        <v>231</v>
      </c>
      <c r="Y10" s="3">
        <v>231</v>
      </c>
    </row>
    <row r="11" spans="1:25" x14ac:dyDescent="0.25">
      <c r="A11" s="7" t="s">
        <v>115</v>
      </c>
      <c r="B11" s="3">
        <v>19</v>
      </c>
      <c r="C11" s="3">
        <v>7</v>
      </c>
      <c r="D11" s="3">
        <v>22</v>
      </c>
      <c r="E11" s="3">
        <v>13</v>
      </c>
      <c r="F11" s="3">
        <v>39</v>
      </c>
      <c r="G11" s="3">
        <v>8</v>
      </c>
      <c r="H11" s="3">
        <v>9</v>
      </c>
      <c r="I11" s="3">
        <v>6</v>
      </c>
      <c r="J11" s="3">
        <v>31</v>
      </c>
      <c r="K11" s="3">
        <v>18</v>
      </c>
      <c r="L11" s="3">
        <v>360</v>
      </c>
      <c r="M11" s="3">
        <v>35</v>
      </c>
      <c r="N11" s="3">
        <v>5</v>
      </c>
      <c r="O11" s="3">
        <v>27</v>
      </c>
      <c r="P11" s="3">
        <v>61</v>
      </c>
      <c r="Q11" s="3">
        <v>20</v>
      </c>
      <c r="R11" s="3">
        <v>33</v>
      </c>
      <c r="S11" s="3">
        <v>10</v>
      </c>
      <c r="T11" s="3">
        <v>13</v>
      </c>
      <c r="U11" s="3">
        <v>149</v>
      </c>
      <c r="V11" s="3">
        <v>77</v>
      </c>
      <c r="W11" s="3">
        <v>4</v>
      </c>
      <c r="X11" s="3">
        <v>10</v>
      </c>
      <c r="Y11" s="3">
        <v>14</v>
      </c>
    </row>
    <row r="12" spans="1:25" x14ac:dyDescent="0.25">
      <c r="A12" s="7" t="s">
        <v>27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5" t="s">
        <v>117</v>
      </c>
      <c r="B13" s="17">
        <v>3.4940600978336827</v>
      </c>
      <c r="C13" s="17">
        <v>3.8426888426888426</v>
      </c>
      <c r="D13" s="17">
        <v>3.5154061624649859</v>
      </c>
      <c r="E13" s="17">
        <v>3.4655532359081418</v>
      </c>
      <c r="F13" s="17">
        <v>3.6754075124025514</v>
      </c>
      <c r="G13" s="17">
        <v>2.9410540915395282</v>
      </c>
      <c r="H13" s="17">
        <v>3.6224843858431646</v>
      </c>
      <c r="I13" s="17">
        <v>3.6689750692520775</v>
      </c>
      <c r="J13" s="17">
        <v>3.2424242424242422</v>
      </c>
      <c r="K13" s="17">
        <v>3.2660614525139664</v>
      </c>
      <c r="L13" s="17">
        <v>3.3743119266055044</v>
      </c>
      <c r="M13" s="17">
        <v>2.9017667844522967</v>
      </c>
      <c r="N13" s="17">
        <v>3.5750865051903116</v>
      </c>
      <c r="O13" s="17">
        <v>4.0653548840477862</v>
      </c>
      <c r="P13" s="17">
        <v>4.1022318214542839</v>
      </c>
      <c r="Q13" s="17">
        <v>4.116783216783217</v>
      </c>
      <c r="R13" s="17">
        <v>4.0536344389555401</v>
      </c>
      <c r="S13" s="17">
        <v>3.7659722222222221</v>
      </c>
      <c r="T13" s="17">
        <v>3.7926235212247739</v>
      </c>
      <c r="U13" s="17">
        <v>3.7963105303612608</v>
      </c>
      <c r="V13" s="17">
        <v>3.5112891478514201</v>
      </c>
      <c r="W13" s="17">
        <v>3.9571230982019365</v>
      </c>
      <c r="X13" s="17">
        <v>3.6701388888888888</v>
      </c>
      <c r="Y13" s="17">
        <v>3.6922005571030643</v>
      </c>
    </row>
    <row r="14" spans="1:25" x14ac:dyDescent="0.25">
      <c r="A14" s="5" t="s">
        <v>28</v>
      </c>
      <c r="B14" s="17">
        <v>0.97079720352488574</v>
      </c>
      <c r="C14" s="17">
        <v>0.94849701067437708</v>
      </c>
      <c r="D14" s="17">
        <v>1.0350077827337294</v>
      </c>
      <c r="E14" s="17">
        <v>1.1471002818107314</v>
      </c>
      <c r="F14" s="17">
        <v>0.86677712362683801</v>
      </c>
      <c r="G14" s="17">
        <v>0.94026647255115314</v>
      </c>
      <c r="H14" s="17">
        <v>1.014694639992564</v>
      </c>
      <c r="I14" s="17">
        <v>0.97642696654672956</v>
      </c>
      <c r="J14" s="17">
        <v>0.94585654967186494</v>
      </c>
      <c r="K14" s="17">
        <v>0.99391249370243395</v>
      </c>
      <c r="L14" s="17">
        <v>1.0744895360285516</v>
      </c>
      <c r="M14" s="17">
        <v>1.1154519647211758</v>
      </c>
      <c r="N14" s="17">
        <v>0.92783335401158074</v>
      </c>
      <c r="O14" s="17">
        <v>0.79772972335339731</v>
      </c>
      <c r="P14" s="17">
        <v>0.85112363490701348</v>
      </c>
      <c r="Q14" s="17">
        <v>0.83548706176034337</v>
      </c>
      <c r="R14" s="17">
        <v>0.83949296248828598</v>
      </c>
      <c r="S14" s="17">
        <v>0.98075031866071005</v>
      </c>
      <c r="T14" s="17">
        <v>0.9581063791624449</v>
      </c>
      <c r="U14" s="17">
        <v>0.91189670912450549</v>
      </c>
      <c r="V14" s="17">
        <v>1.1128310161090114</v>
      </c>
      <c r="W14" s="17">
        <v>0.79415757289110445</v>
      </c>
      <c r="X14" s="17">
        <v>0.88862629194861031</v>
      </c>
      <c r="Y14" s="17">
        <v>0.87550986488553351</v>
      </c>
    </row>
    <row r="15" spans="1:25" x14ac:dyDescent="0.25">
      <c r="A15" s="5" t="s">
        <v>29</v>
      </c>
      <c r="B15" s="18">
        <v>1431</v>
      </c>
      <c r="C15" s="18">
        <v>1443</v>
      </c>
      <c r="D15" s="18">
        <v>1428</v>
      </c>
      <c r="E15" s="18">
        <v>1437</v>
      </c>
      <c r="F15" s="18">
        <v>1411</v>
      </c>
      <c r="G15" s="18">
        <v>1442</v>
      </c>
      <c r="H15" s="18">
        <v>1441</v>
      </c>
      <c r="I15" s="18">
        <v>1444</v>
      </c>
      <c r="J15" s="18">
        <v>1419</v>
      </c>
      <c r="K15" s="18">
        <v>1432</v>
      </c>
      <c r="L15" s="18">
        <v>1090</v>
      </c>
      <c r="M15" s="18">
        <v>1415</v>
      </c>
      <c r="N15" s="18">
        <v>1445</v>
      </c>
      <c r="O15" s="18">
        <v>1423</v>
      </c>
      <c r="P15" s="18">
        <v>1389</v>
      </c>
      <c r="Q15" s="18">
        <v>1430</v>
      </c>
      <c r="R15" s="18">
        <v>1417</v>
      </c>
      <c r="S15" s="18">
        <v>1440</v>
      </c>
      <c r="T15" s="18">
        <v>1437</v>
      </c>
      <c r="U15" s="18">
        <v>1301</v>
      </c>
      <c r="V15" s="18">
        <v>1373</v>
      </c>
      <c r="W15" s="18">
        <v>1446</v>
      </c>
      <c r="X15" s="18">
        <v>1440</v>
      </c>
      <c r="Y15" s="18">
        <v>1436</v>
      </c>
    </row>
    <row r="17" spans="1:3" x14ac:dyDescent="0.25">
      <c r="A17" s="34" t="s">
        <v>256</v>
      </c>
      <c r="C17" s="34">
        <v>1450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7"/>
  <sheetViews>
    <sheetView workbookViewId="0">
      <selection activeCell="A4" sqref="A4"/>
    </sheetView>
  </sheetViews>
  <sheetFormatPr baseColWidth="10" defaultRowHeight="15" x14ac:dyDescent="0.25"/>
  <cols>
    <col min="1" max="1" width="25.140625" customWidth="1"/>
    <col min="2" max="2" width="10.7109375" customWidth="1"/>
  </cols>
  <sheetData>
    <row r="1" spans="1:32" x14ac:dyDescent="0.25">
      <c r="A1" s="2" t="s">
        <v>102</v>
      </c>
      <c r="B1" s="2"/>
    </row>
    <row r="2" spans="1:32" x14ac:dyDescent="0.25">
      <c r="A2" s="1" t="s">
        <v>65</v>
      </c>
      <c r="B2" s="1"/>
    </row>
    <row r="3" spans="1:32" x14ac:dyDescent="0.25">
      <c r="A3" s="1" t="s">
        <v>284</v>
      </c>
      <c r="B3" s="1"/>
    </row>
    <row r="5" spans="1:32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  <c r="U5" s="9" t="s">
        <v>20</v>
      </c>
      <c r="V5" s="9" t="s">
        <v>21</v>
      </c>
      <c r="W5" s="9" t="s">
        <v>22</v>
      </c>
      <c r="X5" s="9" t="s">
        <v>23</v>
      </c>
      <c r="Y5" s="9" t="s">
        <v>24</v>
      </c>
      <c r="Z5" s="9" t="s">
        <v>92</v>
      </c>
      <c r="AA5" s="9" t="s">
        <v>94</v>
      </c>
      <c r="AB5" s="9" t="s">
        <v>95</v>
      </c>
      <c r="AC5" s="9" t="s">
        <v>96</v>
      </c>
      <c r="AD5" s="9" t="s">
        <v>98</v>
      </c>
      <c r="AE5" s="9" t="s">
        <v>99</v>
      </c>
      <c r="AF5" s="9" t="s">
        <v>260</v>
      </c>
    </row>
    <row r="6" spans="1:32" x14ac:dyDescent="0.25">
      <c r="A6" s="7">
        <v>1</v>
      </c>
      <c r="B6" s="22">
        <v>66</v>
      </c>
      <c r="C6" s="22">
        <v>58</v>
      </c>
      <c r="D6" s="22">
        <v>243</v>
      </c>
      <c r="E6" s="22">
        <v>229</v>
      </c>
      <c r="F6" s="22">
        <v>123</v>
      </c>
      <c r="G6" s="22">
        <v>106</v>
      </c>
      <c r="H6" s="22">
        <v>84</v>
      </c>
      <c r="I6" s="22">
        <v>272</v>
      </c>
      <c r="J6" s="22">
        <v>100</v>
      </c>
      <c r="K6" s="22">
        <v>104</v>
      </c>
      <c r="L6" s="22">
        <v>175</v>
      </c>
      <c r="M6" s="22">
        <v>160</v>
      </c>
      <c r="N6" s="22">
        <v>177</v>
      </c>
      <c r="O6" s="22">
        <v>101</v>
      </c>
      <c r="P6" s="22">
        <v>165</v>
      </c>
      <c r="Q6" s="22">
        <v>70</v>
      </c>
      <c r="R6" s="22">
        <v>104</v>
      </c>
      <c r="S6" s="22">
        <v>422</v>
      </c>
      <c r="T6" s="22">
        <v>56</v>
      </c>
      <c r="U6" s="22">
        <v>55</v>
      </c>
      <c r="V6" s="22">
        <v>142</v>
      </c>
      <c r="W6" s="22">
        <v>70</v>
      </c>
      <c r="X6" s="22">
        <v>167</v>
      </c>
      <c r="Y6" s="22">
        <v>95</v>
      </c>
      <c r="Z6" s="22">
        <v>149</v>
      </c>
      <c r="AA6" s="22">
        <v>62</v>
      </c>
      <c r="AB6" s="22">
        <v>46</v>
      </c>
      <c r="AC6" s="22">
        <v>51</v>
      </c>
      <c r="AD6" s="22">
        <v>61</v>
      </c>
      <c r="AE6" s="22">
        <v>82</v>
      </c>
      <c r="AF6" s="22">
        <v>42</v>
      </c>
    </row>
    <row r="7" spans="1:32" x14ac:dyDescent="0.25">
      <c r="A7" s="7">
        <v>2</v>
      </c>
      <c r="B7" s="22">
        <v>267</v>
      </c>
      <c r="C7" s="22">
        <v>291</v>
      </c>
      <c r="D7" s="22">
        <v>472</v>
      </c>
      <c r="E7" s="22">
        <v>328</v>
      </c>
      <c r="F7" s="22">
        <v>238</v>
      </c>
      <c r="G7" s="22">
        <v>264</v>
      </c>
      <c r="H7" s="22">
        <v>281</v>
      </c>
      <c r="I7" s="22">
        <v>541</v>
      </c>
      <c r="J7" s="22">
        <v>364</v>
      </c>
      <c r="K7" s="22">
        <v>254</v>
      </c>
      <c r="L7" s="22">
        <v>307</v>
      </c>
      <c r="M7" s="22">
        <v>289</v>
      </c>
      <c r="N7" s="22">
        <v>307</v>
      </c>
      <c r="O7" s="22">
        <v>355</v>
      </c>
      <c r="P7" s="22">
        <v>544</v>
      </c>
      <c r="Q7" s="22">
        <v>262</v>
      </c>
      <c r="R7" s="22">
        <v>309</v>
      </c>
      <c r="S7" s="22">
        <v>642</v>
      </c>
      <c r="T7" s="22">
        <v>166</v>
      </c>
      <c r="U7" s="22">
        <v>200</v>
      </c>
      <c r="V7" s="22">
        <v>269</v>
      </c>
      <c r="W7" s="22">
        <v>225</v>
      </c>
      <c r="X7" s="22">
        <v>371</v>
      </c>
      <c r="Y7" s="22">
        <v>262</v>
      </c>
      <c r="Z7" s="22">
        <v>336</v>
      </c>
      <c r="AA7" s="22">
        <v>171</v>
      </c>
      <c r="AB7" s="22">
        <v>159</v>
      </c>
      <c r="AC7" s="22">
        <v>154</v>
      </c>
      <c r="AD7" s="22">
        <v>132</v>
      </c>
      <c r="AE7" s="22">
        <v>149</v>
      </c>
      <c r="AF7" s="22">
        <v>210</v>
      </c>
    </row>
    <row r="8" spans="1:32" x14ac:dyDescent="0.25">
      <c r="A8" s="7">
        <v>3</v>
      </c>
      <c r="B8" s="22">
        <v>1019</v>
      </c>
      <c r="C8" s="22">
        <v>1052</v>
      </c>
      <c r="D8" s="22">
        <v>668</v>
      </c>
      <c r="E8" s="22">
        <v>529</v>
      </c>
      <c r="F8" s="22">
        <v>591</v>
      </c>
      <c r="G8" s="22">
        <v>832</v>
      </c>
      <c r="H8" s="22">
        <v>935</v>
      </c>
      <c r="I8" s="22">
        <v>793</v>
      </c>
      <c r="J8" s="22">
        <v>1004</v>
      </c>
      <c r="K8" s="22">
        <v>638</v>
      </c>
      <c r="L8" s="22">
        <v>559</v>
      </c>
      <c r="M8" s="22">
        <v>751</v>
      </c>
      <c r="N8" s="22">
        <v>560</v>
      </c>
      <c r="O8" s="22">
        <v>1030</v>
      </c>
      <c r="P8" s="22">
        <v>935</v>
      </c>
      <c r="Q8" s="22">
        <v>856</v>
      </c>
      <c r="R8" s="22">
        <v>904</v>
      </c>
      <c r="S8" s="22">
        <v>670</v>
      </c>
      <c r="T8" s="22">
        <v>623</v>
      </c>
      <c r="U8" s="22">
        <v>721</v>
      </c>
      <c r="V8" s="22">
        <v>676</v>
      </c>
      <c r="W8" s="22">
        <v>817</v>
      </c>
      <c r="X8" s="22">
        <v>784</v>
      </c>
      <c r="Y8" s="22">
        <v>754</v>
      </c>
      <c r="Z8" s="22">
        <v>780</v>
      </c>
      <c r="AA8" s="22">
        <v>644</v>
      </c>
      <c r="AB8" s="22">
        <v>635</v>
      </c>
      <c r="AC8" s="22">
        <v>508</v>
      </c>
      <c r="AD8" s="22">
        <v>413</v>
      </c>
      <c r="AE8" s="22">
        <v>558</v>
      </c>
      <c r="AF8" s="22">
        <v>768</v>
      </c>
    </row>
    <row r="9" spans="1:32" x14ac:dyDescent="0.25">
      <c r="A9" s="7">
        <v>4</v>
      </c>
      <c r="B9" s="22">
        <v>940</v>
      </c>
      <c r="C9" s="22">
        <v>928</v>
      </c>
      <c r="D9" s="22">
        <v>681</v>
      </c>
      <c r="E9" s="22">
        <v>699</v>
      </c>
      <c r="F9" s="22">
        <v>813</v>
      </c>
      <c r="G9" s="22">
        <v>963</v>
      </c>
      <c r="H9" s="22">
        <v>990</v>
      </c>
      <c r="I9" s="22">
        <v>646</v>
      </c>
      <c r="J9" s="22">
        <v>804</v>
      </c>
      <c r="K9" s="22">
        <v>930</v>
      </c>
      <c r="L9" s="22">
        <v>873</v>
      </c>
      <c r="M9" s="22">
        <v>794</v>
      </c>
      <c r="N9" s="22">
        <v>775</v>
      </c>
      <c r="O9" s="22">
        <v>857</v>
      </c>
      <c r="P9" s="22">
        <v>716</v>
      </c>
      <c r="Q9" s="22">
        <v>1029</v>
      </c>
      <c r="R9" s="22">
        <v>810</v>
      </c>
      <c r="S9" s="22">
        <v>503</v>
      </c>
      <c r="T9" s="22">
        <v>1075</v>
      </c>
      <c r="U9" s="22">
        <v>1045</v>
      </c>
      <c r="V9" s="22">
        <v>873</v>
      </c>
      <c r="W9" s="22">
        <v>1025</v>
      </c>
      <c r="X9" s="22">
        <v>859</v>
      </c>
      <c r="Y9" s="22">
        <v>949</v>
      </c>
      <c r="Z9" s="22">
        <v>838</v>
      </c>
      <c r="AA9" s="22">
        <v>1058</v>
      </c>
      <c r="AB9" s="22">
        <v>1111</v>
      </c>
      <c r="AC9" s="22">
        <v>967</v>
      </c>
      <c r="AD9" s="22">
        <v>652</v>
      </c>
      <c r="AE9" s="22">
        <v>737</v>
      </c>
      <c r="AF9" s="22">
        <v>1165</v>
      </c>
    </row>
    <row r="10" spans="1:32" x14ac:dyDescent="0.25">
      <c r="A10" s="7">
        <v>5</v>
      </c>
      <c r="B10" s="22">
        <v>266</v>
      </c>
      <c r="C10" s="22">
        <v>230</v>
      </c>
      <c r="D10" s="22">
        <v>315</v>
      </c>
      <c r="E10" s="22">
        <v>630</v>
      </c>
      <c r="F10" s="22">
        <v>695</v>
      </c>
      <c r="G10" s="22">
        <v>400</v>
      </c>
      <c r="H10" s="22">
        <v>272</v>
      </c>
      <c r="I10" s="22">
        <v>275</v>
      </c>
      <c r="J10" s="22">
        <v>252</v>
      </c>
      <c r="K10" s="22">
        <v>570</v>
      </c>
      <c r="L10" s="22">
        <v>597</v>
      </c>
      <c r="M10" s="22">
        <v>358</v>
      </c>
      <c r="N10" s="22">
        <v>518</v>
      </c>
      <c r="O10" s="22">
        <v>229</v>
      </c>
      <c r="P10" s="22">
        <v>205</v>
      </c>
      <c r="Q10" s="22">
        <v>329</v>
      </c>
      <c r="R10" s="22">
        <v>237</v>
      </c>
      <c r="S10" s="22">
        <v>215</v>
      </c>
      <c r="T10" s="22">
        <v>595</v>
      </c>
      <c r="U10" s="22">
        <v>489</v>
      </c>
      <c r="V10" s="22">
        <v>457</v>
      </c>
      <c r="W10" s="22">
        <v>408</v>
      </c>
      <c r="X10" s="22">
        <v>383</v>
      </c>
      <c r="Y10" s="22">
        <v>468</v>
      </c>
      <c r="Z10" s="22">
        <v>396</v>
      </c>
      <c r="AA10" s="22">
        <v>615</v>
      </c>
      <c r="AB10" s="22">
        <v>603</v>
      </c>
      <c r="AC10" s="22">
        <v>834</v>
      </c>
      <c r="AD10" s="22">
        <v>383</v>
      </c>
      <c r="AE10" s="22">
        <v>397</v>
      </c>
      <c r="AF10" s="22">
        <v>364</v>
      </c>
    </row>
    <row r="11" spans="1:32" x14ac:dyDescent="0.25">
      <c r="A11" s="7" t="s">
        <v>115</v>
      </c>
      <c r="B11" s="22">
        <v>26</v>
      </c>
      <c r="C11" s="22">
        <v>25</v>
      </c>
      <c r="D11" s="22">
        <v>205</v>
      </c>
      <c r="E11" s="22">
        <v>169</v>
      </c>
      <c r="F11" s="22">
        <v>124</v>
      </c>
      <c r="G11" s="22">
        <v>19</v>
      </c>
      <c r="H11" s="22">
        <v>22</v>
      </c>
      <c r="I11" s="22">
        <v>57</v>
      </c>
      <c r="J11" s="22">
        <v>60</v>
      </c>
      <c r="K11" s="22">
        <v>88</v>
      </c>
      <c r="L11" s="22">
        <v>73</v>
      </c>
      <c r="M11" s="22">
        <v>232</v>
      </c>
      <c r="N11" s="22">
        <v>247</v>
      </c>
      <c r="O11" s="22">
        <v>12</v>
      </c>
      <c r="P11" s="22">
        <v>19</v>
      </c>
      <c r="Q11" s="22">
        <v>38</v>
      </c>
      <c r="R11" s="22">
        <v>220</v>
      </c>
      <c r="S11" s="22">
        <v>132</v>
      </c>
      <c r="T11" s="22">
        <v>69</v>
      </c>
      <c r="U11" s="22">
        <v>74</v>
      </c>
      <c r="V11" s="22">
        <v>167</v>
      </c>
      <c r="W11" s="22">
        <v>39</v>
      </c>
      <c r="X11" s="22">
        <v>20</v>
      </c>
      <c r="Y11" s="22">
        <v>56</v>
      </c>
      <c r="Z11" s="22">
        <v>85</v>
      </c>
      <c r="AA11" s="22">
        <v>34</v>
      </c>
      <c r="AB11" s="22">
        <v>30</v>
      </c>
      <c r="AC11" s="22">
        <v>70</v>
      </c>
      <c r="AD11" s="22">
        <v>943</v>
      </c>
      <c r="AE11" s="22">
        <v>661</v>
      </c>
      <c r="AF11" s="22">
        <v>35</v>
      </c>
    </row>
    <row r="12" spans="1:32" x14ac:dyDescent="0.25">
      <c r="A12" s="7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</row>
    <row r="13" spans="1:32" x14ac:dyDescent="0.25">
      <c r="A13" s="5" t="s">
        <v>117</v>
      </c>
      <c r="B13" s="17">
        <v>3.4194683346364347</v>
      </c>
      <c r="C13" s="17">
        <v>3.3833528722157094</v>
      </c>
      <c r="D13" s="17">
        <v>3.148381672971837</v>
      </c>
      <c r="E13" s="17">
        <v>3.4857142857142858</v>
      </c>
      <c r="F13" s="17">
        <v>3.698780487804878</v>
      </c>
      <c r="G13" s="17">
        <v>3.5017543859649121</v>
      </c>
      <c r="H13" s="17">
        <v>3.4234972677595628</v>
      </c>
      <c r="I13" s="17">
        <v>3.0439256034823901</v>
      </c>
      <c r="J13" s="17">
        <v>3.2947702060221871</v>
      </c>
      <c r="K13" s="17">
        <v>3.6442307692307692</v>
      </c>
      <c r="L13" s="17">
        <v>3.5615292712066906</v>
      </c>
      <c r="M13" s="17">
        <v>3.3830782312925169</v>
      </c>
      <c r="N13" s="17">
        <v>3.4920838682071031</v>
      </c>
      <c r="O13" s="17">
        <v>3.2947122861586315</v>
      </c>
      <c r="P13" s="17">
        <v>3.0982456140350876</v>
      </c>
      <c r="Q13" s="17">
        <v>3.5047132757266302</v>
      </c>
      <c r="R13" s="17">
        <v>3.3244500846023688</v>
      </c>
      <c r="S13" s="17">
        <v>2.7744698205546494</v>
      </c>
      <c r="T13" s="17">
        <v>3.7900596421471171</v>
      </c>
      <c r="U13" s="17">
        <v>3.6824701195219123</v>
      </c>
      <c r="V13" s="17">
        <v>3.5105502689284238</v>
      </c>
      <c r="W13" s="17">
        <v>3.5799607072691551</v>
      </c>
      <c r="X13" s="17">
        <v>3.358814352574103</v>
      </c>
      <c r="Y13" s="17">
        <v>3.5668512658227849</v>
      </c>
      <c r="Z13" s="17">
        <v>3.3985594237695076</v>
      </c>
      <c r="AA13" s="17">
        <v>3.7815686274509805</v>
      </c>
      <c r="AB13" s="17">
        <v>3.8089271730618637</v>
      </c>
      <c r="AC13" s="17">
        <v>3.9463007159904535</v>
      </c>
      <c r="AD13" s="17">
        <v>3.709323583180987</v>
      </c>
      <c r="AE13" s="17">
        <v>3.6333853354134167</v>
      </c>
      <c r="AF13" s="17">
        <v>3.6273048254217342</v>
      </c>
    </row>
    <row r="14" spans="1:32" x14ac:dyDescent="0.25">
      <c r="A14" s="5" t="s">
        <v>28</v>
      </c>
      <c r="B14" s="17">
        <v>0.90298043781333681</v>
      </c>
      <c r="C14" s="17">
        <v>0.88310765876249109</v>
      </c>
      <c r="D14" s="17">
        <v>1.1838237694752083</v>
      </c>
      <c r="E14" s="17">
        <v>1.2699537699537966</v>
      </c>
      <c r="F14" s="17">
        <v>1.1267382019743069</v>
      </c>
      <c r="G14" s="17">
        <v>1.0080104485843437</v>
      </c>
      <c r="H14" s="17">
        <v>0.93429296486381364</v>
      </c>
      <c r="I14" s="17">
        <v>1.1550646261501192</v>
      </c>
      <c r="J14" s="17">
        <v>0.96647960387198639</v>
      </c>
      <c r="K14" s="17">
        <v>1.0676659545061797</v>
      </c>
      <c r="L14" s="17">
        <v>1.1768422410832451</v>
      </c>
      <c r="M14" s="17">
        <v>1.0932386675283954</v>
      </c>
      <c r="N14" s="17">
        <v>1.1878565707563939</v>
      </c>
      <c r="O14" s="17">
        <v>0.94759785289830967</v>
      </c>
      <c r="P14" s="17">
        <v>1.029070833579425</v>
      </c>
      <c r="Q14" s="17">
        <v>0.93784090136001452</v>
      </c>
      <c r="R14" s="17">
        <v>0.97235307234347945</v>
      </c>
      <c r="S14" s="17">
        <v>1.2065849874808516</v>
      </c>
      <c r="T14" s="17">
        <v>0.95131100994923212</v>
      </c>
      <c r="U14" s="17">
        <v>0.94738605062533809</v>
      </c>
      <c r="V14" s="17">
        <v>1.097102778540564</v>
      </c>
      <c r="W14" s="17">
        <v>0.95207031858851454</v>
      </c>
      <c r="X14" s="17">
        <v>1.0997624678153126</v>
      </c>
      <c r="Y14" s="17">
        <v>1.0241836607678114</v>
      </c>
      <c r="Z14" s="17">
        <v>1.0880077822872785</v>
      </c>
      <c r="AA14" s="17">
        <v>0.96614600520316007</v>
      </c>
      <c r="AB14" s="17">
        <v>0.92718791127685452</v>
      </c>
      <c r="AC14" s="17">
        <v>0.97924148525985377</v>
      </c>
      <c r="AD14" s="17">
        <v>1.0283622277435083</v>
      </c>
      <c r="AE14" s="17">
        <v>1.0278475993782277</v>
      </c>
      <c r="AF14" s="17">
        <v>0.88506258906268276</v>
      </c>
    </row>
    <row r="15" spans="1:32" x14ac:dyDescent="0.25">
      <c r="A15" s="5" t="s">
        <v>29</v>
      </c>
      <c r="B15" s="18">
        <v>2558</v>
      </c>
      <c r="C15" s="18">
        <v>2559</v>
      </c>
      <c r="D15" s="18">
        <v>2379</v>
      </c>
      <c r="E15" s="18">
        <v>2415</v>
      </c>
      <c r="F15" s="18">
        <v>2460</v>
      </c>
      <c r="G15" s="18">
        <v>2565</v>
      </c>
      <c r="H15" s="18">
        <v>2562</v>
      </c>
      <c r="I15" s="18">
        <v>2527</v>
      </c>
      <c r="J15" s="18">
        <v>2524</v>
      </c>
      <c r="K15" s="18">
        <v>2496</v>
      </c>
      <c r="L15" s="18">
        <v>2511</v>
      </c>
      <c r="M15" s="18">
        <v>2352</v>
      </c>
      <c r="N15" s="18">
        <v>2337</v>
      </c>
      <c r="O15" s="18">
        <v>2572</v>
      </c>
      <c r="P15" s="18">
        <v>2565</v>
      </c>
      <c r="Q15" s="18">
        <v>2546</v>
      </c>
      <c r="R15" s="18">
        <v>2364</v>
      </c>
      <c r="S15" s="18">
        <v>2452</v>
      </c>
      <c r="T15" s="18">
        <v>2515</v>
      </c>
      <c r="U15" s="18">
        <v>2510</v>
      </c>
      <c r="V15" s="18">
        <v>2417</v>
      </c>
      <c r="W15" s="18">
        <v>2545</v>
      </c>
      <c r="X15" s="18">
        <v>2564</v>
      </c>
      <c r="Y15" s="18">
        <v>2528</v>
      </c>
      <c r="Z15" s="18">
        <v>2499</v>
      </c>
      <c r="AA15" s="18">
        <v>2550</v>
      </c>
      <c r="AB15" s="18">
        <v>2554</v>
      </c>
      <c r="AC15" s="18">
        <v>2514</v>
      </c>
      <c r="AD15" s="18">
        <v>1641</v>
      </c>
      <c r="AE15" s="18">
        <v>1923</v>
      </c>
      <c r="AF15" s="18">
        <v>2549</v>
      </c>
    </row>
    <row r="17" spans="1:4" x14ac:dyDescent="0.25">
      <c r="A17" s="34" t="s">
        <v>255</v>
      </c>
      <c r="D17" s="34">
        <v>2584</v>
      </c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7"/>
  <sheetViews>
    <sheetView workbookViewId="0">
      <selection activeCell="A4" sqref="A4"/>
    </sheetView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31</v>
      </c>
    </row>
    <row r="2" spans="1:10" x14ac:dyDescent="0.25">
      <c r="A2" s="1" t="s">
        <v>65</v>
      </c>
    </row>
    <row r="3" spans="1:10" x14ac:dyDescent="0.25">
      <c r="A3" s="1" t="s">
        <v>284</v>
      </c>
    </row>
    <row r="5" spans="1:10" x14ac:dyDescent="0.25">
      <c r="A5" s="8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</row>
    <row r="6" spans="1:10" x14ac:dyDescent="0.25">
      <c r="A6" s="7">
        <v>1</v>
      </c>
      <c r="B6" s="3">
        <v>0</v>
      </c>
      <c r="C6" s="3">
        <v>0</v>
      </c>
      <c r="D6" s="3">
        <v>0</v>
      </c>
      <c r="E6" s="3">
        <v>1</v>
      </c>
      <c r="F6" s="3">
        <v>0</v>
      </c>
      <c r="G6" s="3">
        <v>1</v>
      </c>
      <c r="H6" s="3">
        <v>5</v>
      </c>
      <c r="I6" s="3">
        <v>5</v>
      </c>
      <c r="J6" s="3">
        <v>0</v>
      </c>
    </row>
    <row r="7" spans="1:10" x14ac:dyDescent="0.25">
      <c r="A7" s="7">
        <v>2</v>
      </c>
      <c r="B7" s="3">
        <v>6</v>
      </c>
      <c r="C7" s="3">
        <v>0</v>
      </c>
      <c r="D7" s="3">
        <v>0</v>
      </c>
      <c r="E7" s="3">
        <v>3</v>
      </c>
      <c r="F7" s="3">
        <v>3</v>
      </c>
      <c r="G7" s="3">
        <v>6</v>
      </c>
      <c r="H7" s="3">
        <v>8</v>
      </c>
      <c r="I7" s="3">
        <v>6</v>
      </c>
      <c r="J7" s="3">
        <v>3</v>
      </c>
    </row>
    <row r="8" spans="1:10" x14ac:dyDescent="0.25">
      <c r="A8" s="7">
        <v>3</v>
      </c>
      <c r="B8" s="3">
        <v>17</v>
      </c>
      <c r="C8" s="3">
        <v>8</v>
      </c>
      <c r="D8" s="3">
        <v>17</v>
      </c>
      <c r="E8" s="3">
        <v>14</v>
      </c>
      <c r="F8" s="3">
        <v>15</v>
      </c>
      <c r="G8" s="3">
        <v>32</v>
      </c>
      <c r="H8" s="3">
        <v>22</v>
      </c>
      <c r="I8" s="3">
        <v>28</v>
      </c>
      <c r="J8" s="3">
        <v>23</v>
      </c>
    </row>
    <row r="9" spans="1:10" x14ac:dyDescent="0.25">
      <c r="A9" s="7">
        <v>4</v>
      </c>
      <c r="B9" s="3">
        <v>30</v>
      </c>
      <c r="C9" s="3">
        <v>49</v>
      </c>
      <c r="D9" s="3">
        <v>42</v>
      </c>
      <c r="E9" s="3">
        <v>31</v>
      </c>
      <c r="F9" s="3">
        <v>32</v>
      </c>
      <c r="G9" s="3">
        <v>33</v>
      </c>
      <c r="H9" s="3">
        <v>32</v>
      </c>
      <c r="I9" s="3">
        <v>29</v>
      </c>
      <c r="J9" s="3">
        <v>40</v>
      </c>
    </row>
    <row r="10" spans="1:10" x14ac:dyDescent="0.25">
      <c r="A10" s="7">
        <v>5</v>
      </c>
      <c r="B10" s="3">
        <v>23</v>
      </c>
      <c r="C10" s="3">
        <v>25</v>
      </c>
      <c r="D10" s="3">
        <v>23</v>
      </c>
      <c r="E10" s="3">
        <v>23</v>
      </c>
      <c r="F10" s="3">
        <v>21</v>
      </c>
      <c r="G10" s="3">
        <v>11</v>
      </c>
      <c r="H10" s="3">
        <v>13</v>
      </c>
      <c r="I10" s="3">
        <v>13</v>
      </c>
      <c r="J10" s="3">
        <v>14</v>
      </c>
    </row>
    <row r="11" spans="1:10" x14ac:dyDescent="0.25">
      <c r="A11" s="7" t="s">
        <v>115</v>
      </c>
      <c r="B11" s="3">
        <v>8</v>
      </c>
      <c r="C11" s="3">
        <v>2</v>
      </c>
      <c r="D11" s="3">
        <v>2</v>
      </c>
      <c r="E11" s="3">
        <v>12</v>
      </c>
      <c r="F11" s="3">
        <v>13</v>
      </c>
      <c r="G11" s="3">
        <v>1</v>
      </c>
      <c r="H11" s="3">
        <v>4</v>
      </c>
      <c r="I11" s="3">
        <v>3</v>
      </c>
      <c r="J11" s="3">
        <v>4</v>
      </c>
    </row>
    <row r="12" spans="1:10" x14ac:dyDescent="0.25">
      <c r="A12" s="7" t="s">
        <v>27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5" t="s">
        <v>117</v>
      </c>
      <c r="B13" s="17">
        <v>3.9210526315789473</v>
      </c>
      <c r="C13" s="17">
        <v>4.2073170731707314</v>
      </c>
      <c r="D13" s="17">
        <v>4.0731707317073171</v>
      </c>
      <c r="E13" s="17">
        <v>4</v>
      </c>
      <c r="F13" s="17">
        <v>4</v>
      </c>
      <c r="G13" s="17">
        <v>3.5662650602409638</v>
      </c>
      <c r="H13" s="17">
        <v>3.5</v>
      </c>
      <c r="I13" s="17">
        <v>3.4814814814814814</v>
      </c>
      <c r="J13" s="17">
        <v>3.8125</v>
      </c>
    </row>
    <row r="14" spans="1:10" x14ac:dyDescent="0.25">
      <c r="A14" s="5" t="s">
        <v>28</v>
      </c>
      <c r="B14" s="17">
        <v>0.9203355604667518</v>
      </c>
      <c r="C14" s="17">
        <v>0.60323827526272356</v>
      </c>
      <c r="D14" s="17">
        <v>0.69886129259909968</v>
      </c>
      <c r="E14" s="17">
        <v>0.90382598350053212</v>
      </c>
      <c r="F14" s="17">
        <v>0.82807867121082501</v>
      </c>
      <c r="G14" s="17">
        <v>0.8581427916363894</v>
      </c>
      <c r="H14" s="17">
        <v>1.0791464043517527</v>
      </c>
      <c r="I14" s="17">
        <v>1.0501322668015574</v>
      </c>
      <c r="J14" s="17">
        <v>0.76462533226030205</v>
      </c>
    </row>
    <row r="15" spans="1:10" x14ac:dyDescent="0.25">
      <c r="A15" s="5" t="s">
        <v>29</v>
      </c>
      <c r="B15" s="18">
        <v>76</v>
      </c>
      <c r="C15" s="18">
        <v>82</v>
      </c>
      <c r="D15" s="18">
        <v>82</v>
      </c>
      <c r="E15" s="18">
        <v>72</v>
      </c>
      <c r="F15" s="18">
        <v>71</v>
      </c>
      <c r="G15" s="18">
        <v>83</v>
      </c>
      <c r="H15" s="18">
        <v>80</v>
      </c>
      <c r="I15" s="18">
        <v>81</v>
      </c>
      <c r="J15" s="18">
        <v>80</v>
      </c>
    </row>
    <row r="17" spans="1:4" x14ac:dyDescent="0.25">
      <c r="A17" s="34" t="s">
        <v>227</v>
      </c>
      <c r="B17" s="1"/>
      <c r="C17" s="1"/>
      <c r="D17" s="34">
        <v>84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6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4" max="4" width="21" customWidth="1"/>
    <col min="5" max="5" width="31.85546875" customWidth="1"/>
    <col min="6" max="6" width="25.7109375" customWidth="1"/>
  </cols>
  <sheetData>
    <row r="1" spans="1:6" x14ac:dyDescent="0.25">
      <c r="A1" s="2" t="s">
        <v>32</v>
      </c>
    </row>
    <row r="2" spans="1:6" x14ac:dyDescent="0.25">
      <c r="A2" s="1" t="s">
        <v>65</v>
      </c>
    </row>
    <row r="3" spans="1:6" x14ac:dyDescent="0.25">
      <c r="A3" s="1" t="s">
        <v>284</v>
      </c>
    </row>
    <row r="4" spans="1:6" x14ac:dyDescent="0.25">
      <c r="A4" s="87" t="s">
        <v>287</v>
      </c>
      <c r="B4" s="88"/>
      <c r="C4" s="88"/>
      <c r="D4" s="88"/>
      <c r="E4" s="88"/>
      <c r="F4" s="88"/>
    </row>
    <row r="5" spans="1:6" x14ac:dyDescent="0.25">
      <c r="A5" s="14" t="s">
        <v>67</v>
      </c>
      <c r="B5" s="14" t="s">
        <v>68</v>
      </c>
      <c r="C5" s="15" t="s">
        <v>66</v>
      </c>
      <c r="D5" s="15" t="s">
        <v>28</v>
      </c>
      <c r="E5" s="15" t="s">
        <v>126</v>
      </c>
    </row>
    <row r="6" spans="1:6" x14ac:dyDescent="0.25">
      <c r="A6" s="20" t="s">
        <v>129</v>
      </c>
      <c r="B6" s="7" t="s">
        <v>128</v>
      </c>
      <c r="C6" s="25">
        <v>3.6</v>
      </c>
      <c r="D6" s="25">
        <v>0.54772255750516674</v>
      </c>
      <c r="E6" s="28">
        <v>5</v>
      </c>
    </row>
    <row r="7" spans="1:6" x14ac:dyDescent="0.25">
      <c r="A7" s="20" t="s">
        <v>130</v>
      </c>
      <c r="B7" s="7" t="s">
        <v>128</v>
      </c>
      <c r="C7" s="25">
        <v>3.8333333333333335</v>
      </c>
      <c r="D7" s="25">
        <v>0.71774056256527274</v>
      </c>
      <c r="E7" s="28">
        <v>12</v>
      </c>
    </row>
    <row r="8" spans="1:6" x14ac:dyDescent="0.25">
      <c r="A8" s="20" t="s">
        <v>131</v>
      </c>
      <c r="B8" s="7" t="s">
        <v>128</v>
      </c>
      <c r="C8" s="25">
        <v>3.5833333333333335</v>
      </c>
      <c r="D8" s="25">
        <v>0.66855792342152087</v>
      </c>
      <c r="E8" s="28">
        <v>12</v>
      </c>
    </row>
    <row r="9" spans="1:6" x14ac:dyDescent="0.25">
      <c r="A9" s="20" t="s">
        <v>132</v>
      </c>
      <c r="B9" s="7" t="s">
        <v>128</v>
      </c>
      <c r="C9" s="25">
        <v>3.7272727272727271</v>
      </c>
      <c r="D9" s="25">
        <v>0.78624539310689678</v>
      </c>
      <c r="E9" s="28">
        <v>11</v>
      </c>
    </row>
    <row r="10" spans="1:6" x14ac:dyDescent="0.25">
      <c r="A10" s="20" t="s">
        <v>133</v>
      </c>
      <c r="B10" s="7" t="s">
        <v>128</v>
      </c>
      <c r="C10" s="25">
        <v>3.5</v>
      </c>
      <c r="D10" s="25">
        <v>0.70710678118654757</v>
      </c>
      <c r="E10" s="28">
        <v>10</v>
      </c>
    </row>
    <row r="11" spans="1:6" x14ac:dyDescent="0.25">
      <c r="A11" s="20" t="s">
        <v>261</v>
      </c>
      <c r="B11" s="7" t="s">
        <v>128</v>
      </c>
      <c r="C11" s="25">
        <v>5</v>
      </c>
      <c r="D11" s="25">
        <v>0</v>
      </c>
      <c r="E11" s="28">
        <v>3</v>
      </c>
    </row>
    <row r="12" spans="1:6" x14ac:dyDescent="0.25">
      <c r="A12" s="20" t="s">
        <v>134</v>
      </c>
      <c r="B12" s="7" t="s">
        <v>128</v>
      </c>
      <c r="C12" s="25">
        <v>3.875</v>
      </c>
      <c r="D12" s="25">
        <v>0.64086994446165568</v>
      </c>
      <c r="E12" s="28">
        <v>8</v>
      </c>
    </row>
    <row r="13" spans="1:6" x14ac:dyDescent="0.25">
      <c r="A13" s="20" t="s">
        <v>135</v>
      </c>
      <c r="B13" s="7" t="s">
        <v>128</v>
      </c>
      <c r="C13" s="25">
        <v>4.5</v>
      </c>
      <c r="D13" s="25">
        <v>0.70710678118654757</v>
      </c>
      <c r="E13" s="28">
        <v>2</v>
      </c>
    </row>
    <row r="14" spans="1:6" x14ac:dyDescent="0.25">
      <c r="A14" s="27" t="s">
        <v>127</v>
      </c>
      <c r="B14" s="26" t="s">
        <v>128</v>
      </c>
      <c r="C14" s="25"/>
      <c r="D14" s="25"/>
      <c r="E14" s="26">
        <f>SUM(E6:E13)</f>
        <v>63</v>
      </c>
    </row>
    <row r="15" spans="1:6" x14ac:dyDescent="0.25">
      <c r="A15" s="20" t="s">
        <v>118</v>
      </c>
      <c r="B15" s="7" t="s">
        <v>136</v>
      </c>
      <c r="C15" s="25">
        <v>4.1428571428571432</v>
      </c>
      <c r="D15" s="25">
        <v>0.86443782150756676</v>
      </c>
      <c r="E15" s="28">
        <v>14</v>
      </c>
    </row>
    <row r="16" spans="1:6" x14ac:dyDescent="0.25">
      <c r="A16" s="20" t="s">
        <v>129</v>
      </c>
      <c r="B16" s="7" t="s">
        <v>136</v>
      </c>
      <c r="C16" s="25">
        <v>4.2222222222222223</v>
      </c>
      <c r="D16" s="25">
        <v>0.66666666666666552</v>
      </c>
      <c r="E16" s="28">
        <v>9</v>
      </c>
    </row>
    <row r="17" spans="1:5" x14ac:dyDescent="0.25">
      <c r="A17" s="20" t="s">
        <v>137</v>
      </c>
      <c r="B17" s="7" t="s">
        <v>136</v>
      </c>
      <c r="C17" s="25">
        <v>3.8461538461538463</v>
      </c>
      <c r="D17" s="25">
        <v>0.68873723172119372</v>
      </c>
      <c r="E17" s="28">
        <v>13</v>
      </c>
    </row>
    <row r="18" spans="1:5" x14ac:dyDescent="0.25">
      <c r="A18" s="20" t="s">
        <v>138</v>
      </c>
      <c r="B18" s="7" t="s">
        <v>136</v>
      </c>
      <c r="C18" s="25">
        <v>4</v>
      </c>
      <c r="D18" s="25">
        <v>0.92582009977255142</v>
      </c>
      <c r="E18" s="28">
        <v>8</v>
      </c>
    </row>
    <row r="19" spans="1:5" x14ac:dyDescent="0.25">
      <c r="A19" s="27" t="s">
        <v>127</v>
      </c>
      <c r="B19" s="26" t="s">
        <v>136</v>
      </c>
      <c r="C19" s="25"/>
      <c r="D19" s="25"/>
      <c r="E19" s="26">
        <f>SUM(E15:E18)</f>
        <v>44</v>
      </c>
    </row>
    <row r="20" spans="1:5" x14ac:dyDescent="0.25">
      <c r="A20" s="43" t="s">
        <v>231</v>
      </c>
      <c r="B20" s="28" t="s">
        <v>230</v>
      </c>
      <c r="C20" s="25">
        <v>4.4545454545454541</v>
      </c>
      <c r="D20" s="25">
        <v>0.68755165095232806</v>
      </c>
      <c r="E20" s="28">
        <v>11</v>
      </c>
    </row>
    <row r="21" spans="1:5" x14ac:dyDescent="0.25">
      <c r="A21" s="43" t="s">
        <v>232</v>
      </c>
      <c r="B21" s="28" t="s">
        <v>230</v>
      </c>
      <c r="C21" s="25">
        <v>4.5</v>
      </c>
      <c r="D21" s="25">
        <v>0.52704627669472992</v>
      </c>
      <c r="E21" s="28">
        <v>10</v>
      </c>
    </row>
    <row r="22" spans="1:5" x14ac:dyDescent="0.25">
      <c r="A22" s="43" t="s">
        <v>142</v>
      </c>
      <c r="B22" s="28" t="s">
        <v>230</v>
      </c>
      <c r="C22" s="25">
        <v>4.2857142857142856</v>
      </c>
      <c r="D22" s="25">
        <v>0.48795003647426449</v>
      </c>
      <c r="E22" s="36">
        <v>7</v>
      </c>
    </row>
    <row r="23" spans="1:5" x14ac:dyDescent="0.25">
      <c r="A23" s="43" t="s">
        <v>242</v>
      </c>
      <c r="B23" s="28" t="s">
        <v>230</v>
      </c>
      <c r="C23" s="25">
        <v>4</v>
      </c>
      <c r="D23" s="25">
        <v>0.63245553203367588</v>
      </c>
      <c r="E23" s="36">
        <v>6</v>
      </c>
    </row>
    <row r="24" spans="1:5" x14ac:dyDescent="0.25">
      <c r="A24" s="43" t="s">
        <v>241</v>
      </c>
      <c r="B24" s="28" t="s">
        <v>230</v>
      </c>
      <c r="C24" s="25">
        <v>4</v>
      </c>
      <c r="D24" s="25">
        <v>0</v>
      </c>
      <c r="E24" s="36">
        <v>2</v>
      </c>
    </row>
    <row r="25" spans="1:5" x14ac:dyDescent="0.25">
      <c r="A25" t="s">
        <v>262</v>
      </c>
      <c r="B25" s="28" t="s">
        <v>230</v>
      </c>
      <c r="C25" s="25">
        <v>4.333333333333333</v>
      </c>
      <c r="D25" s="25">
        <v>0.51639777949432131</v>
      </c>
      <c r="E25" s="36">
        <v>6</v>
      </c>
    </row>
    <row r="26" spans="1:5" x14ac:dyDescent="0.25">
      <c r="A26" s="27" t="s">
        <v>127</v>
      </c>
      <c r="B26" s="26" t="s">
        <v>230</v>
      </c>
      <c r="C26" s="25"/>
      <c r="D26" s="25"/>
      <c r="E26" s="26">
        <f>SUM(E20:E25)</f>
        <v>42</v>
      </c>
    </row>
    <row r="27" spans="1:5" x14ac:dyDescent="0.25">
      <c r="A27" s="20" t="s">
        <v>139</v>
      </c>
      <c r="B27" s="25" t="s">
        <v>140</v>
      </c>
      <c r="C27" s="25">
        <v>4.0526315789473681</v>
      </c>
      <c r="D27" s="25">
        <v>0.77986353582080337</v>
      </c>
      <c r="E27" s="36">
        <v>19</v>
      </c>
    </row>
    <row r="28" spans="1:5" x14ac:dyDescent="0.25">
      <c r="A28" s="20" t="s">
        <v>141</v>
      </c>
      <c r="B28" s="25" t="s">
        <v>140</v>
      </c>
      <c r="C28" s="25">
        <v>3.9473684210526314</v>
      </c>
      <c r="D28" s="25">
        <v>0.70503618587404038</v>
      </c>
      <c r="E28" s="36">
        <v>19</v>
      </c>
    </row>
    <row r="29" spans="1:5" x14ac:dyDescent="0.25">
      <c r="A29" s="20" t="s">
        <v>142</v>
      </c>
      <c r="B29" s="25" t="s">
        <v>140</v>
      </c>
      <c r="C29" s="38">
        <v>4.0588235294117645</v>
      </c>
      <c r="D29" s="38">
        <v>0.74754500159640191</v>
      </c>
      <c r="E29" s="37">
        <v>17</v>
      </c>
    </row>
    <row r="30" spans="1:5" x14ac:dyDescent="0.25">
      <c r="A30" s="20" t="s">
        <v>143</v>
      </c>
      <c r="B30" s="25" t="s">
        <v>140</v>
      </c>
      <c r="C30" s="25">
        <v>3.9285714285714284</v>
      </c>
      <c r="D30" s="25">
        <v>0.82874193016474429</v>
      </c>
      <c r="E30" s="28">
        <v>14</v>
      </c>
    </row>
    <row r="31" spans="1:5" x14ac:dyDescent="0.25">
      <c r="A31" s="20" t="s">
        <v>144</v>
      </c>
      <c r="B31" s="25" t="s">
        <v>140</v>
      </c>
      <c r="C31" s="25">
        <v>3.9230769230769229</v>
      </c>
      <c r="D31" s="25">
        <v>0.6405126152203493</v>
      </c>
      <c r="E31" s="28">
        <v>13</v>
      </c>
    </row>
    <row r="32" spans="1:5" x14ac:dyDescent="0.25">
      <c r="A32" s="20" t="s">
        <v>263</v>
      </c>
      <c r="B32" s="25" t="s">
        <v>140</v>
      </c>
      <c r="C32" s="25">
        <v>3.6666666666666665</v>
      </c>
      <c r="D32" s="25">
        <v>0.81649658092772637</v>
      </c>
      <c r="E32" s="28">
        <v>15</v>
      </c>
    </row>
    <row r="33" spans="1:5" x14ac:dyDescent="0.25">
      <c r="A33" s="20" t="s">
        <v>134</v>
      </c>
      <c r="B33" s="25" t="s">
        <v>140</v>
      </c>
      <c r="C33" s="25">
        <v>3.8571428571428572</v>
      </c>
      <c r="D33" s="25">
        <v>0.89973541084243769</v>
      </c>
      <c r="E33" s="28">
        <v>7</v>
      </c>
    </row>
    <row r="34" spans="1:5" x14ac:dyDescent="0.25">
      <c r="A34" s="27" t="s">
        <v>127</v>
      </c>
      <c r="B34" s="29" t="s">
        <v>140</v>
      </c>
      <c r="C34" s="25"/>
      <c r="D34" s="25"/>
      <c r="E34" s="26">
        <f>SUM(E27:E33)</f>
        <v>104</v>
      </c>
    </row>
    <row r="35" spans="1:5" x14ac:dyDescent="0.25">
      <c r="A35" s="20" t="s">
        <v>243</v>
      </c>
      <c r="B35" s="25" t="s">
        <v>146</v>
      </c>
      <c r="C35" s="25">
        <v>3.7692307692307692</v>
      </c>
      <c r="D35" s="25">
        <v>0.83205029433784439</v>
      </c>
      <c r="E35" s="28">
        <v>13</v>
      </c>
    </row>
    <row r="36" spans="1:5" x14ac:dyDescent="0.25">
      <c r="A36" s="20" t="s">
        <v>145</v>
      </c>
      <c r="B36" s="25" t="s">
        <v>146</v>
      </c>
      <c r="C36" s="25">
        <v>3.9615384615384617</v>
      </c>
      <c r="D36" s="25">
        <v>0.52769455034284563</v>
      </c>
      <c r="E36" s="28">
        <v>26</v>
      </c>
    </row>
    <row r="37" spans="1:5" x14ac:dyDescent="0.25">
      <c r="A37" s="20" t="s">
        <v>147</v>
      </c>
      <c r="B37" s="25" t="s">
        <v>146</v>
      </c>
      <c r="C37" s="25">
        <v>4.083333333333333</v>
      </c>
      <c r="D37" s="25">
        <v>0.58359207512176403</v>
      </c>
      <c r="E37" s="28">
        <v>24</v>
      </c>
    </row>
    <row r="38" spans="1:5" x14ac:dyDescent="0.25">
      <c r="A38" s="20" t="s">
        <v>148</v>
      </c>
      <c r="B38" s="25" t="s">
        <v>146</v>
      </c>
      <c r="C38" s="25">
        <v>3.9333333333333331</v>
      </c>
      <c r="D38" s="25">
        <v>0.52083045976218811</v>
      </c>
      <c r="E38" s="28">
        <v>30</v>
      </c>
    </row>
    <row r="39" spans="1:5" x14ac:dyDescent="0.25">
      <c r="A39" s="20" t="s">
        <v>149</v>
      </c>
      <c r="B39" s="25" t="s">
        <v>146</v>
      </c>
      <c r="C39" s="25">
        <v>3.6666666666666665</v>
      </c>
      <c r="D39" s="25">
        <v>0.51639777949432131</v>
      </c>
      <c r="E39" s="28">
        <v>6</v>
      </c>
    </row>
    <row r="40" spans="1:5" x14ac:dyDescent="0.25">
      <c r="A40" s="20" t="s">
        <v>244</v>
      </c>
      <c r="B40" s="25" t="s">
        <v>146</v>
      </c>
      <c r="C40" s="25">
        <v>3.2352941176470589</v>
      </c>
      <c r="D40" s="25">
        <v>0.90342485608280421</v>
      </c>
      <c r="E40" s="28">
        <v>17</v>
      </c>
    </row>
    <row r="41" spans="1:5" x14ac:dyDescent="0.25">
      <c r="A41" s="20" t="s">
        <v>150</v>
      </c>
      <c r="B41" s="25" t="s">
        <v>146</v>
      </c>
      <c r="C41" s="25"/>
      <c r="D41" s="25"/>
      <c r="E41" s="28">
        <v>0</v>
      </c>
    </row>
    <row r="42" spans="1:5" x14ac:dyDescent="0.25">
      <c r="A42" s="20" t="s">
        <v>151</v>
      </c>
      <c r="B42" s="25" t="s">
        <v>146</v>
      </c>
      <c r="C42" s="25">
        <v>4.5</v>
      </c>
      <c r="D42" s="25">
        <v>0.70710678118654757</v>
      </c>
      <c r="E42" s="28">
        <v>2</v>
      </c>
    </row>
    <row r="43" spans="1:5" x14ac:dyDescent="0.25">
      <c r="A43" s="20" t="s">
        <v>134</v>
      </c>
      <c r="B43" s="25" t="s">
        <v>146</v>
      </c>
      <c r="C43" s="25">
        <v>4</v>
      </c>
      <c r="D43" s="25">
        <v>0.63245553203367588</v>
      </c>
      <c r="E43" s="28">
        <v>6</v>
      </c>
    </row>
    <row r="44" spans="1:5" x14ac:dyDescent="0.25">
      <c r="A44" s="27" t="s">
        <v>127</v>
      </c>
      <c r="B44" s="29" t="s">
        <v>146</v>
      </c>
      <c r="C44" s="25"/>
      <c r="D44" s="25"/>
      <c r="E44" s="26">
        <f>SUM(E35:E43)</f>
        <v>124</v>
      </c>
    </row>
    <row r="45" spans="1:5" x14ac:dyDescent="0.25">
      <c r="A45" s="20" t="s">
        <v>264</v>
      </c>
      <c r="B45" s="25" t="s">
        <v>152</v>
      </c>
      <c r="C45" s="25">
        <v>3.2777777777777777</v>
      </c>
      <c r="D45" s="25">
        <v>0.66911315806868854</v>
      </c>
      <c r="E45" s="28">
        <v>18</v>
      </c>
    </row>
    <row r="46" spans="1:5" x14ac:dyDescent="0.25">
      <c r="A46" s="20" t="s">
        <v>153</v>
      </c>
      <c r="B46" s="25" t="s">
        <v>152</v>
      </c>
      <c r="C46" s="25">
        <v>3.7619047619047619</v>
      </c>
      <c r="D46" s="25">
        <v>0.83094896983881616</v>
      </c>
      <c r="E46" s="28">
        <v>21</v>
      </c>
    </row>
    <row r="47" spans="1:5" x14ac:dyDescent="0.25">
      <c r="A47" s="20" t="s">
        <v>154</v>
      </c>
      <c r="B47" s="25" t="s">
        <v>152</v>
      </c>
      <c r="C47" s="25">
        <v>3.7777777777777777</v>
      </c>
      <c r="D47" s="25">
        <v>0.66666666666666552</v>
      </c>
      <c r="E47" s="28">
        <v>9</v>
      </c>
    </row>
    <row r="48" spans="1:5" x14ac:dyDescent="0.25">
      <c r="A48" s="20" t="s">
        <v>155</v>
      </c>
      <c r="B48" s="25" t="s">
        <v>152</v>
      </c>
      <c r="C48" s="25">
        <v>4.1111111111111107</v>
      </c>
      <c r="D48" s="25">
        <v>0.60092521257733122</v>
      </c>
      <c r="E48" s="28">
        <v>9</v>
      </c>
    </row>
    <row r="49" spans="1:5" x14ac:dyDescent="0.25">
      <c r="A49" s="20" t="s">
        <v>156</v>
      </c>
      <c r="B49" s="25" t="s">
        <v>152</v>
      </c>
      <c r="C49" s="25">
        <v>3.6</v>
      </c>
      <c r="D49" s="25">
        <v>0.73678839761300696</v>
      </c>
      <c r="E49" s="28">
        <v>15</v>
      </c>
    </row>
    <row r="50" spans="1:5" x14ac:dyDescent="0.25">
      <c r="A50" s="20" t="s">
        <v>157</v>
      </c>
      <c r="B50" s="25" t="s">
        <v>152</v>
      </c>
      <c r="C50" s="25">
        <v>3.6923076923076925</v>
      </c>
      <c r="D50" s="25">
        <v>0.63042517195611547</v>
      </c>
      <c r="E50" s="28">
        <v>13</v>
      </c>
    </row>
    <row r="51" spans="1:5" x14ac:dyDescent="0.25">
      <c r="A51" s="20" t="s">
        <v>158</v>
      </c>
      <c r="B51" s="25" t="s">
        <v>152</v>
      </c>
      <c r="C51" s="25">
        <v>3.7272727272727271</v>
      </c>
      <c r="D51" s="25">
        <v>0.76729693648846875</v>
      </c>
      <c r="E51" s="28">
        <v>22</v>
      </c>
    </row>
    <row r="52" spans="1:5" x14ac:dyDescent="0.25">
      <c r="A52" s="20" t="s">
        <v>159</v>
      </c>
      <c r="B52" s="25" t="s">
        <v>152</v>
      </c>
      <c r="C52" s="25"/>
      <c r="D52" s="25"/>
      <c r="E52" s="28">
        <v>0</v>
      </c>
    </row>
    <row r="53" spans="1:5" x14ac:dyDescent="0.25">
      <c r="A53" s="20" t="s">
        <v>233</v>
      </c>
      <c r="B53" s="25" t="s">
        <v>152</v>
      </c>
      <c r="C53" s="25"/>
      <c r="D53" s="25"/>
      <c r="E53" s="28">
        <v>0</v>
      </c>
    </row>
    <row r="54" spans="1:5" x14ac:dyDescent="0.25">
      <c r="A54" s="20" t="s">
        <v>160</v>
      </c>
      <c r="B54" s="25" t="s">
        <v>152</v>
      </c>
      <c r="C54" s="25">
        <v>4</v>
      </c>
      <c r="D54" s="25">
        <v>0.81649658092772603</v>
      </c>
      <c r="E54" s="28">
        <v>4</v>
      </c>
    </row>
    <row r="55" spans="1:5" x14ac:dyDescent="0.25">
      <c r="A55" s="20" t="s">
        <v>161</v>
      </c>
      <c r="B55" s="25" t="s">
        <v>152</v>
      </c>
      <c r="C55" s="25">
        <v>4.1111111111111107</v>
      </c>
      <c r="D55" s="25">
        <v>0.92796072713833677</v>
      </c>
      <c r="E55" s="28">
        <v>9</v>
      </c>
    </row>
    <row r="56" spans="1:5" x14ac:dyDescent="0.25">
      <c r="A56" s="20" t="s">
        <v>162</v>
      </c>
      <c r="B56" s="25" t="s">
        <v>152</v>
      </c>
      <c r="C56" s="25">
        <v>3</v>
      </c>
      <c r="D56" s="25">
        <v>1.5491933384829668</v>
      </c>
      <c r="E56" s="28">
        <v>6</v>
      </c>
    </row>
    <row r="57" spans="1:5" x14ac:dyDescent="0.25">
      <c r="A57" s="20" t="s">
        <v>134</v>
      </c>
      <c r="B57" s="25" t="s">
        <v>152</v>
      </c>
      <c r="C57" s="25">
        <v>4.2</v>
      </c>
      <c r="D57" s="25">
        <v>1.3038404810405295</v>
      </c>
      <c r="E57" s="28">
        <v>5</v>
      </c>
    </row>
    <row r="58" spans="1:5" x14ac:dyDescent="0.25">
      <c r="A58" s="27" t="s">
        <v>127</v>
      </c>
      <c r="B58" s="29" t="s">
        <v>152</v>
      </c>
      <c r="C58" s="25"/>
      <c r="D58" s="25"/>
      <c r="E58" s="26">
        <f>SUM(E45:E57)</f>
        <v>131</v>
      </c>
    </row>
    <row r="59" spans="1:5" x14ac:dyDescent="0.25">
      <c r="A59" s="20" t="s">
        <v>167</v>
      </c>
      <c r="B59" s="30" t="s">
        <v>166</v>
      </c>
      <c r="C59" s="25">
        <v>3.4761904761904763</v>
      </c>
      <c r="D59" s="25">
        <v>0.60158520751823852</v>
      </c>
      <c r="E59" s="28">
        <v>21</v>
      </c>
    </row>
    <row r="60" spans="1:5" x14ac:dyDescent="0.25">
      <c r="A60" s="20" t="s">
        <v>245</v>
      </c>
      <c r="B60" s="30" t="s">
        <v>166</v>
      </c>
      <c r="C60" s="25">
        <v>3.64</v>
      </c>
      <c r="D60" s="25">
        <v>0.86023252670426242</v>
      </c>
      <c r="E60" s="28">
        <v>25</v>
      </c>
    </row>
    <row r="61" spans="1:5" x14ac:dyDescent="0.25">
      <c r="A61" s="20" t="s">
        <v>168</v>
      </c>
      <c r="B61" s="30" t="s">
        <v>166</v>
      </c>
      <c r="C61" s="25">
        <v>3.1764705882352939</v>
      </c>
      <c r="D61" s="25">
        <v>0.88284300116491965</v>
      </c>
      <c r="E61" s="28">
        <v>17</v>
      </c>
    </row>
    <row r="62" spans="1:5" x14ac:dyDescent="0.25">
      <c r="A62" s="20" t="s">
        <v>169</v>
      </c>
      <c r="B62" s="30" t="s">
        <v>166</v>
      </c>
      <c r="C62" s="25">
        <v>3.6363636363636362</v>
      </c>
      <c r="D62" s="25">
        <v>0.67419986246324115</v>
      </c>
      <c r="E62" s="28">
        <v>11</v>
      </c>
    </row>
    <row r="63" spans="1:5" x14ac:dyDescent="0.25">
      <c r="A63" s="20" t="s">
        <v>170</v>
      </c>
      <c r="B63" s="30" t="s">
        <v>166</v>
      </c>
      <c r="C63" s="25">
        <v>3.5</v>
      </c>
      <c r="D63" s="25">
        <v>0.70710678118654757</v>
      </c>
      <c r="E63" s="28">
        <v>10</v>
      </c>
    </row>
    <row r="64" spans="1:5" x14ac:dyDescent="0.25">
      <c r="A64" s="20" t="s">
        <v>171</v>
      </c>
      <c r="B64" s="30" t="s">
        <v>166</v>
      </c>
      <c r="C64" s="25">
        <v>3.2727272727272729</v>
      </c>
      <c r="D64" s="25">
        <v>0.90453403373329111</v>
      </c>
      <c r="E64" s="28">
        <v>11</v>
      </c>
    </row>
    <row r="65" spans="1:5" x14ac:dyDescent="0.25">
      <c r="A65" s="20" t="s">
        <v>172</v>
      </c>
      <c r="B65" s="30" t="s">
        <v>166</v>
      </c>
      <c r="C65" s="25">
        <v>3.5</v>
      </c>
      <c r="D65" s="25">
        <v>0.70710678118654757</v>
      </c>
      <c r="E65" s="28">
        <v>2</v>
      </c>
    </row>
    <row r="66" spans="1:5" x14ac:dyDescent="0.25">
      <c r="A66" s="20" t="s">
        <v>234</v>
      </c>
      <c r="B66" s="30" t="s">
        <v>166</v>
      </c>
      <c r="C66" s="25">
        <v>3.8421052631578947</v>
      </c>
      <c r="D66" s="25">
        <v>0.89834155189418352</v>
      </c>
      <c r="E66" s="36">
        <v>19</v>
      </c>
    </row>
    <row r="67" spans="1:5" x14ac:dyDescent="0.25">
      <c r="A67" s="20" t="s">
        <v>173</v>
      </c>
      <c r="B67" s="30" t="s">
        <v>166</v>
      </c>
      <c r="C67" s="25">
        <v>2.8461538461538463</v>
      </c>
      <c r="D67" s="25">
        <v>0.89871703427291716</v>
      </c>
      <c r="E67" s="28">
        <v>13</v>
      </c>
    </row>
    <row r="68" spans="1:5" x14ac:dyDescent="0.25">
      <c r="A68" s="20" t="s">
        <v>174</v>
      </c>
      <c r="B68" s="30" t="s">
        <v>166</v>
      </c>
      <c r="C68" s="25">
        <v>3.7647058823529411</v>
      </c>
      <c r="D68" s="25">
        <v>0.66421116415507164</v>
      </c>
      <c r="E68" s="28">
        <v>17</v>
      </c>
    </row>
    <row r="69" spans="1:5" x14ac:dyDescent="0.25">
      <c r="A69" s="20" t="s">
        <v>246</v>
      </c>
      <c r="B69" s="30" t="s">
        <v>166</v>
      </c>
      <c r="C69" s="25">
        <v>3</v>
      </c>
      <c r="D69" s="25">
        <v>1.2247448713915889</v>
      </c>
      <c r="E69" s="28">
        <v>9</v>
      </c>
    </row>
    <row r="70" spans="1:5" x14ac:dyDescent="0.25">
      <c r="A70" s="20" t="s">
        <v>175</v>
      </c>
      <c r="B70" s="30" t="s">
        <v>166</v>
      </c>
      <c r="C70" s="25"/>
      <c r="D70" s="25"/>
      <c r="E70" s="28">
        <v>0</v>
      </c>
    </row>
    <row r="71" spans="1:5" x14ac:dyDescent="0.25">
      <c r="A71" s="20" t="s">
        <v>176</v>
      </c>
      <c r="B71" s="30" t="s">
        <v>166</v>
      </c>
      <c r="C71" s="25">
        <v>3.5</v>
      </c>
      <c r="D71" s="25">
        <v>0.54772255750516607</v>
      </c>
      <c r="E71" s="36">
        <v>6</v>
      </c>
    </row>
    <row r="72" spans="1:5" x14ac:dyDescent="0.25">
      <c r="A72" s="20" t="s">
        <v>177</v>
      </c>
      <c r="B72" s="30" t="s">
        <v>166</v>
      </c>
      <c r="C72" s="25">
        <v>3.1428571428571428</v>
      </c>
      <c r="D72" s="25">
        <v>1.5735915849388864</v>
      </c>
      <c r="E72" s="28">
        <v>7</v>
      </c>
    </row>
    <row r="73" spans="1:5" x14ac:dyDescent="0.25">
      <c r="A73" s="20" t="s">
        <v>257</v>
      </c>
      <c r="B73" s="30" t="s">
        <v>166</v>
      </c>
      <c r="C73" s="25"/>
      <c r="D73" s="25"/>
      <c r="E73" s="28"/>
    </row>
    <row r="74" spans="1:5" x14ac:dyDescent="0.25">
      <c r="A74" s="27" t="s">
        <v>127</v>
      </c>
      <c r="B74" s="29" t="s">
        <v>166</v>
      </c>
      <c r="C74" s="25"/>
      <c r="D74" s="25"/>
      <c r="E74" s="26">
        <f>SUM(E59:E73)</f>
        <v>168</v>
      </c>
    </row>
    <row r="75" spans="1:5" x14ac:dyDescent="0.25">
      <c r="A75" s="20" t="s">
        <v>178</v>
      </c>
      <c r="B75" s="25" t="s">
        <v>182</v>
      </c>
      <c r="C75" s="25">
        <v>3.5</v>
      </c>
      <c r="D75" s="25">
        <v>1.3784048752090221</v>
      </c>
      <c r="E75" s="28">
        <v>6</v>
      </c>
    </row>
    <row r="76" spans="1:5" x14ac:dyDescent="0.25">
      <c r="A76" s="20" t="s">
        <v>179</v>
      </c>
      <c r="B76" s="25" t="s">
        <v>182</v>
      </c>
      <c r="C76" s="25">
        <v>3.9166666666666665</v>
      </c>
      <c r="D76" s="25">
        <v>0.79296146109875854</v>
      </c>
      <c r="E76" s="28">
        <v>12</v>
      </c>
    </row>
    <row r="77" spans="1:5" x14ac:dyDescent="0.25">
      <c r="A77" s="20" t="s">
        <v>180</v>
      </c>
      <c r="B77" s="25" t="s">
        <v>182</v>
      </c>
      <c r="C77" s="25">
        <v>3.25</v>
      </c>
      <c r="D77" s="25">
        <v>1.2583057392117916</v>
      </c>
      <c r="E77" s="28">
        <v>4</v>
      </c>
    </row>
    <row r="78" spans="1:5" x14ac:dyDescent="0.25">
      <c r="A78" s="20" t="s">
        <v>165</v>
      </c>
      <c r="B78" s="25" t="s">
        <v>182</v>
      </c>
      <c r="C78" s="25">
        <v>5</v>
      </c>
      <c r="D78" s="25"/>
      <c r="E78" s="28">
        <v>1</v>
      </c>
    </row>
    <row r="79" spans="1:5" x14ac:dyDescent="0.25">
      <c r="A79" s="20" t="s">
        <v>181</v>
      </c>
      <c r="B79" s="25" t="s">
        <v>182</v>
      </c>
      <c r="C79" s="25">
        <v>4</v>
      </c>
      <c r="D79" s="25">
        <v>0.57735026918962573</v>
      </c>
      <c r="E79" s="28">
        <v>7</v>
      </c>
    </row>
    <row r="80" spans="1:5" x14ac:dyDescent="0.25">
      <c r="A80" s="27" t="s">
        <v>127</v>
      </c>
      <c r="B80" s="29" t="s">
        <v>182</v>
      </c>
      <c r="C80" s="25"/>
      <c r="D80" s="25"/>
      <c r="E80" s="26">
        <f>SUM(E75:E79)</f>
        <v>30</v>
      </c>
    </row>
    <row r="81" spans="1:5" x14ac:dyDescent="0.25">
      <c r="A81" s="20" t="s">
        <v>164</v>
      </c>
      <c r="B81" s="25" t="s">
        <v>163</v>
      </c>
      <c r="C81" s="25">
        <v>3.4782608695652173</v>
      </c>
      <c r="D81" s="25">
        <v>0.84582209699371558</v>
      </c>
      <c r="E81" s="28">
        <v>23</v>
      </c>
    </row>
    <row r="82" spans="1:5" x14ac:dyDescent="0.25">
      <c r="A82" t="s">
        <v>248</v>
      </c>
      <c r="B82" s="25" t="s">
        <v>163</v>
      </c>
      <c r="C82" s="25">
        <v>4</v>
      </c>
      <c r="D82" s="25">
        <v>0.57735026918962573</v>
      </c>
      <c r="E82" s="28">
        <v>7</v>
      </c>
    </row>
    <row r="83" spans="1:5" x14ac:dyDescent="0.25">
      <c r="A83" s="20" t="s">
        <v>165</v>
      </c>
      <c r="B83" s="25" t="s">
        <v>163</v>
      </c>
      <c r="C83" s="25"/>
      <c r="D83" s="25"/>
      <c r="E83" s="28">
        <v>0</v>
      </c>
    </row>
    <row r="84" spans="1:5" x14ac:dyDescent="0.25">
      <c r="A84" t="s">
        <v>247</v>
      </c>
      <c r="B84" s="25" t="s">
        <v>163</v>
      </c>
      <c r="C84" s="25">
        <v>3.8888888888888888</v>
      </c>
      <c r="D84" s="25">
        <v>0.60092521257733122</v>
      </c>
      <c r="E84" s="28">
        <v>9</v>
      </c>
    </row>
    <row r="85" spans="1:5" x14ac:dyDescent="0.25">
      <c r="A85" s="27" t="s">
        <v>127</v>
      </c>
      <c r="B85" s="29" t="s">
        <v>163</v>
      </c>
      <c r="C85" s="25"/>
      <c r="D85" s="25"/>
      <c r="E85" s="26">
        <f>SUM(E81:E84)</f>
        <v>39</v>
      </c>
    </row>
    <row r="86" spans="1:5" x14ac:dyDescent="0.25">
      <c r="A86" s="23" t="s">
        <v>118</v>
      </c>
      <c r="B86" s="7" t="s">
        <v>119</v>
      </c>
      <c r="C86" s="25">
        <v>3.6333333333333333</v>
      </c>
      <c r="D86" s="25">
        <v>0.88991798666422339</v>
      </c>
      <c r="E86" s="7">
        <v>30</v>
      </c>
    </row>
    <row r="87" spans="1:5" x14ac:dyDescent="0.25">
      <c r="A87" s="24" t="s">
        <v>120</v>
      </c>
      <c r="B87" s="7" t="s">
        <v>119</v>
      </c>
      <c r="C87" s="25">
        <v>3.6470588235294117</v>
      </c>
      <c r="D87" s="25">
        <v>0.70188820963421872</v>
      </c>
      <c r="E87" s="7">
        <v>17</v>
      </c>
    </row>
    <row r="88" spans="1:5" x14ac:dyDescent="0.25">
      <c r="A88" s="24" t="s">
        <v>235</v>
      </c>
      <c r="B88" s="7" t="s">
        <v>119</v>
      </c>
      <c r="C88" s="25">
        <v>3.3333333333333335</v>
      </c>
      <c r="D88" s="25">
        <v>1.0289915108550531</v>
      </c>
      <c r="E88" s="35">
        <v>18</v>
      </c>
    </row>
    <row r="89" spans="1:5" x14ac:dyDescent="0.25">
      <c r="A89" s="24" t="s">
        <v>265</v>
      </c>
      <c r="B89" s="7" t="s">
        <v>119</v>
      </c>
      <c r="C89" s="25">
        <v>3.8571428571428572</v>
      </c>
      <c r="D89" s="25">
        <v>0.89973541084243769</v>
      </c>
      <c r="E89" s="35">
        <v>7</v>
      </c>
    </row>
    <row r="90" spans="1:5" x14ac:dyDescent="0.25">
      <c r="A90" s="24" t="s">
        <v>266</v>
      </c>
      <c r="B90" s="7" t="s">
        <v>119</v>
      </c>
      <c r="C90" s="25">
        <v>4.5999999999999996</v>
      </c>
      <c r="D90" s="25">
        <v>0.54772255750516674</v>
      </c>
      <c r="E90" s="35">
        <v>5</v>
      </c>
    </row>
    <row r="91" spans="1:5" x14ac:dyDescent="0.25">
      <c r="A91" s="24" t="s">
        <v>123</v>
      </c>
      <c r="B91" s="7" t="s">
        <v>119</v>
      </c>
      <c r="C91" s="25">
        <v>5</v>
      </c>
      <c r="D91" s="25">
        <v>0</v>
      </c>
      <c r="E91" s="7">
        <v>2</v>
      </c>
    </row>
    <row r="92" spans="1:5" x14ac:dyDescent="0.25">
      <c r="A92" s="24" t="s">
        <v>122</v>
      </c>
      <c r="B92" s="7" t="s">
        <v>119</v>
      </c>
      <c r="C92" s="25">
        <v>3.5</v>
      </c>
      <c r="D92" s="25">
        <v>1.2247448713915889</v>
      </c>
      <c r="E92" s="7">
        <v>6</v>
      </c>
    </row>
    <row r="93" spans="1:5" x14ac:dyDescent="0.25">
      <c r="A93" s="24" t="s">
        <v>121</v>
      </c>
      <c r="B93" s="7" t="s">
        <v>119</v>
      </c>
      <c r="C93" s="25">
        <v>3.6</v>
      </c>
      <c r="D93" s="25">
        <v>1.1401754250991383</v>
      </c>
      <c r="E93" s="7">
        <v>5</v>
      </c>
    </row>
    <row r="94" spans="1:5" x14ac:dyDescent="0.25">
      <c r="A94" s="24" t="s">
        <v>124</v>
      </c>
      <c r="B94" s="7" t="s">
        <v>119</v>
      </c>
      <c r="C94" s="25">
        <v>3.6363636363636362</v>
      </c>
      <c r="D94" s="25">
        <v>0.67419986246324115</v>
      </c>
      <c r="E94" s="7">
        <v>11</v>
      </c>
    </row>
    <row r="95" spans="1:5" x14ac:dyDescent="0.25">
      <c r="A95" s="24" t="s">
        <v>125</v>
      </c>
      <c r="B95" s="7" t="s">
        <v>119</v>
      </c>
      <c r="C95" s="25">
        <v>3.3333333333333335</v>
      </c>
      <c r="D95" s="25">
        <v>0.81649658092772548</v>
      </c>
      <c r="E95" s="7">
        <v>6</v>
      </c>
    </row>
    <row r="96" spans="1:5" x14ac:dyDescent="0.25">
      <c r="A96" s="24" t="s">
        <v>236</v>
      </c>
      <c r="B96" s="7" t="s">
        <v>119</v>
      </c>
      <c r="C96" s="25">
        <v>3.8</v>
      </c>
      <c r="D96" s="25">
        <v>1.0954451150103319</v>
      </c>
      <c r="E96" s="7">
        <v>5</v>
      </c>
    </row>
    <row r="97" spans="1:5" x14ac:dyDescent="0.25">
      <c r="A97" s="27" t="s">
        <v>127</v>
      </c>
      <c r="B97" s="26" t="s">
        <v>119</v>
      </c>
      <c r="C97" s="25"/>
      <c r="D97" s="25"/>
      <c r="E97" s="26">
        <f>SUM(E86:E96)</f>
        <v>112</v>
      </c>
    </row>
    <row r="98" spans="1:5" x14ac:dyDescent="0.25">
      <c r="A98" s="20" t="s">
        <v>183</v>
      </c>
      <c r="B98" s="25" t="s">
        <v>186</v>
      </c>
      <c r="C98" s="25">
        <v>3.1538461538461537</v>
      </c>
      <c r="D98" s="25">
        <v>0.37553380809940395</v>
      </c>
      <c r="E98" s="28">
        <v>13</v>
      </c>
    </row>
    <row r="99" spans="1:5" x14ac:dyDescent="0.25">
      <c r="A99" s="20" t="s">
        <v>184</v>
      </c>
      <c r="B99" s="25" t="s">
        <v>186</v>
      </c>
      <c r="C99" s="25">
        <v>3.4347826086956523</v>
      </c>
      <c r="D99" s="25">
        <v>0.58976782461958932</v>
      </c>
      <c r="E99" s="28">
        <v>23</v>
      </c>
    </row>
    <row r="100" spans="1:5" x14ac:dyDescent="0.25">
      <c r="A100" s="20" t="s">
        <v>237</v>
      </c>
      <c r="B100" s="25" t="s">
        <v>186</v>
      </c>
      <c r="C100" s="25">
        <v>3.3333333333333335</v>
      </c>
      <c r="D100" s="25">
        <v>0.57735026918962473</v>
      </c>
      <c r="E100" s="28">
        <v>3</v>
      </c>
    </row>
    <row r="101" spans="1:5" x14ac:dyDescent="0.25">
      <c r="A101" s="24" t="s">
        <v>122</v>
      </c>
      <c r="B101" s="25" t="s">
        <v>186</v>
      </c>
      <c r="C101" s="25">
        <v>2</v>
      </c>
      <c r="D101" s="25">
        <v>1.4142135623730951</v>
      </c>
      <c r="E101" s="28">
        <v>2</v>
      </c>
    </row>
    <row r="102" spans="1:5" x14ac:dyDescent="0.25">
      <c r="A102" s="20" t="s">
        <v>185</v>
      </c>
      <c r="B102" s="25" t="s">
        <v>186</v>
      </c>
      <c r="C102" s="25">
        <v>3.6923076923076925</v>
      </c>
      <c r="D102" s="25">
        <v>0.75106761619881102</v>
      </c>
      <c r="E102" s="28">
        <v>13</v>
      </c>
    </row>
    <row r="103" spans="1:5" x14ac:dyDescent="0.25">
      <c r="A103" s="27" t="s">
        <v>127</v>
      </c>
      <c r="B103" s="29" t="s">
        <v>186</v>
      </c>
      <c r="C103" s="25"/>
      <c r="D103" s="25"/>
      <c r="E103" s="26">
        <f>SUM(E98:E102)</f>
        <v>54</v>
      </c>
    </row>
    <row r="104" spans="1:5" x14ac:dyDescent="0.25">
      <c r="A104" s="31" t="s">
        <v>216</v>
      </c>
      <c r="B104" s="25" t="s">
        <v>217</v>
      </c>
      <c r="C104" s="25">
        <v>3.55</v>
      </c>
      <c r="D104" s="25">
        <v>0.88704120832301658</v>
      </c>
      <c r="E104" s="28">
        <v>20</v>
      </c>
    </row>
    <row r="105" spans="1:5" x14ac:dyDescent="0.25">
      <c r="A105" s="20" t="s">
        <v>218</v>
      </c>
      <c r="B105" s="25" t="s">
        <v>217</v>
      </c>
      <c r="C105" s="25">
        <v>3.4</v>
      </c>
      <c r="D105" s="25">
        <v>1.0813097471264974</v>
      </c>
      <c r="E105" s="28">
        <v>40</v>
      </c>
    </row>
    <row r="106" spans="1:5" x14ac:dyDescent="0.25">
      <c r="A106" s="48" t="s">
        <v>267</v>
      </c>
      <c r="B106" s="25" t="s">
        <v>217</v>
      </c>
      <c r="C106" s="25">
        <v>3.4444444444444446</v>
      </c>
      <c r="D106" s="25">
        <v>1.1303883305208784</v>
      </c>
      <c r="E106" s="28">
        <v>9</v>
      </c>
    </row>
    <row r="107" spans="1:5" x14ac:dyDescent="0.25">
      <c r="A107" s="31" t="s">
        <v>249</v>
      </c>
      <c r="B107" s="25" t="s">
        <v>217</v>
      </c>
      <c r="C107" s="25">
        <v>4.5</v>
      </c>
      <c r="D107" s="25">
        <v>0.57735026918962573</v>
      </c>
      <c r="E107" s="28">
        <v>4</v>
      </c>
    </row>
    <row r="108" spans="1:5" x14ac:dyDescent="0.25">
      <c r="A108" s="31" t="s">
        <v>208</v>
      </c>
      <c r="B108" s="25" t="s">
        <v>217</v>
      </c>
      <c r="C108" s="25">
        <v>3.6</v>
      </c>
      <c r="D108" s="25">
        <v>1.1401754250991383</v>
      </c>
      <c r="E108" s="28">
        <v>5</v>
      </c>
    </row>
    <row r="109" spans="1:5" x14ac:dyDescent="0.25">
      <c r="A109" s="31" t="s">
        <v>122</v>
      </c>
      <c r="B109" s="25" t="s">
        <v>217</v>
      </c>
      <c r="C109" s="25">
        <v>3.5555555555555554</v>
      </c>
      <c r="D109" s="25">
        <v>0.88191710368819731</v>
      </c>
      <c r="E109" s="28">
        <v>9</v>
      </c>
    </row>
    <row r="110" spans="1:5" x14ac:dyDescent="0.25">
      <c r="A110" s="31" t="s">
        <v>219</v>
      </c>
      <c r="B110" s="25" t="s">
        <v>217</v>
      </c>
      <c r="C110" s="25">
        <v>4.75</v>
      </c>
      <c r="D110" s="25">
        <v>0.46291004988627571</v>
      </c>
      <c r="E110" s="28">
        <v>8</v>
      </c>
    </row>
    <row r="111" spans="1:5" x14ac:dyDescent="0.25">
      <c r="A111" s="31" t="s">
        <v>268</v>
      </c>
      <c r="B111" s="25" t="s">
        <v>217</v>
      </c>
      <c r="C111" s="25">
        <v>4</v>
      </c>
      <c r="D111" s="25">
        <v>1</v>
      </c>
      <c r="E111" s="28">
        <v>3</v>
      </c>
    </row>
    <row r="112" spans="1:5" x14ac:dyDescent="0.25">
      <c r="A112" s="27" t="s">
        <v>127</v>
      </c>
      <c r="B112" s="29" t="s">
        <v>217</v>
      </c>
      <c r="C112" s="25"/>
      <c r="D112" s="25"/>
      <c r="E112" s="26">
        <f>SUM(E104:E111)</f>
        <v>98</v>
      </c>
    </row>
    <row r="113" spans="1:5" x14ac:dyDescent="0.25">
      <c r="A113" s="31" t="s">
        <v>214</v>
      </c>
      <c r="B113" s="32" t="s">
        <v>213</v>
      </c>
      <c r="C113" s="25">
        <v>4.2</v>
      </c>
      <c r="D113" s="25">
        <v>0.78881063774661508</v>
      </c>
      <c r="E113" s="28">
        <v>10</v>
      </c>
    </row>
    <row r="114" spans="1:5" x14ac:dyDescent="0.25">
      <c r="A114" s="31" t="s">
        <v>215</v>
      </c>
      <c r="B114" s="32" t="s">
        <v>213</v>
      </c>
      <c r="C114" s="25">
        <v>4.75</v>
      </c>
      <c r="D114" s="25">
        <v>0.5</v>
      </c>
      <c r="E114" s="28">
        <v>4</v>
      </c>
    </row>
    <row r="115" spans="1:5" x14ac:dyDescent="0.25">
      <c r="A115" s="31" t="s">
        <v>191</v>
      </c>
      <c r="B115" s="32" t="s">
        <v>213</v>
      </c>
      <c r="C115" s="25">
        <v>5</v>
      </c>
      <c r="D115" s="25"/>
      <c r="E115" s="28">
        <v>1</v>
      </c>
    </row>
    <row r="116" spans="1:5" x14ac:dyDescent="0.25">
      <c r="A116" s="31" t="s">
        <v>238</v>
      </c>
      <c r="B116" s="32" t="s">
        <v>213</v>
      </c>
      <c r="C116" s="25">
        <v>5</v>
      </c>
      <c r="D116" s="25">
        <v>0</v>
      </c>
      <c r="E116" s="28">
        <v>2</v>
      </c>
    </row>
    <row r="117" spans="1:5" x14ac:dyDescent="0.25">
      <c r="A117" s="27" t="s">
        <v>127</v>
      </c>
      <c r="B117" s="33" t="s">
        <v>213</v>
      </c>
      <c r="C117" s="25"/>
      <c r="D117" s="25"/>
      <c r="E117" s="26">
        <f>SUM(E113:E116)</f>
        <v>17</v>
      </c>
    </row>
    <row r="118" spans="1:5" x14ac:dyDescent="0.25">
      <c r="A118" s="31" t="s">
        <v>270</v>
      </c>
      <c r="B118" s="32" t="s">
        <v>269</v>
      </c>
      <c r="C118" s="25">
        <v>3.4545454545454546</v>
      </c>
      <c r="D118" s="25">
        <v>0.96250035138015699</v>
      </c>
      <c r="E118" s="28">
        <v>22</v>
      </c>
    </row>
    <row r="119" spans="1:5" x14ac:dyDescent="0.25">
      <c r="A119" s="31" t="s">
        <v>210</v>
      </c>
      <c r="B119" s="32" t="s">
        <v>269</v>
      </c>
      <c r="C119" s="25">
        <v>3.6923076923076925</v>
      </c>
      <c r="D119" s="25">
        <v>0.48038446141526181</v>
      </c>
      <c r="E119" s="36">
        <v>13</v>
      </c>
    </row>
    <row r="120" spans="1:5" x14ac:dyDescent="0.25">
      <c r="A120" s="31" t="s">
        <v>239</v>
      </c>
      <c r="B120" s="32" t="s">
        <v>269</v>
      </c>
      <c r="C120" s="25">
        <v>3.3809523809523809</v>
      </c>
      <c r="D120" s="25">
        <v>0.8646496675642964</v>
      </c>
      <c r="E120" s="28">
        <v>21</v>
      </c>
    </row>
    <row r="121" spans="1:5" x14ac:dyDescent="0.25">
      <c r="A121" s="31" t="s">
        <v>211</v>
      </c>
      <c r="B121" s="32" t="s">
        <v>269</v>
      </c>
      <c r="C121" s="25">
        <v>4.7</v>
      </c>
      <c r="D121" s="25">
        <v>0.48304589153964794</v>
      </c>
      <c r="E121" s="28">
        <v>10</v>
      </c>
    </row>
    <row r="122" spans="1:5" x14ac:dyDescent="0.25">
      <c r="A122" s="31" t="s">
        <v>122</v>
      </c>
      <c r="B122" s="32" t="s">
        <v>269</v>
      </c>
      <c r="C122" s="25">
        <v>4.333333333333333</v>
      </c>
      <c r="D122" s="25">
        <v>1.154700538379251</v>
      </c>
      <c r="E122" s="36">
        <v>3</v>
      </c>
    </row>
    <row r="123" spans="1:5" x14ac:dyDescent="0.25">
      <c r="A123" s="31" t="s">
        <v>212</v>
      </c>
      <c r="B123" s="32" t="s">
        <v>269</v>
      </c>
      <c r="C123" s="25">
        <v>3.5714285714285716</v>
      </c>
      <c r="D123" s="25">
        <v>1.2724180205607032</v>
      </c>
      <c r="E123" s="28">
        <v>7</v>
      </c>
    </row>
    <row r="124" spans="1:5" x14ac:dyDescent="0.25">
      <c r="A124" s="27" t="s">
        <v>127</v>
      </c>
      <c r="B124" s="49" t="s">
        <v>269</v>
      </c>
      <c r="C124" s="25"/>
      <c r="D124" s="25"/>
      <c r="E124" s="26">
        <f>SUM(E118:E123)</f>
        <v>76</v>
      </c>
    </row>
    <row r="125" spans="1:5" x14ac:dyDescent="0.25">
      <c r="A125" s="20" t="s">
        <v>199</v>
      </c>
      <c r="B125" s="25" t="s">
        <v>272</v>
      </c>
      <c r="C125" s="25">
        <v>3.875</v>
      </c>
      <c r="D125" s="25">
        <v>0.99103120896511487</v>
      </c>
      <c r="E125" s="28">
        <v>8</v>
      </c>
    </row>
    <row r="126" spans="1:5" x14ac:dyDescent="0.25">
      <c r="A126" s="20" t="s">
        <v>200</v>
      </c>
      <c r="B126" s="25" t="s">
        <v>272</v>
      </c>
      <c r="C126" s="25">
        <v>3.9230769230769229</v>
      </c>
      <c r="D126" s="25">
        <v>0.86231649850257674</v>
      </c>
      <c r="E126" s="28">
        <v>13</v>
      </c>
    </row>
    <row r="127" spans="1:5" x14ac:dyDescent="0.25">
      <c r="A127" s="20" t="s">
        <v>201</v>
      </c>
      <c r="B127" s="25" t="s">
        <v>272</v>
      </c>
      <c r="C127" s="25">
        <v>4</v>
      </c>
      <c r="D127" s="25">
        <v>0.78446454055273618</v>
      </c>
      <c r="E127" s="28">
        <v>14</v>
      </c>
    </row>
    <row r="128" spans="1:5" x14ac:dyDescent="0.25">
      <c r="A128" s="20" t="s">
        <v>202</v>
      </c>
      <c r="B128" s="25" t="s">
        <v>272</v>
      </c>
      <c r="C128" s="25">
        <v>3.4166666666666665</v>
      </c>
      <c r="D128" s="25">
        <v>0.79296146109875854</v>
      </c>
      <c r="E128" s="28">
        <v>12</v>
      </c>
    </row>
    <row r="129" spans="1:5" x14ac:dyDescent="0.25">
      <c r="A129" s="20" t="s">
        <v>203</v>
      </c>
      <c r="B129" s="25" t="s">
        <v>272</v>
      </c>
      <c r="C129" s="25">
        <v>3.6</v>
      </c>
      <c r="D129" s="25">
        <v>0.69920589878010153</v>
      </c>
      <c r="E129" s="28">
        <v>10</v>
      </c>
    </row>
    <row r="130" spans="1:5" x14ac:dyDescent="0.25">
      <c r="A130" s="20" t="s">
        <v>204</v>
      </c>
      <c r="B130" s="25" t="s">
        <v>272</v>
      </c>
      <c r="C130" s="25">
        <v>3.8095238095238093</v>
      </c>
      <c r="D130" s="25">
        <v>0.92838826032256683</v>
      </c>
      <c r="E130" s="28">
        <v>21</v>
      </c>
    </row>
    <row r="131" spans="1:5" x14ac:dyDescent="0.25">
      <c r="A131" s="20" t="s">
        <v>205</v>
      </c>
      <c r="B131" s="25" t="s">
        <v>272</v>
      </c>
      <c r="C131" s="25">
        <v>3.8181818181818183</v>
      </c>
      <c r="D131" s="25">
        <v>0.75075719352954762</v>
      </c>
      <c r="E131" s="28">
        <v>11</v>
      </c>
    </row>
    <row r="132" spans="1:5" x14ac:dyDescent="0.25">
      <c r="A132" s="20" t="s">
        <v>206</v>
      </c>
      <c r="B132" s="25" t="s">
        <v>272</v>
      </c>
      <c r="C132" s="25">
        <v>3.8461538461538463</v>
      </c>
      <c r="D132" s="25">
        <v>0.80064076902543502</v>
      </c>
      <c r="E132" s="28">
        <v>13</v>
      </c>
    </row>
    <row r="133" spans="1:5" x14ac:dyDescent="0.25">
      <c r="A133" s="31" t="s">
        <v>207</v>
      </c>
      <c r="B133" s="25" t="s">
        <v>272</v>
      </c>
      <c r="C133" s="25">
        <v>4.333333333333333</v>
      </c>
      <c r="D133" s="25">
        <v>1.154700538379251</v>
      </c>
      <c r="E133" s="28">
        <v>3</v>
      </c>
    </row>
    <row r="134" spans="1:5" x14ac:dyDescent="0.25">
      <c r="A134" s="31" t="s">
        <v>250</v>
      </c>
      <c r="B134" s="25" t="s">
        <v>272</v>
      </c>
      <c r="C134" s="25">
        <v>3.6666666666666665</v>
      </c>
      <c r="D134" s="25">
        <v>0.57735026918962473</v>
      </c>
      <c r="E134" s="28">
        <v>3</v>
      </c>
    </row>
    <row r="135" spans="1:5" x14ac:dyDescent="0.25">
      <c r="A135" s="31" t="s">
        <v>208</v>
      </c>
      <c r="B135" s="25" t="s">
        <v>272</v>
      </c>
      <c r="C135" s="25">
        <v>3.5</v>
      </c>
      <c r="D135" s="25">
        <v>0.70710678118654757</v>
      </c>
      <c r="E135" s="28">
        <v>2</v>
      </c>
    </row>
    <row r="136" spans="1:5" x14ac:dyDescent="0.25">
      <c r="A136" s="31" t="s">
        <v>273</v>
      </c>
      <c r="B136" s="25" t="s">
        <v>272</v>
      </c>
      <c r="C136" s="25">
        <v>4</v>
      </c>
      <c r="D136" s="25">
        <v>0.81649658092772603</v>
      </c>
      <c r="E136" s="28">
        <v>4</v>
      </c>
    </row>
    <row r="137" spans="1:5" x14ac:dyDescent="0.25">
      <c r="A137" s="31" t="s">
        <v>251</v>
      </c>
      <c r="B137" s="25" t="s">
        <v>272</v>
      </c>
      <c r="C137" s="25">
        <v>3.5</v>
      </c>
      <c r="D137" s="25">
        <v>0.70710678118654757</v>
      </c>
      <c r="E137" s="28">
        <v>2</v>
      </c>
    </row>
    <row r="138" spans="1:5" x14ac:dyDescent="0.25">
      <c r="A138" s="31" t="s">
        <v>271</v>
      </c>
      <c r="B138" s="25" t="s">
        <v>272</v>
      </c>
      <c r="C138" s="25">
        <v>3.3333333333333335</v>
      </c>
      <c r="D138" s="25">
        <v>1.0327955589886442</v>
      </c>
      <c r="E138" s="28">
        <v>6</v>
      </c>
    </row>
    <row r="139" spans="1:5" x14ac:dyDescent="0.25">
      <c r="A139" s="27" t="s">
        <v>127</v>
      </c>
      <c r="B139" s="29" t="s">
        <v>272</v>
      </c>
      <c r="C139" s="25"/>
      <c r="D139" s="25"/>
      <c r="E139" s="26">
        <f>SUM(E125:E138)</f>
        <v>122</v>
      </c>
    </row>
    <row r="140" spans="1:5" x14ac:dyDescent="0.25">
      <c r="A140" s="20" t="s">
        <v>196</v>
      </c>
      <c r="B140" s="25" t="s">
        <v>195</v>
      </c>
      <c r="C140" s="25">
        <v>3.3529411764705883</v>
      </c>
      <c r="D140" s="25">
        <v>1.1147408034263073</v>
      </c>
      <c r="E140" s="28">
        <v>17</v>
      </c>
    </row>
    <row r="141" spans="1:5" x14ac:dyDescent="0.25">
      <c r="A141" s="20" t="s">
        <v>197</v>
      </c>
      <c r="B141" s="25" t="s">
        <v>195</v>
      </c>
      <c r="C141" s="25">
        <v>3.2068965517241379</v>
      </c>
      <c r="D141" s="25">
        <v>0.90155858477050677</v>
      </c>
      <c r="E141" s="28">
        <v>29</v>
      </c>
    </row>
    <row r="142" spans="1:5" x14ac:dyDescent="0.25">
      <c r="A142" s="20" t="s">
        <v>275</v>
      </c>
      <c r="B142" s="25" t="s">
        <v>195</v>
      </c>
      <c r="C142" s="25">
        <v>3.5</v>
      </c>
      <c r="D142" s="25">
        <v>1</v>
      </c>
      <c r="E142" s="28">
        <v>4</v>
      </c>
    </row>
    <row r="143" spans="1:5" x14ac:dyDescent="0.25">
      <c r="A143" s="20" t="s">
        <v>198</v>
      </c>
      <c r="B143" s="25" t="s">
        <v>195</v>
      </c>
      <c r="C143" s="25">
        <v>3.7</v>
      </c>
      <c r="D143" s="25">
        <v>0.94868329805051343</v>
      </c>
      <c r="E143" s="28">
        <v>10</v>
      </c>
    </row>
    <row r="144" spans="1:5" x14ac:dyDescent="0.25">
      <c r="A144" s="20" t="s">
        <v>276</v>
      </c>
      <c r="B144" s="25" t="s">
        <v>195</v>
      </c>
      <c r="C144" s="25">
        <v>4.666666666666667</v>
      </c>
      <c r="D144" s="25">
        <v>0.57735026918962784</v>
      </c>
      <c r="E144" s="28">
        <v>3</v>
      </c>
    </row>
    <row r="145" spans="1:5" x14ac:dyDescent="0.25">
      <c r="A145" s="20" t="s">
        <v>252</v>
      </c>
      <c r="B145" s="25" t="s">
        <v>195</v>
      </c>
      <c r="C145" s="25">
        <v>3.5</v>
      </c>
      <c r="D145" s="25">
        <v>2.1213203435596424</v>
      </c>
      <c r="E145" s="28">
        <v>2</v>
      </c>
    </row>
    <row r="146" spans="1:5" x14ac:dyDescent="0.25">
      <c r="A146" s="20" t="s">
        <v>253</v>
      </c>
      <c r="B146" s="25" t="s">
        <v>195</v>
      </c>
      <c r="C146" s="25">
        <v>5</v>
      </c>
      <c r="D146" s="25">
        <v>0</v>
      </c>
      <c r="E146" s="28">
        <v>4</v>
      </c>
    </row>
    <row r="147" spans="1:5" x14ac:dyDescent="0.25">
      <c r="A147" s="20" t="s">
        <v>240</v>
      </c>
      <c r="B147" s="25" t="s">
        <v>195</v>
      </c>
      <c r="C147" s="25">
        <v>2.3333333333333335</v>
      </c>
      <c r="D147" s="25">
        <v>1.2247448713915889</v>
      </c>
      <c r="E147" s="28">
        <v>9</v>
      </c>
    </row>
    <row r="148" spans="1:5" x14ac:dyDescent="0.25">
      <c r="A148" s="20" t="s">
        <v>122</v>
      </c>
      <c r="B148" s="25" t="s">
        <v>195</v>
      </c>
      <c r="C148" s="25">
        <v>2.5</v>
      </c>
      <c r="D148" s="25">
        <v>1.0488088481701516</v>
      </c>
      <c r="E148" s="28">
        <v>6</v>
      </c>
    </row>
    <row r="149" spans="1:5" x14ac:dyDescent="0.25">
      <c r="A149" s="27" t="s">
        <v>127</v>
      </c>
      <c r="B149" s="29" t="s">
        <v>195</v>
      </c>
      <c r="C149" s="25"/>
      <c r="D149" s="25"/>
      <c r="E149" s="26">
        <f>SUM(E140:E148)</f>
        <v>84</v>
      </c>
    </row>
    <row r="150" spans="1:5" x14ac:dyDescent="0.25">
      <c r="A150" s="20" t="s">
        <v>129</v>
      </c>
      <c r="B150" s="25" t="s">
        <v>192</v>
      </c>
      <c r="C150" s="25">
        <v>3.0909090909090908</v>
      </c>
      <c r="D150" s="25">
        <v>1.0444659357341868</v>
      </c>
      <c r="E150" s="28">
        <v>11</v>
      </c>
    </row>
    <row r="151" spans="1:5" x14ac:dyDescent="0.25">
      <c r="A151" s="20" t="s">
        <v>193</v>
      </c>
      <c r="B151" s="25" t="s">
        <v>192</v>
      </c>
      <c r="C151" s="25">
        <v>3.75</v>
      </c>
      <c r="D151" s="25">
        <v>0.57735026918962573</v>
      </c>
      <c r="E151" s="28">
        <v>16</v>
      </c>
    </row>
    <row r="152" spans="1:5" x14ac:dyDescent="0.25">
      <c r="A152" s="20" t="s">
        <v>194</v>
      </c>
      <c r="B152" s="25" t="s">
        <v>192</v>
      </c>
      <c r="C152" s="25">
        <v>3.4242424242424243</v>
      </c>
      <c r="D152" s="25">
        <v>0.93642615266444762</v>
      </c>
      <c r="E152" s="28">
        <v>33</v>
      </c>
    </row>
    <row r="153" spans="1:5" x14ac:dyDescent="0.25">
      <c r="A153" s="20" t="s">
        <v>277</v>
      </c>
      <c r="B153" s="25" t="s">
        <v>192</v>
      </c>
      <c r="C153" s="25">
        <v>4</v>
      </c>
      <c r="D153" s="25"/>
      <c r="E153" s="28">
        <v>1</v>
      </c>
    </row>
    <row r="154" spans="1:5" x14ac:dyDescent="0.25">
      <c r="A154" s="20" t="s">
        <v>278</v>
      </c>
      <c r="B154" s="25" t="s">
        <v>192</v>
      </c>
      <c r="C154" s="25">
        <v>3.2</v>
      </c>
      <c r="D154" s="25">
        <v>0.83666002653407512</v>
      </c>
      <c r="E154" s="28">
        <v>5</v>
      </c>
    </row>
    <row r="155" spans="1:5" x14ac:dyDescent="0.25">
      <c r="A155" s="27" t="s">
        <v>127</v>
      </c>
      <c r="B155" s="29" t="s">
        <v>192</v>
      </c>
      <c r="C155" s="29"/>
      <c r="D155" s="29"/>
      <c r="E155" s="26">
        <f>SUM(E150:E154)</f>
        <v>66</v>
      </c>
    </row>
    <row r="156" spans="1:5" x14ac:dyDescent="0.25">
      <c r="A156" s="43" t="s">
        <v>254</v>
      </c>
      <c r="B156" s="25" t="s">
        <v>188</v>
      </c>
      <c r="C156" s="30">
        <v>3.8125</v>
      </c>
      <c r="D156" s="30">
        <v>0.54390562906935735</v>
      </c>
      <c r="E156" s="28">
        <v>16</v>
      </c>
    </row>
    <row r="157" spans="1:5" x14ac:dyDescent="0.25">
      <c r="A157" s="20" t="s">
        <v>187</v>
      </c>
      <c r="B157" s="25" t="s">
        <v>188</v>
      </c>
      <c r="C157" s="25">
        <v>3.4285714285714284</v>
      </c>
      <c r="D157" s="25">
        <v>0.73906595605193282</v>
      </c>
      <c r="E157" s="28">
        <v>35</v>
      </c>
    </row>
    <row r="158" spans="1:5" x14ac:dyDescent="0.25">
      <c r="A158" s="20" t="s">
        <v>189</v>
      </c>
      <c r="B158" s="25" t="s">
        <v>188</v>
      </c>
      <c r="C158" s="25">
        <v>4.2857142857142856</v>
      </c>
      <c r="D158" s="25">
        <v>0.48795003647426449</v>
      </c>
      <c r="E158" s="28">
        <v>7</v>
      </c>
    </row>
    <row r="159" spans="1:5" x14ac:dyDescent="0.25">
      <c r="A159" s="20" t="s">
        <v>190</v>
      </c>
      <c r="B159" s="25" t="s">
        <v>188</v>
      </c>
      <c r="C159" s="25"/>
      <c r="D159" s="25"/>
      <c r="E159" s="28">
        <v>0</v>
      </c>
    </row>
    <row r="160" spans="1:5" x14ac:dyDescent="0.25">
      <c r="A160" s="20" t="s">
        <v>191</v>
      </c>
      <c r="B160" s="25" t="s">
        <v>188</v>
      </c>
      <c r="C160" s="25"/>
      <c r="D160" s="25"/>
      <c r="E160" s="28">
        <v>0</v>
      </c>
    </row>
    <row r="161" spans="1:6" x14ac:dyDescent="0.25">
      <c r="A161" s="27" t="s">
        <v>127</v>
      </c>
      <c r="B161" s="29" t="s">
        <v>188</v>
      </c>
      <c r="C161" s="25"/>
      <c r="D161" s="25"/>
      <c r="E161" s="26">
        <f>SUM(E156:E160)</f>
        <v>58</v>
      </c>
    </row>
    <row r="162" spans="1:6" x14ac:dyDescent="0.25">
      <c r="A162" s="85" t="s">
        <v>69</v>
      </c>
      <c r="B162" s="86"/>
      <c r="C162" s="40">
        <v>3.6922005571030643</v>
      </c>
      <c r="D162" s="40">
        <v>0.87550986488553351</v>
      </c>
      <c r="E162" s="41">
        <v>1436</v>
      </c>
    </row>
    <row r="163" spans="1:6" x14ac:dyDescent="0.25">
      <c r="A163" s="85" t="s">
        <v>285</v>
      </c>
      <c r="B163" s="86"/>
      <c r="C163" s="42">
        <v>1436</v>
      </c>
    </row>
    <row r="164" spans="1:6" x14ac:dyDescent="0.25">
      <c r="A164" s="85" t="s">
        <v>229</v>
      </c>
      <c r="B164" s="86"/>
      <c r="C164" s="41">
        <v>1450</v>
      </c>
    </row>
    <row r="166" spans="1:6" x14ac:dyDescent="0.25">
      <c r="A166" s="87" t="s">
        <v>287</v>
      </c>
      <c r="B166" s="88"/>
      <c r="C166" s="88"/>
      <c r="D166" s="88"/>
      <c r="E166" s="88"/>
      <c r="F166" s="88"/>
    </row>
  </sheetData>
  <mergeCells count="5">
    <mergeCell ref="A162:B162"/>
    <mergeCell ref="A163:B163"/>
    <mergeCell ref="A164:B164"/>
    <mergeCell ref="A166:F166"/>
    <mergeCell ref="A4:F4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1"/>
  <sheetViews>
    <sheetView workbookViewId="0"/>
  </sheetViews>
  <sheetFormatPr baseColWidth="10" defaultRowHeight="15" x14ac:dyDescent="0.25"/>
  <cols>
    <col min="1" max="1" width="51.140625" bestFit="1" customWidth="1"/>
    <col min="2" max="2" width="91.140625" bestFit="1" customWidth="1"/>
    <col min="3" max="3" width="11.42578125" bestFit="1" customWidth="1"/>
    <col min="4" max="4" width="14.5703125" customWidth="1"/>
    <col min="5" max="5" width="14" bestFit="1" customWidth="1"/>
    <col min="6" max="6" width="13.28515625" customWidth="1"/>
  </cols>
  <sheetData>
    <row r="1" spans="1:6" x14ac:dyDescent="0.25">
      <c r="A1" s="2" t="s">
        <v>32</v>
      </c>
    </row>
    <row r="2" spans="1:6" x14ac:dyDescent="0.25">
      <c r="A2" s="1" t="s">
        <v>65</v>
      </c>
    </row>
    <row r="3" spans="1:6" x14ac:dyDescent="0.25">
      <c r="A3" s="1" t="s">
        <v>284</v>
      </c>
    </row>
    <row r="4" spans="1:6" x14ac:dyDescent="0.25">
      <c r="A4" s="73" t="s">
        <v>418</v>
      </c>
      <c r="B4" s="74"/>
      <c r="C4" s="74"/>
      <c r="D4" s="74"/>
      <c r="E4" s="74"/>
    </row>
    <row r="5" spans="1:6" x14ac:dyDescent="0.25">
      <c r="A5" s="75" t="s">
        <v>420</v>
      </c>
      <c r="B5" s="74"/>
      <c r="C5" s="74"/>
      <c r="D5" s="74"/>
      <c r="E5" s="74"/>
      <c r="F5" s="74"/>
    </row>
    <row r="6" spans="1:6" s="53" customFormat="1" x14ac:dyDescent="0.25">
      <c r="A6" s="76" t="s">
        <v>288</v>
      </c>
      <c r="B6" s="77" t="s">
        <v>289</v>
      </c>
      <c r="C6" s="76" t="s">
        <v>291</v>
      </c>
      <c r="D6" s="77" t="s">
        <v>419</v>
      </c>
      <c r="E6" s="78" t="s">
        <v>290</v>
      </c>
    </row>
    <row r="7" spans="1:6" x14ac:dyDescent="0.25">
      <c r="A7" t="s">
        <v>128</v>
      </c>
      <c r="B7" t="s">
        <v>292</v>
      </c>
      <c r="C7" s="54">
        <v>17</v>
      </c>
      <c r="D7" s="56">
        <v>5</v>
      </c>
      <c r="E7" s="55">
        <f>D7/C7</f>
        <v>0.29411764705882354</v>
      </c>
    </row>
    <row r="8" spans="1:6" x14ac:dyDescent="0.25">
      <c r="A8" t="s">
        <v>128</v>
      </c>
      <c r="B8" t="s">
        <v>293</v>
      </c>
      <c r="C8" s="54">
        <v>34</v>
      </c>
      <c r="D8" s="56">
        <v>12</v>
      </c>
      <c r="E8" s="55">
        <f t="shared" ref="E8:E72" si="0">D8/C8</f>
        <v>0.35294117647058826</v>
      </c>
    </row>
    <row r="9" spans="1:6" x14ac:dyDescent="0.25">
      <c r="A9" t="s">
        <v>128</v>
      </c>
      <c r="B9" t="s">
        <v>294</v>
      </c>
      <c r="C9" s="54">
        <v>31</v>
      </c>
      <c r="D9" s="56">
        <v>12</v>
      </c>
      <c r="E9" s="55">
        <f t="shared" si="0"/>
        <v>0.38709677419354838</v>
      </c>
    </row>
    <row r="10" spans="1:6" x14ac:dyDescent="0.25">
      <c r="A10" t="s">
        <v>128</v>
      </c>
      <c r="B10" t="s">
        <v>295</v>
      </c>
      <c r="C10" s="54">
        <v>31</v>
      </c>
      <c r="D10" s="56">
        <v>12</v>
      </c>
      <c r="E10" s="55">
        <f t="shared" si="0"/>
        <v>0.38709677419354838</v>
      </c>
    </row>
    <row r="11" spans="1:6" x14ac:dyDescent="0.25">
      <c r="A11" t="s">
        <v>128</v>
      </c>
      <c r="B11" t="s">
        <v>296</v>
      </c>
      <c r="C11" s="54">
        <v>26</v>
      </c>
      <c r="D11" s="56">
        <v>10</v>
      </c>
      <c r="E11" s="55">
        <f t="shared" si="0"/>
        <v>0.38461538461538464</v>
      </c>
    </row>
    <row r="12" spans="1:6" x14ac:dyDescent="0.25">
      <c r="A12" t="s">
        <v>128</v>
      </c>
      <c r="B12" t="s">
        <v>297</v>
      </c>
      <c r="C12" s="54" t="s">
        <v>299</v>
      </c>
      <c r="D12" s="39" t="s">
        <v>298</v>
      </c>
      <c r="E12" s="55" t="s">
        <v>298</v>
      </c>
    </row>
    <row r="13" spans="1:6" x14ac:dyDescent="0.25">
      <c r="A13" t="s">
        <v>128</v>
      </c>
      <c r="B13" t="s">
        <v>300</v>
      </c>
      <c r="C13" s="54">
        <v>28</v>
      </c>
      <c r="D13" s="56">
        <v>3</v>
      </c>
      <c r="E13" s="55">
        <f t="shared" si="0"/>
        <v>0.10714285714285714</v>
      </c>
    </row>
    <row r="14" spans="1:6" x14ac:dyDescent="0.25">
      <c r="A14" t="s">
        <v>128</v>
      </c>
      <c r="B14" t="s">
        <v>301</v>
      </c>
      <c r="C14" s="54">
        <v>49</v>
      </c>
      <c r="D14" s="56">
        <v>8</v>
      </c>
      <c r="E14" s="55">
        <f t="shared" si="0"/>
        <v>0.16326530612244897</v>
      </c>
    </row>
    <row r="15" spans="1:6" x14ac:dyDescent="0.25">
      <c r="A15" t="s">
        <v>128</v>
      </c>
      <c r="B15" t="s">
        <v>302</v>
      </c>
      <c r="C15" s="54">
        <v>32</v>
      </c>
      <c r="D15" s="56">
        <v>2</v>
      </c>
      <c r="E15" s="55">
        <f t="shared" si="0"/>
        <v>6.25E-2</v>
      </c>
    </row>
    <row r="16" spans="1:6" s="34" customFormat="1" x14ac:dyDescent="0.25">
      <c r="A16" s="89" t="s">
        <v>128</v>
      </c>
      <c r="B16" s="89"/>
      <c r="C16" s="65">
        <f>SUM(C7:C15)</f>
        <v>248</v>
      </c>
      <c r="D16" s="66">
        <f>SUM(D7:D15)</f>
        <v>64</v>
      </c>
      <c r="E16" s="67">
        <f t="shared" si="0"/>
        <v>0.25806451612903225</v>
      </c>
    </row>
    <row r="17" spans="1:5" x14ac:dyDescent="0.25">
      <c r="A17" t="s">
        <v>136</v>
      </c>
      <c r="B17" t="s">
        <v>303</v>
      </c>
      <c r="C17" s="54">
        <v>19</v>
      </c>
      <c r="D17" s="56">
        <v>14</v>
      </c>
      <c r="E17" s="55">
        <f t="shared" si="0"/>
        <v>0.73684210526315785</v>
      </c>
    </row>
    <row r="18" spans="1:5" x14ac:dyDescent="0.25">
      <c r="A18" t="s">
        <v>136</v>
      </c>
      <c r="B18" t="s">
        <v>304</v>
      </c>
      <c r="C18" s="54">
        <v>27</v>
      </c>
      <c r="D18" s="56">
        <v>9</v>
      </c>
      <c r="E18" s="55">
        <f t="shared" si="0"/>
        <v>0.33333333333333331</v>
      </c>
    </row>
    <row r="19" spans="1:5" x14ac:dyDescent="0.25">
      <c r="A19" t="s">
        <v>136</v>
      </c>
      <c r="B19" t="s">
        <v>305</v>
      </c>
      <c r="C19" s="54">
        <v>22</v>
      </c>
      <c r="D19" s="56">
        <v>13</v>
      </c>
      <c r="E19" s="55">
        <f t="shared" si="0"/>
        <v>0.59090909090909094</v>
      </c>
    </row>
    <row r="20" spans="1:5" x14ac:dyDescent="0.25">
      <c r="A20" t="s">
        <v>136</v>
      </c>
      <c r="B20" t="s">
        <v>306</v>
      </c>
      <c r="C20" s="54">
        <v>30</v>
      </c>
      <c r="D20" s="56">
        <v>8</v>
      </c>
      <c r="E20" s="55">
        <f t="shared" si="0"/>
        <v>0.26666666666666666</v>
      </c>
    </row>
    <row r="21" spans="1:5" s="34" customFormat="1" x14ac:dyDescent="0.25">
      <c r="A21" s="89" t="s">
        <v>136</v>
      </c>
      <c r="B21" s="89"/>
      <c r="C21" s="65">
        <f>SUM(C17:C20)</f>
        <v>98</v>
      </c>
      <c r="D21" s="66">
        <f>SUM(D17:D20)</f>
        <v>44</v>
      </c>
      <c r="E21" s="67">
        <f t="shared" si="0"/>
        <v>0.44897959183673469</v>
      </c>
    </row>
    <row r="22" spans="1:5" x14ac:dyDescent="0.25">
      <c r="A22" t="s">
        <v>140</v>
      </c>
      <c r="B22" t="s">
        <v>307</v>
      </c>
      <c r="C22" s="54">
        <v>46</v>
      </c>
      <c r="D22" s="56">
        <v>19</v>
      </c>
      <c r="E22" s="55">
        <f t="shared" si="0"/>
        <v>0.41304347826086957</v>
      </c>
    </row>
    <row r="23" spans="1:5" x14ac:dyDescent="0.25">
      <c r="A23" t="s">
        <v>140</v>
      </c>
      <c r="B23" t="s">
        <v>308</v>
      </c>
      <c r="C23" s="54">
        <v>44</v>
      </c>
      <c r="D23" s="56">
        <v>19</v>
      </c>
      <c r="E23" s="55">
        <f t="shared" si="0"/>
        <v>0.43181818181818182</v>
      </c>
    </row>
    <row r="24" spans="1:5" x14ac:dyDescent="0.25">
      <c r="A24" t="s">
        <v>140</v>
      </c>
      <c r="B24" t="s">
        <v>309</v>
      </c>
      <c r="C24" s="54">
        <v>54</v>
      </c>
      <c r="D24" s="56">
        <v>18</v>
      </c>
      <c r="E24" s="55">
        <f t="shared" si="0"/>
        <v>0.33333333333333331</v>
      </c>
    </row>
    <row r="25" spans="1:5" x14ac:dyDescent="0.25">
      <c r="A25" t="s">
        <v>140</v>
      </c>
      <c r="B25" t="s">
        <v>310</v>
      </c>
      <c r="C25" s="54">
        <v>44</v>
      </c>
      <c r="D25" s="56">
        <v>14</v>
      </c>
      <c r="E25" s="55">
        <f t="shared" si="0"/>
        <v>0.31818181818181818</v>
      </c>
    </row>
    <row r="26" spans="1:5" x14ac:dyDescent="0.25">
      <c r="A26" t="s">
        <v>140</v>
      </c>
      <c r="B26" t="s">
        <v>311</v>
      </c>
      <c r="C26" s="54">
        <v>33</v>
      </c>
      <c r="D26" s="56">
        <v>13</v>
      </c>
      <c r="E26" s="55">
        <f t="shared" si="0"/>
        <v>0.39393939393939392</v>
      </c>
    </row>
    <row r="27" spans="1:5" x14ac:dyDescent="0.25">
      <c r="A27" t="s">
        <v>140</v>
      </c>
      <c r="B27" t="s">
        <v>312</v>
      </c>
      <c r="C27" s="54">
        <v>41</v>
      </c>
      <c r="D27" s="56">
        <v>15</v>
      </c>
      <c r="E27" s="55">
        <f t="shared" si="0"/>
        <v>0.36585365853658536</v>
      </c>
    </row>
    <row r="28" spans="1:5" x14ac:dyDescent="0.25">
      <c r="A28" t="s">
        <v>140</v>
      </c>
      <c r="B28" t="s">
        <v>301</v>
      </c>
      <c r="C28" s="54">
        <v>31</v>
      </c>
      <c r="D28" s="56">
        <v>7</v>
      </c>
      <c r="E28" s="55">
        <f t="shared" si="0"/>
        <v>0.22580645161290322</v>
      </c>
    </row>
    <row r="29" spans="1:5" s="34" customFormat="1" x14ac:dyDescent="0.25">
      <c r="A29" s="89" t="s">
        <v>140</v>
      </c>
      <c r="B29" s="89"/>
      <c r="C29" s="65">
        <f>SUM(C22:C28)</f>
        <v>293</v>
      </c>
      <c r="D29" s="66">
        <f>SUM(D22:D28)</f>
        <v>105</v>
      </c>
      <c r="E29" s="67">
        <f t="shared" si="0"/>
        <v>0.35836177474402731</v>
      </c>
    </row>
    <row r="30" spans="1:5" x14ac:dyDescent="0.25">
      <c r="A30" s="58" t="s">
        <v>146</v>
      </c>
      <c r="B30" t="s">
        <v>313</v>
      </c>
      <c r="C30" s="54">
        <v>76</v>
      </c>
      <c r="D30" s="56">
        <v>13</v>
      </c>
      <c r="E30" s="55">
        <f t="shared" si="0"/>
        <v>0.17105263157894737</v>
      </c>
    </row>
    <row r="31" spans="1:5" x14ac:dyDescent="0.25">
      <c r="A31" t="s">
        <v>146</v>
      </c>
      <c r="B31" t="s">
        <v>314</v>
      </c>
      <c r="C31" s="54">
        <v>96</v>
      </c>
      <c r="D31" s="56">
        <v>26</v>
      </c>
      <c r="E31" s="55">
        <f t="shared" si="0"/>
        <v>0.27083333333333331</v>
      </c>
    </row>
    <row r="32" spans="1:5" x14ac:dyDescent="0.25">
      <c r="A32" t="s">
        <v>146</v>
      </c>
      <c r="B32" t="s">
        <v>315</v>
      </c>
      <c r="C32" s="54">
        <v>93</v>
      </c>
      <c r="D32" s="56">
        <v>24</v>
      </c>
      <c r="E32" s="55">
        <f t="shared" si="0"/>
        <v>0.25806451612903225</v>
      </c>
    </row>
    <row r="33" spans="1:5" x14ac:dyDescent="0.25">
      <c r="A33" t="s">
        <v>146</v>
      </c>
      <c r="B33" t="s">
        <v>316</v>
      </c>
      <c r="C33" s="54">
        <v>98</v>
      </c>
      <c r="D33" s="56">
        <v>30</v>
      </c>
      <c r="E33" s="55">
        <f t="shared" si="0"/>
        <v>0.30612244897959184</v>
      </c>
    </row>
    <row r="34" spans="1:5" x14ac:dyDescent="0.25">
      <c r="A34" t="s">
        <v>146</v>
      </c>
      <c r="B34" t="s">
        <v>317</v>
      </c>
      <c r="C34" s="54">
        <v>39</v>
      </c>
      <c r="D34" s="56">
        <v>6</v>
      </c>
      <c r="E34" s="55">
        <f t="shared" si="0"/>
        <v>0.15384615384615385</v>
      </c>
    </row>
    <row r="35" spans="1:5" x14ac:dyDescent="0.25">
      <c r="A35" t="s">
        <v>146</v>
      </c>
      <c r="B35" t="s">
        <v>318</v>
      </c>
      <c r="C35" s="54">
        <v>50</v>
      </c>
      <c r="D35" s="56">
        <v>17</v>
      </c>
      <c r="E35" s="55">
        <f t="shared" si="0"/>
        <v>0.34</v>
      </c>
    </row>
    <row r="36" spans="1:5" x14ac:dyDescent="0.25">
      <c r="A36" t="s">
        <v>146</v>
      </c>
      <c r="B36" t="s">
        <v>301</v>
      </c>
      <c r="C36" s="54">
        <v>34</v>
      </c>
      <c r="D36" s="56">
        <v>6</v>
      </c>
      <c r="E36" s="55">
        <f t="shared" si="0"/>
        <v>0.17647058823529413</v>
      </c>
    </row>
    <row r="37" spans="1:5" x14ac:dyDescent="0.25">
      <c r="A37" t="s">
        <v>146</v>
      </c>
      <c r="B37" t="s">
        <v>319</v>
      </c>
      <c r="C37" s="54">
        <v>16</v>
      </c>
      <c r="D37" s="56">
        <v>2</v>
      </c>
      <c r="E37" s="55">
        <f t="shared" si="0"/>
        <v>0.125</v>
      </c>
    </row>
    <row r="38" spans="1:5" s="34" customFormat="1" x14ac:dyDescent="0.25">
      <c r="A38" s="89" t="s">
        <v>146</v>
      </c>
      <c r="B38" s="89"/>
      <c r="C38" s="65">
        <f>SUM(C30:C37)</f>
        <v>502</v>
      </c>
      <c r="D38" s="66">
        <f>SUM(D30:D37)</f>
        <v>124</v>
      </c>
      <c r="E38" s="67">
        <f t="shared" si="0"/>
        <v>0.24701195219123506</v>
      </c>
    </row>
    <row r="39" spans="1:5" x14ac:dyDescent="0.25">
      <c r="A39" t="s">
        <v>152</v>
      </c>
      <c r="B39" t="s">
        <v>320</v>
      </c>
      <c r="C39" s="54">
        <v>41</v>
      </c>
      <c r="D39" s="56">
        <v>19</v>
      </c>
      <c r="E39" s="55">
        <f t="shared" si="0"/>
        <v>0.46341463414634149</v>
      </c>
    </row>
    <row r="40" spans="1:5" x14ac:dyDescent="0.25">
      <c r="A40" t="s">
        <v>152</v>
      </c>
      <c r="B40" t="s">
        <v>321</v>
      </c>
      <c r="C40" s="54">
        <v>47</v>
      </c>
      <c r="D40" s="56">
        <v>21</v>
      </c>
      <c r="E40" s="55">
        <f t="shared" si="0"/>
        <v>0.44680851063829785</v>
      </c>
    </row>
    <row r="41" spans="1:5" x14ac:dyDescent="0.25">
      <c r="A41" t="s">
        <v>152</v>
      </c>
      <c r="B41" t="s">
        <v>322</v>
      </c>
      <c r="C41" s="54">
        <v>47</v>
      </c>
      <c r="D41" s="56">
        <v>9</v>
      </c>
      <c r="E41" s="55">
        <f t="shared" si="0"/>
        <v>0.19148936170212766</v>
      </c>
    </row>
    <row r="42" spans="1:5" x14ac:dyDescent="0.25">
      <c r="A42" t="s">
        <v>152</v>
      </c>
      <c r="B42" t="s">
        <v>323</v>
      </c>
      <c r="C42" s="54">
        <v>47</v>
      </c>
      <c r="D42" s="56">
        <v>9</v>
      </c>
      <c r="E42" s="55">
        <f t="shared" si="0"/>
        <v>0.19148936170212766</v>
      </c>
    </row>
    <row r="43" spans="1:5" x14ac:dyDescent="0.25">
      <c r="A43" t="s">
        <v>152</v>
      </c>
      <c r="B43" t="s">
        <v>324</v>
      </c>
      <c r="C43" s="54">
        <v>37</v>
      </c>
      <c r="D43" s="56">
        <v>15</v>
      </c>
      <c r="E43" s="55">
        <f t="shared" si="0"/>
        <v>0.40540540540540543</v>
      </c>
    </row>
    <row r="44" spans="1:5" x14ac:dyDescent="0.25">
      <c r="A44" t="s">
        <v>152</v>
      </c>
      <c r="B44" t="s">
        <v>325</v>
      </c>
      <c r="C44" s="54">
        <v>65</v>
      </c>
      <c r="D44" s="56">
        <v>13</v>
      </c>
      <c r="E44" s="55">
        <f t="shared" si="0"/>
        <v>0.2</v>
      </c>
    </row>
    <row r="45" spans="1:5" x14ac:dyDescent="0.25">
      <c r="A45" t="s">
        <v>152</v>
      </c>
      <c r="B45" t="s">
        <v>326</v>
      </c>
      <c r="C45" s="54">
        <v>68</v>
      </c>
      <c r="D45" s="56">
        <v>23</v>
      </c>
      <c r="E45" s="55">
        <f t="shared" si="0"/>
        <v>0.33823529411764708</v>
      </c>
    </row>
    <row r="46" spans="1:5" x14ac:dyDescent="0.25">
      <c r="A46" t="s">
        <v>152</v>
      </c>
      <c r="B46" t="s">
        <v>327</v>
      </c>
      <c r="C46" s="54" t="s">
        <v>299</v>
      </c>
      <c r="D46" s="39" t="s">
        <v>298</v>
      </c>
      <c r="E46" s="59" t="s">
        <v>298</v>
      </c>
    </row>
    <row r="47" spans="1:5" x14ac:dyDescent="0.25">
      <c r="A47" t="s">
        <v>152</v>
      </c>
      <c r="B47" t="s">
        <v>328</v>
      </c>
      <c r="C47" s="54">
        <v>22</v>
      </c>
      <c r="D47" s="56">
        <v>4</v>
      </c>
      <c r="E47" s="55">
        <f t="shared" si="0"/>
        <v>0.18181818181818182</v>
      </c>
    </row>
    <row r="48" spans="1:5" x14ac:dyDescent="0.25">
      <c r="A48" t="s">
        <v>152</v>
      </c>
      <c r="B48" t="s">
        <v>329</v>
      </c>
      <c r="C48" s="54">
        <v>14</v>
      </c>
      <c r="D48" s="56">
        <v>9</v>
      </c>
      <c r="E48" s="55">
        <f t="shared" si="0"/>
        <v>0.6428571428571429</v>
      </c>
    </row>
    <row r="49" spans="1:5" x14ac:dyDescent="0.25">
      <c r="A49" t="s">
        <v>152</v>
      </c>
      <c r="B49" t="s">
        <v>330</v>
      </c>
      <c r="C49" s="54">
        <v>18</v>
      </c>
      <c r="D49" s="56">
        <v>6</v>
      </c>
      <c r="E49" s="55">
        <f t="shared" si="0"/>
        <v>0.33333333333333331</v>
      </c>
    </row>
    <row r="50" spans="1:5" x14ac:dyDescent="0.25">
      <c r="A50" t="s">
        <v>152</v>
      </c>
      <c r="B50" t="s">
        <v>301</v>
      </c>
      <c r="C50" s="54">
        <v>28</v>
      </c>
      <c r="D50" s="56">
        <v>5</v>
      </c>
      <c r="E50" s="55">
        <f t="shared" si="0"/>
        <v>0.17857142857142858</v>
      </c>
    </row>
    <row r="51" spans="1:5" s="34" customFormat="1" x14ac:dyDescent="0.25">
      <c r="A51" s="89" t="s">
        <v>152</v>
      </c>
      <c r="B51" s="89"/>
      <c r="C51" s="65">
        <f>SUM(C39:C50)</f>
        <v>434</v>
      </c>
      <c r="D51" s="66">
        <f>SUM(D39:D50)</f>
        <v>133</v>
      </c>
      <c r="E51" s="67">
        <f t="shared" si="0"/>
        <v>0.30645161290322581</v>
      </c>
    </row>
    <row r="52" spans="1:5" x14ac:dyDescent="0.25">
      <c r="A52" t="s">
        <v>166</v>
      </c>
      <c r="B52" t="s">
        <v>331</v>
      </c>
      <c r="C52" s="54">
        <v>66</v>
      </c>
      <c r="D52" s="56">
        <v>21</v>
      </c>
      <c r="E52" s="55">
        <f t="shared" si="0"/>
        <v>0.31818181818181818</v>
      </c>
    </row>
    <row r="53" spans="1:5" x14ac:dyDescent="0.25">
      <c r="A53" t="s">
        <v>166</v>
      </c>
      <c r="B53" t="s">
        <v>332</v>
      </c>
      <c r="C53" s="54">
        <v>60</v>
      </c>
      <c r="D53" s="56">
        <v>25</v>
      </c>
      <c r="E53" s="55">
        <f t="shared" si="0"/>
        <v>0.41666666666666669</v>
      </c>
    </row>
    <row r="54" spans="1:5" x14ac:dyDescent="0.25">
      <c r="A54" t="s">
        <v>166</v>
      </c>
      <c r="B54" t="s">
        <v>333</v>
      </c>
      <c r="C54" s="54">
        <v>60</v>
      </c>
      <c r="D54" s="56">
        <v>17</v>
      </c>
      <c r="E54" s="55">
        <f t="shared" si="0"/>
        <v>0.28333333333333333</v>
      </c>
    </row>
    <row r="55" spans="1:5" x14ac:dyDescent="0.25">
      <c r="A55" t="s">
        <v>166</v>
      </c>
      <c r="B55" t="s">
        <v>334</v>
      </c>
      <c r="C55" s="54">
        <v>64</v>
      </c>
      <c r="D55" s="56">
        <v>11</v>
      </c>
      <c r="E55" s="55">
        <f t="shared" si="0"/>
        <v>0.171875</v>
      </c>
    </row>
    <row r="56" spans="1:5" x14ac:dyDescent="0.25">
      <c r="A56" t="s">
        <v>166</v>
      </c>
      <c r="B56" t="s">
        <v>335</v>
      </c>
      <c r="C56" s="54">
        <v>45</v>
      </c>
      <c r="D56" s="56">
        <v>10</v>
      </c>
      <c r="E56" s="55">
        <f t="shared" si="0"/>
        <v>0.22222222222222221</v>
      </c>
    </row>
    <row r="57" spans="1:5" x14ac:dyDescent="0.25">
      <c r="A57" t="s">
        <v>166</v>
      </c>
      <c r="B57" t="s">
        <v>336</v>
      </c>
      <c r="C57" s="54">
        <v>46</v>
      </c>
      <c r="D57" s="56">
        <v>11</v>
      </c>
      <c r="E57" s="55">
        <f t="shared" si="0"/>
        <v>0.2391304347826087</v>
      </c>
    </row>
    <row r="58" spans="1:5" x14ac:dyDescent="0.25">
      <c r="A58" t="s">
        <v>166</v>
      </c>
      <c r="B58" t="s">
        <v>337</v>
      </c>
      <c r="C58" s="54">
        <v>3</v>
      </c>
      <c r="D58" s="56">
        <v>2</v>
      </c>
      <c r="E58" s="55">
        <f t="shared" si="0"/>
        <v>0.66666666666666663</v>
      </c>
    </row>
    <row r="59" spans="1:5" x14ac:dyDescent="0.25">
      <c r="A59" t="s">
        <v>166</v>
      </c>
      <c r="B59" t="s">
        <v>338</v>
      </c>
      <c r="C59" s="54">
        <v>48</v>
      </c>
      <c r="D59" s="56">
        <v>20</v>
      </c>
      <c r="E59" s="55">
        <f t="shared" si="0"/>
        <v>0.41666666666666669</v>
      </c>
    </row>
    <row r="60" spans="1:5" x14ac:dyDescent="0.25">
      <c r="A60" t="s">
        <v>166</v>
      </c>
      <c r="B60" t="s">
        <v>339</v>
      </c>
      <c r="C60" s="54">
        <v>49</v>
      </c>
      <c r="D60" s="56">
        <v>13</v>
      </c>
      <c r="E60" s="55">
        <f t="shared" si="0"/>
        <v>0.26530612244897961</v>
      </c>
    </row>
    <row r="61" spans="1:5" x14ac:dyDescent="0.25">
      <c r="A61" t="s">
        <v>166</v>
      </c>
      <c r="B61" t="s">
        <v>340</v>
      </c>
      <c r="C61" s="54">
        <v>50</v>
      </c>
      <c r="D61" s="56">
        <v>17</v>
      </c>
      <c r="E61" s="55">
        <f t="shared" si="0"/>
        <v>0.34</v>
      </c>
    </row>
    <row r="62" spans="1:5" x14ac:dyDescent="0.25">
      <c r="A62" t="s">
        <v>166</v>
      </c>
      <c r="B62" t="s">
        <v>341</v>
      </c>
      <c r="C62" s="54">
        <v>34</v>
      </c>
      <c r="D62" s="56">
        <v>9</v>
      </c>
      <c r="E62" s="55">
        <f t="shared" si="0"/>
        <v>0.26470588235294118</v>
      </c>
    </row>
    <row r="63" spans="1:5" x14ac:dyDescent="0.25">
      <c r="A63" t="s">
        <v>166</v>
      </c>
      <c r="B63" t="s">
        <v>342</v>
      </c>
      <c r="C63" s="54" t="s">
        <v>298</v>
      </c>
      <c r="D63" s="56" t="s">
        <v>298</v>
      </c>
      <c r="E63" s="55" t="s">
        <v>298</v>
      </c>
    </row>
    <row r="64" spans="1:5" x14ac:dyDescent="0.25">
      <c r="A64" t="s">
        <v>166</v>
      </c>
      <c r="B64" t="s">
        <v>343</v>
      </c>
      <c r="C64" s="54">
        <v>28</v>
      </c>
      <c r="D64" s="56">
        <v>6</v>
      </c>
      <c r="E64" s="55">
        <f t="shared" si="0"/>
        <v>0.21428571428571427</v>
      </c>
    </row>
    <row r="65" spans="1:5" x14ac:dyDescent="0.25">
      <c r="A65" t="s">
        <v>166</v>
      </c>
      <c r="B65" t="s">
        <v>344</v>
      </c>
      <c r="C65" s="54">
        <v>7</v>
      </c>
      <c r="D65" s="39" t="s">
        <v>298</v>
      </c>
      <c r="E65" s="55" t="s">
        <v>298</v>
      </c>
    </row>
    <row r="66" spans="1:5" x14ac:dyDescent="0.25">
      <c r="A66" t="s">
        <v>166</v>
      </c>
      <c r="B66" t="s">
        <v>345</v>
      </c>
      <c r="C66" s="54">
        <v>83</v>
      </c>
      <c r="D66" s="56">
        <v>7</v>
      </c>
      <c r="E66" s="55">
        <f t="shared" si="0"/>
        <v>8.4337349397590355E-2</v>
      </c>
    </row>
    <row r="67" spans="1:5" x14ac:dyDescent="0.25">
      <c r="A67" t="s">
        <v>166</v>
      </c>
      <c r="B67" t="s">
        <v>346</v>
      </c>
      <c r="C67" s="54">
        <v>2</v>
      </c>
      <c r="D67" s="39" t="s">
        <v>298</v>
      </c>
      <c r="E67" s="55" t="s">
        <v>298</v>
      </c>
    </row>
    <row r="68" spans="1:5" x14ac:dyDescent="0.25">
      <c r="A68" t="s">
        <v>166</v>
      </c>
      <c r="B68" t="s">
        <v>347</v>
      </c>
      <c r="C68" s="54">
        <v>2</v>
      </c>
      <c r="D68" s="39" t="s">
        <v>298</v>
      </c>
      <c r="E68" s="55" t="s">
        <v>298</v>
      </c>
    </row>
    <row r="69" spans="1:5" s="34" customFormat="1" x14ac:dyDescent="0.25">
      <c r="A69" s="89" t="s">
        <v>166</v>
      </c>
      <c r="B69" s="89"/>
      <c r="C69" s="65">
        <f>SUM(C52:C68)</f>
        <v>647</v>
      </c>
      <c r="D69" s="66">
        <f>SUM(D52:D68)</f>
        <v>169</v>
      </c>
      <c r="E69" s="67">
        <f t="shared" si="0"/>
        <v>0.26120556414219476</v>
      </c>
    </row>
    <row r="70" spans="1:5" x14ac:dyDescent="0.25">
      <c r="A70" t="s">
        <v>182</v>
      </c>
      <c r="B70" t="s">
        <v>348</v>
      </c>
      <c r="C70" s="54">
        <v>28</v>
      </c>
      <c r="D70" s="56">
        <v>6</v>
      </c>
      <c r="E70" s="55">
        <f t="shared" si="0"/>
        <v>0.21428571428571427</v>
      </c>
    </row>
    <row r="71" spans="1:5" x14ac:dyDescent="0.25">
      <c r="A71" t="s">
        <v>182</v>
      </c>
      <c r="B71" t="s">
        <v>349</v>
      </c>
      <c r="C71" s="54">
        <v>37</v>
      </c>
      <c r="D71" s="56">
        <v>13</v>
      </c>
      <c r="E71" s="55">
        <f t="shared" si="0"/>
        <v>0.35135135135135137</v>
      </c>
    </row>
    <row r="72" spans="1:5" x14ac:dyDescent="0.25">
      <c r="A72" t="s">
        <v>182</v>
      </c>
      <c r="B72" t="s">
        <v>350</v>
      </c>
      <c r="C72" s="54">
        <v>16</v>
      </c>
      <c r="D72" s="56">
        <v>4</v>
      </c>
      <c r="E72" s="55">
        <f t="shared" si="0"/>
        <v>0.25</v>
      </c>
    </row>
    <row r="73" spans="1:5" x14ac:dyDescent="0.25">
      <c r="A73" t="s">
        <v>182</v>
      </c>
      <c r="B73" t="s">
        <v>351</v>
      </c>
      <c r="C73" s="54" t="s">
        <v>299</v>
      </c>
      <c r="D73" s="39" t="s">
        <v>298</v>
      </c>
      <c r="E73" s="55" t="s">
        <v>298</v>
      </c>
    </row>
    <row r="74" spans="1:5" x14ac:dyDescent="0.25">
      <c r="A74" t="s">
        <v>182</v>
      </c>
      <c r="B74" t="s">
        <v>352</v>
      </c>
      <c r="C74" s="54">
        <v>41</v>
      </c>
      <c r="D74" s="56">
        <v>1</v>
      </c>
      <c r="E74" s="55">
        <f t="shared" ref="E74:E137" si="1">D74/C74</f>
        <v>2.4390243902439025E-2</v>
      </c>
    </row>
    <row r="75" spans="1:5" x14ac:dyDescent="0.25">
      <c r="A75" t="s">
        <v>182</v>
      </c>
      <c r="B75" t="s">
        <v>353</v>
      </c>
      <c r="C75" s="54">
        <v>38</v>
      </c>
      <c r="D75" s="56">
        <v>7</v>
      </c>
      <c r="E75" s="55">
        <f t="shared" si="1"/>
        <v>0.18421052631578946</v>
      </c>
    </row>
    <row r="76" spans="1:5" s="34" customFormat="1" x14ac:dyDescent="0.25">
      <c r="A76" s="89" t="s">
        <v>182</v>
      </c>
      <c r="B76" s="89"/>
      <c r="C76" s="65">
        <f>SUM(C70:C75)</f>
        <v>160</v>
      </c>
      <c r="D76" s="66">
        <f>SUM(D70:D75)</f>
        <v>31</v>
      </c>
      <c r="E76" s="67">
        <f t="shared" si="1"/>
        <v>0.19375000000000001</v>
      </c>
    </row>
    <row r="77" spans="1:5" x14ac:dyDescent="0.25">
      <c r="A77" t="s">
        <v>163</v>
      </c>
      <c r="B77" t="s">
        <v>354</v>
      </c>
      <c r="C77" s="54">
        <v>42</v>
      </c>
      <c r="D77" s="56">
        <v>23</v>
      </c>
      <c r="E77" s="55">
        <f t="shared" si="1"/>
        <v>0.54761904761904767</v>
      </c>
    </row>
    <row r="78" spans="1:5" x14ac:dyDescent="0.25">
      <c r="A78" t="s">
        <v>163</v>
      </c>
      <c r="B78" t="s">
        <v>355</v>
      </c>
      <c r="C78" s="54">
        <v>13</v>
      </c>
      <c r="D78" s="56">
        <v>7</v>
      </c>
      <c r="E78" s="55">
        <f t="shared" si="1"/>
        <v>0.53846153846153844</v>
      </c>
    </row>
    <row r="79" spans="1:5" x14ac:dyDescent="0.25">
      <c r="A79" t="s">
        <v>163</v>
      </c>
      <c r="B79" t="s">
        <v>352</v>
      </c>
      <c r="C79" s="54" t="s">
        <v>299</v>
      </c>
      <c r="D79" s="56" t="s">
        <v>298</v>
      </c>
      <c r="E79" s="55" t="s">
        <v>298</v>
      </c>
    </row>
    <row r="80" spans="1:5" x14ac:dyDescent="0.25">
      <c r="A80" t="s">
        <v>163</v>
      </c>
      <c r="B80" t="s">
        <v>356</v>
      </c>
      <c r="C80" s="54">
        <v>18</v>
      </c>
      <c r="D80" s="39">
        <v>9</v>
      </c>
      <c r="E80" s="55">
        <f t="shared" si="1"/>
        <v>0.5</v>
      </c>
    </row>
    <row r="81" spans="1:5" s="34" customFormat="1" x14ac:dyDescent="0.25">
      <c r="A81" s="89" t="s">
        <v>163</v>
      </c>
      <c r="B81" s="89"/>
      <c r="C81" s="65">
        <f>SUM(C77:C80)</f>
        <v>73</v>
      </c>
      <c r="D81" s="66">
        <f>SUM(D77:D80)</f>
        <v>39</v>
      </c>
      <c r="E81" s="67">
        <f t="shared" si="1"/>
        <v>0.53424657534246578</v>
      </c>
    </row>
    <row r="82" spans="1:5" x14ac:dyDescent="0.25">
      <c r="A82" t="s">
        <v>119</v>
      </c>
      <c r="B82" t="s">
        <v>357</v>
      </c>
      <c r="C82" s="54">
        <v>75</v>
      </c>
      <c r="D82" s="56">
        <v>30</v>
      </c>
      <c r="E82" s="55">
        <f t="shared" si="1"/>
        <v>0.4</v>
      </c>
    </row>
    <row r="83" spans="1:5" x14ac:dyDescent="0.25">
      <c r="A83" t="s">
        <v>119</v>
      </c>
      <c r="B83" t="s">
        <v>358</v>
      </c>
      <c r="C83" s="54">
        <v>38</v>
      </c>
      <c r="D83" s="56">
        <v>17</v>
      </c>
      <c r="E83" s="55">
        <f t="shared" si="1"/>
        <v>0.44736842105263158</v>
      </c>
    </row>
    <row r="84" spans="1:5" x14ac:dyDescent="0.25">
      <c r="A84" t="s">
        <v>119</v>
      </c>
      <c r="B84" t="s">
        <v>359</v>
      </c>
      <c r="C84" s="54">
        <v>40</v>
      </c>
      <c r="D84" s="56">
        <v>18</v>
      </c>
      <c r="E84" s="55">
        <f t="shared" si="1"/>
        <v>0.45</v>
      </c>
    </row>
    <row r="85" spans="1:5" x14ac:dyDescent="0.25">
      <c r="A85" t="s">
        <v>119</v>
      </c>
      <c r="B85" t="s">
        <v>360</v>
      </c>
      <c r="C85" s="54">
        <v>19</v>
      </c>
      <c r="D85" s="56">
        <v>5</v>
      </c>
      <c r="E85" s="55">
        <f t="shared" si="1"/>
        <v>0.26315789473684209</v>
      </c>
    </row>
    <row r="86" spans="1:5" x14ac:dyDescent="0.25">
      <c r="A86" t="s">
        <v>119</v>
      </c>
      <c r="B86" t="s">
        <v>361</v>
      </c>
      <c r="C86" s="54">
        <v>12</v>
      </c>
      <c r="D86" s="56">
        <v>7</v>
      </c>
      <c r="E86" s="55">
        <f t="shared" si="1"/>
        <v>0.58333333333333337</v>
      </c>
    </row>
    <row r="87" spans="1:5" x14ac:dyDescent="0.25">
      <c r="A87" t="s">
        <v>119</v>
      </c>
      <c r="B87" t="s">
        <v>362</v>
      </c>
      <c r="C87" s="54">
        <v>6</v>
      </c>
      <c r="D87" s="56">
        <v>5</v>
      </c>
      <c r="E87" s="55">
        <f t="shared" si="1"/>
        <v>0.83333333333333337</v>
      </c>
    </row>
    <row r="88" spans="1:5" x14ac:dyDescent="0.25">
      <c r="A88" t="s">
        <v>119</v>
      </c>
      <c r="B88" t="s">
        <v>352</v>
      </c>
      <c r="C88" s="54">
        <v>41</v>
      </c>
      <c r="D88" s="56">
        <v>6</v>
      </c>
      <c r="E88" s="55">
        <f t="shared" si="1"/>
        <v>0.14634146341463414</v>
      </c>
    </row>
    <row r="89" spans="1:5" x14ac:dyDescent="0.25">
      <c r="A89" t="s">
        <v>119</v>
      </c>
      <c r="B89" t="s">
        <v>363</v>
      </c>
      <c r="C89" s="54">
        <v>8</v>
      </c>
      <c r="D89" s="56">
        <v>2</v>
      </c>
      <c r="E89" s="55">
        <f t="shared" si="1"/>
        <v>0.25</v>
      </c>
    </row>
    <row r="90" spans="1:5" x14ac:dyDescent="0.25">
      <c r="A90" t="s">
        <v>119</v>
      </c>
      <c r="B90" t="s">
        <v>364</v>
      </c>
      <c r="C90" s="54">
        <v>47</v>
      </c>
      <c r="D90" s="56">
        <v>5</v>
      </c>
      <c r="E90" s="55">
        <f t="shared" si="1"/>
        <v>0.10638297872340426</v>
      </c>
    </row>
    <row r="91" spans="1:5" x14ac:dyDescent="0.25">
      <c r="A91" t="s">
        <v>119</v>
      </c>
      <c r="B91" t="s">
        <v>365</v>
      </c>
      <c r="C91" s="54">
        <v>59</v>
      </c>
      <c r="D91" s="56">
        <v>11</v>
      </c>
      <c r="E91" s="55">
        <f t="shared" si="1"/>
        <v>0.1864406779661017</v>
      </c>
    </row>
    <row r="92" spans="1:5" x14ac:dyDescent="0.25">
      <c r="A92" t="s">
        <v>119</v>
      </c>
      <c r="B92" t="s">
        <v>366</v>
      </c>
      <c r="C92" s="54">
        <v>47</v>
      </c>
      <c r="D92" s="56">
        <v>7</v>
      </c>
      <c r="E92" s="55">
        <f t="shared" si="1"/>
        <v>0.14893617021276595</v>
      </c>
    </row>
    <row r="93" spans="1:5" s="34" customFormat="1" x14ac:dyDescent="0.25">
      <c r="A93" s="89" t="s">
        <v>119</v>
      </c>
      <c r="B93" s="89"/>
      <c r="C93" s="65">
        <f>SUM(C82:C92)</f>
        <v>392</v>
      </c>
      <c r="D93" s="66">
        <f>SUM(D82:D92)</f>
        <v>113</v>
      </c>
      <c r="E93" s="67">
        <f t="shared" si="1"/>
        <v>0.28826530612244899</v>
      </c>
    </row>
    <row r="94" spans="1:5" x14ac:dyDescent="0.25">
      <c r="A94" t="s">
        <v>186</v>
      </c>
      <c r="B94" t="s">
        <v>367</v>
      </c>
      <c r="C94" s="54">
        <v>40</v>
      </c>
      <c r="D94" s="56">
        <v>13</v>
      </c>
      <c r="E94" s="55">
        <f t="shared" si="1"/>
        <v>0.32500000000000001</v>
      </c>
    </row>
    <row r="95" spans="1:5" x14ac:dyDescent="0.25">
      <c r="A95" t="s">
        <v>186</v>
      </c>
      <c r="B95" t="s">
        <v>368</v>
      </c>
      <c r="C95" s="54">
        <v>57</v>
      </c>
      <c r="D95" s="56">
        <v>23</v>
      </c>
      <c r="E95" s="55">
        <f t="shared" si="1"/>
        <v>0.40350877192982454</v>
      </c>
    </row>
    <row r="96" spans="1:5" x14ac:dyDescent="0.25">
      <c r="A96" t="s">
        <v>186</v>
      </c>
      <c r="B96" t="s">
        <v>369</v>
      </c>
      <c r="C96" s="54">
        <v>24</v>
      </c>
      <c r="D96" s="56">
        <v>3</v>
      </c>
      <c r="E96" s="55">
        <f t="shared" si="1"/>
        <v>0.125</v>
      </c>
    </row>
    <row r="97" spans="1:5" x14ac:dyDescent="0.25">
      <c r="A97" t="s">
        <v>186</v>
      </c>
      <c r="B97" t="s">
        <v>352</v>
      </c>
      <c r="C97" s="54">
        <v>29</v>
      </c>
      <c r="D97" s="60">
        <v>2</v>
      </c>
      <c r="E97" s="55">
        <f t="shared" si="1"/>
        <v>6.8965517241379309E-2</v>
      </c>
    </row>
    <row r="98" spans="1:5" x14ac:dyDescent="0.25">
      <c r="A98" t="s">
        <v>186</v>
      </c>
      <c r="B98" t="s">
        <v>370</v>
      </c>
      <c r="C98" s="54">
        <v>51</v>
      </c>
      <c r="D98" s="56">
        <v>13</v>
      </c>
      <c r="E98" s="55">
        <f t="shared" si="1"/>
        <v>0.25490196078431371</v>
      </c>
    </row>
    <row r="99" spans="1:5" s="34" customFormat="1" x14ac:dyDescent="0.25">
      <c r="A99" s="89" t="s">
        <v>186</v>
      </c>
      <c r="B99" s="89"/>
      <c r="C99" s="65">
        <f>SUM(C94:C98)</f>
        <v>201</v>
      </c>
      <c r="D99" s="66">
        <f>SUM(D94:D98)</f>
        <v>54</v>
      </c>
      <c r="E99" s="67">
        <f t="shared" si="1"/>
        <v>0.26865671641791045</v>
      </c>
    </row>
    <row r="100" spans="1:5" x14ac:dyDescent="0.25">
      <c r="A100" t="s">
        <v>217</v>
      </c>
      <c r="B100" t="s">
        <v>371</v>
      </c>
      <c r="C100" s="54">
        <v>58</v>
      </c>
      <c r="D100" s="56">
        <v>21</v>
      </c>
      <c r="E100" s="55">
        <f t="shared" si="1"/>
        <v>0.36206896551724138</v>
      </c>
    </row>
    <row r="101" spans="1:5" x14ac:dyDescent="0.25">
      <c r="A101" t="s">
        <v>217</v>
      </c>
      <c r="B101" t="s">
        <v>372</v>
      </c>
      <c r="C101" s="54">
        <v>93</v>
      </c>
      <c r="D101" s="56">
        <v>41</v>
      </c>
      <c r="E101" s="55">
        <f t="shared" si="1"/>
        <v>0.44086021505376344</v>
      </c>
    </row>
    <row r="102" spans="1:5" x14ac:dyDescent="0.25">
      <c r="A102" t="s">
        <v>217</v>
      </c>
      <c r="B102" t="s">
        <v>373</v>
      </c>
      <c r="C102" s="54">
        <v>16</v>
      </c>
      <c r="D102" s="56">
        <v>9</v>
      </c>
      <c r="E102" s="55">
        <f t="shared" si="1"/>
        <v>0.5625</v>
      </c>
    </row>
    <row r="103" spans="1:5" x14ac:dyDescent="0.25">
      <c r="A103" t="s">
        <v>217</v>
      </c>
      <c r="B103" t="s">
        <v>374</v>
      </c>
      <c r="C103" s="54">
        <v>17</v>
      </c>
      <c r="D103" s="56">
        <v>8</v>
      </c>
      <c r="E103" s="55">
        <f t="shared" si="1"/>
        <v>0.47058823529411764</v>
      </c>
    </row>
    <row r="104" spans="1:5" x14ac:dyDescent="0.25">
      <c r="A104" t="s">
        <v>217</v>
      </c>
      <c r="B104" t="s">
        <v>375</v>
      </c>
      <c r="C104" s="54">
        <v>9</v>
      </c>
      <c r="D104" s="56">
        <v>4</v>
      </c>
      <c r="E104" s="55">
        <f t="shared" si="1"/>
        <v>0.44444444444444442</v>
      </c>
    </row>
    <row r="105" spans="1:5" x14ac:dyDescent="0.25">
      <c r="A105" t="s">
        <v>217</v>
      </c>
      <c r="B105" t="s">
        <v>343</v>
      </c>
      <c r="C105" s="54">
        <v>27</v>
      </c>
      <c r="D105" s="56">
        <v>5</v>
      </c>
      <c r="E105" s="55">
        <f t="shared" si="1"/>
        <v>0.18518518518518517</v>
      </c>
    </row>
    <row r="106" spans="1:5" x14ac:dyDescent="0.25">
      <c r="A106" t="s">
        <v>217</v>
      </c>
      <c r="B106" t="s">
        <v>352</v>
      </c>
      <c r="C106" s="54">
        <v>30</v>
      </c>
      <c r="D106" s="56">
        <v>9</v>
      </c>
      <c r="E106" s="55">
        <f t="shared" si="1"/>
        <v>0.3</v>
      </c>
    </row>
    <row r="107" spans="1:5" x14ac:dyDescent="0.25">
      <c r="A107" t="s">
        <v>217</v>
      </c>
      <c r="B107" t="s">
        <v>376</v>
      </c>
      <c r="C107" s="54">
        <v>11</v>
      </c>
      <c r="D107" s="56">
        <v>3</v>
      </c>
      <c r="E107" s="55">
        <f t="shared" si="1"/>
        <v>0.27272727272727271</v>
      </c>
    </row>
    <row r="108" spans="1:5" s="34" customFormat="1" x14ac:dyDescent="0.25">
      <c r="A108" s="89" t="s">
        <v>217</v>
      </c>
      <c r="B108" s="89"/>
      <c r="C108" s="65">
        <f>SUM(C100:C107)</f>
        <v>261</v>
      </c>
      <c r="D108" s="66">
        <f>SUM(D100:D107)</f>
        <v>100</v>
      </c>
      <c r="E108" s="67">
        <f t="shared" si="1"/>
        <v>0.38314176245210729</v>
      </c>
    </row>
    <row r="109" spans="1:5" x14ac:dyDescent="0.25">
      <c r="A109" t="s">
        <v>377</v>
      </c>
      <c r="B109" t="s">
        <v>378</v>
      </c>
      <c r="C109" s="54">
        <v>60</v>
      </c>
      <c r="D109" s="56">
        <v>22</v>
      </c>
      <c r="E109" s="55">
        <f t="shared" si="1"/>
        <v>0.36666666666666664</v>
      </c>
    </row>
    <row r="110" spans="1:5" x14ac:dyDescent="0.25">
      <c r="A110" t="s">
        <v>377</v>
      </c>
      <c r="B110" t="s">
        <v>379</v>
      </c>
      <c r="C110" s="54">
        <v>55</v>
      </c>
      <c r="D110" s="56">
        <v>13</v>
      </c>
      <c r="E110" s="55">
        <f t="shared" si="1"/>
        <v>0.23636363636363636</v>
      </c>
    </row>
    <row r="111" spans="1:5" x14ac:dyDescent="0.25">
      <c r="A111" t="s">
        <v>377</v>
      </c>
      <c r="B111" t="s">
        <v>380</v>
      </c>
      <c r="C111" s="54">
        <v>56</v>
      </c>
      <c r="D111" s="56">
        <v>21</v>
      </c>
      <c r="E111" s="55">
        <f t="shared" si="1"/>
        <v>0.375</v>
      </c>
    </row>
    <row r="112" spans="1:5" x14ac:dyDescent="0.25">
      <c r="A112" t="s">
        <v>377</v>
      </c>
      <c r="B112" t="s">
        <v>381</v>
      </c>
      <c r="C112" s="54">
        <v>18</v>
      </c>
      <c r="D112" s="56">
        <v>6</v>
      </c>
      <c r="E112" s="55">
        <f t="shared" si="1"/>
        <v>0.33333333333333331</v>
      </c>
    </row>
    <row r="113" spans="1:5" x14ac:dyDescent="0.25">
      <c r="A113" t="s">
        <v>377</v>
      </c>
      <c r="B113" s="52" t="s">
        <v>382</v>
      </c>
      <c r="C113" s="64" t="s">
        <v>298</v>
      </c>
      <c r="D113" s="56">
        <v>4</v>
      </c>
      <c r="E113" s="55" t="s">
        <v>298</v>
      </c>
    </row>
    <row r="114" spans="1:5" x14ac:dyDescent="0.25">
      <c r="A114" t="s">
        <v>377</v>
      </c>
      <c r="B114" t="s">
        <v>352</v>
      </c>
      <c r="C114" s="54">
        <v>46</v>
      </c>
      <c r="D114" s="56">
        <v>3</v>
      </c>
      <c r="E114" s="55">
        <f t="shared" si="1"/>
        <v>6.5217391304347824E-2</v>
      </c>
    </row>
    <row r="115" spans="1:5" x14ac:dyDescent="0.25">
      <c r="A115" t="s">
        <v>377</v>
      </c>
      <c r="B115" t="s">
        <v>383</v>
      </c>
      <c r="C115" s="54">
        <v>43</v>
      </c>
      <c r="D115" s="56">
        <v>7</v>
      </c>
      <c r="E115" s="55">
        <f t="shared" si="1"/>
        <v>0.16279069767441862</v>
      </c>
    </row>
    <row r="116" spans="1:5" x14ac:dyDescent="0.25">
      <c r="A116" t="s">
        <v>377</v>
      </c>
      <c r="B116" t="s">
        <v>384</v>
      </c>
      <c r="C116" s="54" t="s">
        <v>298</v>
      </c>
      <c r="D116" s="56" t="s">
        <v>298</v>
      </c>
      <c r="E116" s="55" t="s">
        <v>298</v>
      </c>
    </row>
    <row r="117" spans="1:5" s="34" customFormat="1" x14ac:dyDescent="0.25">
      <c r="A117" s="89" t="s">
        <v>377</v>
      </c>
      <c r="B117" s="89"/>
      <c r="C117" s="65">
        <f>SUM(C109:C115)</f>
        <v>278</v>
      </c>
      <c r="D117" s="66">
        <f>SUM(D109:D115)</f>
        <v>76</v>
      </c>
      <c r="E117" s="67">
        <f t="shared" si="1"/>
        <v>0.2733812949640288</v>
      </c>
    </row>
    <row r="118" spans="1:5" x14ac:dyDescent="0.25">
      <c r="A118" t="s">
        <v>213</v>
      </c>
      <c r="B118" t="s">
        <v>385</v>
      </c>
      <c r="C118" s="54">
        <v>34</v>
      </c>
      <c r="D118" s="56">
        <v>10</v>
      </c>
      <c r="E118" s="55">
        <f t="shared" si="1"/>
        <v>0.29411764705882354</v>
      </c>
    </row>
    <row r="119" spans="1:5" x14ac:dyDescent="0.25">
      <c r="A119" t="s">
        <v>213</v>
      </c>
      <c r="B119" t="s">
        <v>386</v>
      </c>
      <c r="C119" s="54">
        <v>31</v>
      </c>
      <c r="D119" s="56">
        <v>4</v>
      </c>
      <c r="E119" s="55">
        <f t="shared" si="1"/>
        <v>0.12903225806451613</v>
      </c>
    </row>
    <row r="120" spans="1:5" x14ac:dyDescent="0.25">
      <c r="A120" t="s">
        <v>213</v>
      </c>
      <c r="B120" s="52" t="s">
        <v>387</v>
      </c>
      <c r="C120" s="64" t="s">
        <v>298</v>
      </c>
      <c r="D120" s="56">
        <v>1</v>
      </c>
      <c r="E120" s="55" t="s">
        <v>298</v>
      </c>
    </row>
    <row r="121" spans="1:5" x14ac:dyDescent="0.25">
      <c r="A121" t="s">
        <v>213</v>
      </c>
      <c r="B121" t="s">
        <v>388</v>
      </c>
      <c r="C121" s="54">
        <v>15</v>
      </c>
      <c r="D121" s="56">
        <v>2</v>
      </c>
      <c r="E121" s="55">
        <f t="shared" si="1"/>
        <v>0.13333333333333333</v>
      </c>
    </row>
    <row r="122" spans="1:5" s="34" customFormat="1" x14ac:dyDescent="0.25">
      <c r="A122" s="89" t="s">
        <v>213</v>
      </c>
      <c r="B122" s="89"/>
      <c r="C122" s="65">
        <f>SUM(C118:C121)</f>
        <v>80</v>
      </c>
      <c r="D122" s="66">
        <f>SUM(D118:D121)</f>
        <v>17</v>
      </c>
      <c r="E122" s="67">
        <f t="shared" si="1"/>
        <v>0.21249999999999999</v>
      </c>
    </row>
    <row r="123" spans="1:5" x14ac:dyDescent="0.25">
      <c r="A123" t="s">
        <v>272</v>
      </c>
      <c r="B123" t="s">
        <v>389</v>
      </c>
      <c r="C123" s="54">
        <v>25</v>
      </c>
      <c r="D123" s="56">
        <v>8</v>
      </c>
      <c r="E123" s="55">
        <f t="shared" si="1"/>
        <v>0.32</v>
      </c>
    </row>
    <row r="124" spans="1:5" x14ac:dyDescent="0.25">
      <c r="A124" t="s">
        <v>272</v>
      </c>
      <c r="B124" t="s">
        <v>390</v>
      </c>
      <c r="C124" s="54">
        <v>46</v>
      </c>
      <c r="D124" s="56">
        <v>13</v>
      </c>
      <c r="E124" s="55">
        <f t="shared" si="1"/>
        <v>0.28260869565217389</v>
      </c>
    </row>
    <row r="125" spans="1:5" x14ac:dyDescent="0.25">
      <c r="A125" t="s">
        <v>272</v>
      </c>
      <c r="B125" t="s">
        <v>391</v>
      </c>
      <c r="C125" s="54">
        <v>47</v>
      </c>
      <c r="D125" s="56">
        <v>14</v>
      </c>
      <c r="E125" s="55">
        <f t="shared" si="1"/>
        <v>0.2978723404255319</v>
      </c>
    </row>
    <row r="126" spans="1:5" x14ac:dyDescent="0.25">
      <c r="A126" t="s">
        <v>272</v>
      </c>
      <c r="B126" t="s">
        <v>392</v>
      </c>
      <c r="C126" s="54">
        <v>31</v>
      </c>
      <c r="D126" s="56">
        <v>12</v>
      </c>
      <c r="E126" s="55">
        <f t="shared" si="1"/>
        <v>0.38709677419354838</v>
      </c>
    </row>
    <row r="127" spans="1:5" x14ac:dyDescent="0.25">
      <c r="A127" t="s">
        <v>272</v>
      </c>
      <c r="B127" t="s">
        <v>393</v>
      </c>
      <c r="C127" s="54">
        <v>31</v>
      </c>
      <c r="D127" s="56">
        <v>10</v>
      </c>
      <c r="E127" s="55">
        <f t="shared" si="1"/>
        <v>0.32258064516129031</v>
      </c>
    </row>
    <row r="128" spans="1:5" x14ac:dyDescent="0.25">
      <c r="A128" t="s">
        <v>272</v>
      </c>
      <c r="B128" t="s">
        <v>394</v>
      </c>
      <c r="C128" s="54">
        <v>39</v>
      </c>
      <c r="D128" s="56">
        <v>22</v>
      </c>
      <c r="E128" s="55">
        <f t="shared" si="1"/>
        <v>0.5641025641025641</v>
      </c>
    </row>
    <row r="129" spans="1:5" x14ac:dyDescent="0.25">
      <c r="A129" t="s">
        <v>272</v>
      </c>
      <c r="B129" t="s">
        <v>395</v>
      </c>
      <c r="C129" s="54">
        <v>42</v>
      </c>
      <c r="D129" s="56">
        <v>11</v>
      </c>
      <c r="E129" s="55">
        <f t="shared" si="1"/>
        <v>0.26190476190476192</v>
      </c>
    </row>
    <row r="130" spans="1:5" x14ac:dyDescent="0.25">
      <c r="A130" t="s">
        <v>272</v>
      </c>
      <c r="B130" t="s">
        <v>396</v>
      </c>
      <c r="C130" s="54">
        <v>43</v>
      </c>
      <c r="D130" s="56">
        <v>13</v>
      </c>
      <c r="E130" s="55">
        <f t="shared" si="1"/>
        <v>0.30232558139534882</v>
      </c>
    </row>
    <row r="131" spans="1:5" x14ac:dyDescent="0.25">
      <c r="A131" t="s">
        <v>272</v>
      </c>
      <c r="B131" t="s">
        <v>397</v>
      </c>
      <c r="C131" s="54">
        <v>9</v>
      </c>
      <c r="D131" s="56">
        <v>3</v>
      </c>
      <c r="E131" s="55">
        <f t="shared" si="1"/>
        <v>0.33333333333333331</v>
      </c>
    </row>
    <row r="132" spans="1:5" x14ac:dyDescent="0.25">
      <c r="A132" t="s">
        <v>272</v>
      </c>
      <c r="B132" t="s">
        <v>343</v>
      </c>
      <c r="C132" s="54">
        <v>33</v>
      </c>
      <c r="D132" s="56">
        <v>2</v>
      </c>
      <c r="E132" s="55">
        <f t="shared" si="1"/>
        <v>6.0606060606060608E-2</v>
      </c>
    </row>
    <row r="133" spans="1:5" x14ac:dyDescent="0.25">
      <c r="A133" t="s">
        <v>272</v>
      </c>
      <c r="B133" s="52" t="s">
        <v>398</v>
      </c>
      <c r="C133" s="64" t="s">
        <v>298</v>
      </c>
      <c r="D133" s="56">
        <v>1</v>
      </c>
      <c r="E133" s="55" t="s">
        <v>298</v>
      </c>
    </row>
    <row r="134" spans="1:5" x14ac:dyDescent="0.25">
      <c r="A134" t="s">
        <v>272</v>
      </c>
      <c r="B134" t="s">
        <v>399</v>
      </c>
      <c r="C134" s="54">
        <v>65</v>
      </c>
      <c r="D134" s="56">
        <v>5</v>
      </c>
      <c r="E134" s="55">
        <f t="shared" si="1"/>
        <v>7.6923076923076927E-2</v>
      </c>
    </row>
    <row r="135" spans="1:5" x14ac:dyDescent="0.25">
      <c r="A135" t="s">
        <v>272</v>
      </c>
      <c r="B135" t="s">
        <v>400</v>
      </c>
      <c r="C135" s="54">
        <v>30</v>
      </c>
      <c r="D135" s="56">
        <v>4</v>
      </c>
      <c r="E135" s="55">
        <f t="shared" si="1"/>
        <v>0.13333333333333333</v>
      </c>
    </row>
    <row r="136" spans="1:5" x14ac:dyDescent="0.25">
      <c r="A136" t="s">
        <v>272</v>
      </c>
      <c r="B136" t="s">
        <v>401</v>
      </c>
      <c r="C136" s="54">
        <v>8</v>
      </c>
      <c r="D136" s="56">
        <v>3</v>
      </c>
      <c r="E136" s="55">
        <f t="shared" si="1"/>
        <v>0.375</v>
      </c>
    </row>
    <row r="137" spans="1:5" x14ac:dyDescent="0.25">
      <c r="A137" t="s">
        <v>272</v>
      </c>
      <c r="B137" t="s">
        <v>402</v>
      </c>
      <c r="C137" s="54">
        <v>10</v>
      </c>
      <c r="D137" s="56">
        <v>3</v>
      </c>
      <c r="E137" s="55">
        <f t="shared" si="1"/>
        <v>0.3</v>
      </c>
    </row>
    <row r="138" spans="1:5" s="34" customFormat="1" x14ac:dyDescent="0.25">
      <c r="A138" s="89" t="s">
        <v>272</v>
      </c>
      <c r="B138" s="89"/>
      <c r="C138" s="65">
        <f>SUM(C123:C137)</f>
        <v>459</v>
      </c>
      <c r="D138" s="66">
        <f>SUM(D123:D137)</f>
        <v>124</v>
      </c>
      <c r="E138" s="67">
        <f t="shared" ref="E138:E160" si="2">D138/C138</f>
        <v>0.27015250544662311</v>
      </c>
    </row>
    <row r="139" spans="1:5" x14ac:dyDescent="0.25">
      <c r="A139" t="s">
        <v>195</v>
      </c>
      <c r="B139" t="s">
        <v>403</v>
      </c>
      <c r="C139" s="54">
        <v>60</v>
      </c>
      <c r="D139" s="56">
        <v>17</v>
      </c>
      <c r="E139" s="55">
        <f t="shared" si="2"/>
        <v>0.28333333333333333</v>
      </c>
    </row>
    <row r="140" spans="1:5" x14ac:dyDescent="0.25">
      <c r="A140" t="s">
        <v>195</v>
      </c>
      <c r="B140" t="s">
        <v>404</v>
      </c>
      <c r="C140" s="54">
        <v>61</v>
      </c>
      <c r="D140" s="56">
        <v>29</v>
      </c>
      <c r="E140" s="55">
        <f t="shared" si="2"/>
        <v>0.47540983606557374</v>
      </c>
    </row>
    <row r="141" spans="1:5" x14ac:dyDescent="0.25">
      <c r="A141" t="s">
        <v>195</v>
      </c>
      <c r="B141" t="s">
        <v>405</v>
      </c>
      <c r="C141" s="54">
        <v>16</v>
      </c>
      <c r="D141" s="56">
        <v>4</v>
      </c>
      <c r="E141" s="55">
        <f t="shared" si="2"/>
        <v>0.25</v>
      </c>
    </row>
    <row r="142" spans="1:5" x14ac:dyDescent="0.25">
      <c r="A142" t="s">
        <v>195</v>
      </c>
      <c r="B142" t="s">
        <v>406</v>
      </c>
      <c r="C142" s="54">
        <v>32</v>
      </c>
      <c r="D142" s="56">
        <v>10</v>
      </c>
      <c r="E142" s="55">
        <f t="shared" si="2"/>
        <v>0.3125</v>
      </c>
    </row>
    <row r="143" spans="1:5" x14ac:dyDescent="0.25">
      <c r="A143" t="s">
        <v>195</v>
      </c>
      <c r="B143" t="s">
        <v>407</v>
      </c>
      <c r="C143" s="54">
        <v>12</v>
      </c>
      <c r="D143" s="56">
        <v>3</v>
      </c>
      <c r="E143" s="55">
        <f t="shared" si="2"/>
        <v>0.25</v>
      </c>
    </row>
    <row r="144" spans="1:5" x14ac:dyDescent="0.25">
      <c r="A144" t="s">
        <v>195</v>
      </c>
      <c r="B144" t="s">
        <v>408</v>
      </c>
      <c r="C144" s="54">
        <v>11</v>
      </c>
      <c r="D144" s="56">
        <v>2</v>
      </c>
      <c r="E144" s="55">
        <f t="shared" si="2"/>
        <v>0.18181818181818182</v>
      </c>
    </row>
    <row r="145" spans="1:5" x14ac:dyDescent="0.25">
      <c r="A145" t="s">
        <v>195</v>
      </c>
      <c r="B145" t="s">
        <v>409</v>
      </c>
      <c r="C145" s="54">
        <v>3</v>
      </c>
      <c r="D145" s="56">
        <v>4</v>
      </c>
      <c r="E145" s="55">
        <f t="shared" si="2"/>
        <v>1.3333333333333333</v>
      </c>
    </row>
    <row r="146" spans="1:5" x14ac:dyDescent="0.25">
      <c r="A146" t="s">
        <v>195</v>
      </c>
      <c r="B146" t="s">
        <v>343</v>
      </c>
      <c r="C146" s="54">
        <v>28</v>
      </c>
      <c r="D146" s="56">
        <v>10</v>
      </c>
      <c r="E146" s="55">
        <f t="shared" si="2"/>
        <v>0.35714285714285715</v>
      </c>
    </row>
    <row r="147" spans="1:5" x14ac:dyDescent="0.25">
      <c r="A147" t="s">
        <v>195</v>
      </c>
      <c r="B147" t="s">
        <v>352</v>
      </c>
      <c r="C147" s="54">
        <v>36</v>
      </c>
      <c r="D147" s="56">
        <v>7</v>
      </c>
      <c r="E147" s="55">
        <f t="shared" si="2"/>
        <v>0.19444444444444445</v>
      </c>
    </row>
    <row r="148" spans="1:5" s="34" customFormat="1" x14ac:dyDescent="0.25">
      <c r="A148" s="89" t="s">
        <v>195</v>
      </c>
      <c r="B148" s="89"/>
      <c r="C148" s="65">
        <f>SUM(C139:C147)</f>
        <v>259</v>
      </c>
      <c r="D148" s="66">
        <f>SUM(D139:D147)</f>
        <v>86</v>
      </c>
      <c r="E148" s="67">
        <f t="shared" si="2"/>
        <v>0.33204633204633205</v>
      </c>
    </row>
    <row r="149" spans="1:5" x14ac:dyDescent="0.25">
      <c r="A149" t="s">
        <v>192</v>
      </c>
      <c r="B149" t="s">
        <v>410</v>
      </c>
      <c r="C149" s="54">
        <v>31</v>
      </c>
      <c r="D149" s="56">
        <v>11</v>
      </c>
      <c r="E149" s="55">
        <f t="shared" si="2"/>
        <v>0.35483870967741937</v>
      </c>
    </row>
    <row r="150" spans="1:5" x14ac:dyDescent="0.25">
      <c r="A150" t="s">
        <v>192</v>
      </c>
      <c r="B150" t="s">
        <v>411</v>
      </c>
      <c r="C150" s="54">
        <v>45</v>
      </c>
      <c r="D150" s="56">
        <v>16</v>
      </c>
      <c r="E150" s="55">
        <f t="shared" si="2"/>
        <v>0.35555555555555557</v>
      </c>
    </row>
    <row r="151" spans="1:5" x14ac:dyDescent="0.25">
      <c r="A151" t="s">
        <v>192</v>
      </c>
      <c r="B151" t="s">
        <v>412</v>
      </c>
      <c r="C151" s="54">
        <v>179</v>
      </c>
      <c r="D151" s="56">
        <v>34</v>
      </c>
      <c r="E151" s="55">
        <f t="shared" si="2"/>
        <v>0.18994413407821228</v>
      </c>
    </row>
    <row r="152" spans="1:5" x14ac:dyDescent="0.25">
      <c r="A152" t="s">
        <v>192</v>
      </c>
      <c r="B152" s="52" t="s">
        <v>317</v>
      </c>
      <c r="C152" s="64" t="s">
        <v>298</v>
      </c>
      <c r="D152" s="56">
        <v>1</v>
      </c>
      <c r="E152" s="55" t="s">
        <v>298</v>
      </c>
    </row>
    <row r="153" spans="1:5" x14ac:dyDescent="0.25">
      <c r="A153" t="s">
        <v>192</v>
      </c>
      <c r="B153" t="s">
        <v>413</v>
      </c>
      <c r="C153" s="54">
        <v>39</v>
      </c>
      <c r="D153" s="56">
        <v>5</v>
      </c>
      <c r="E153" s="55">
        <f t="shared" si="2"/>
        <v>0.12820512820512819</v>
      </c>
    </row>
    <row r="154" spans="1:5" x14ac:dyDescent="0.25">
      <c r="A154" t="s">
        <v>192</v>
      </c>
      <c r="B154" t="s">
        <v>387</v>
      </c>
      <c r="C154" s="54">
        <v>9</v>
      </c>
      <c r="D154" s="56"/>
      <c r="E154" s="55">
        <f t="shared" si="2"/>
        <v>0</v>
      </c>
    </row>
    <row r="155" spans="1:5" s="34" customFormat="1" x14ac:dyDescent="0.25">
      <c r="A155" s="89" t="s">
        <v>192</v>
      </c>
      <c r="B155" s="89"/>
      <c r="C155" s="65">
        <f>SUM(C149:C154)</f>
        <v>303</v>
      </c>
      <c r="D155" s="66">
        <f>SUM(D149:D154)</f>
        <v>67</v>
      </c>
      <c r="E155" s="67">
        <f t="shared" si="2"/>
        <v>0.22112211221122113</v>
      </c>
    </row>
    <row r="156" spans="1:5" x14ac:dyDescent="0.25">
      <c r="A156" t="s">
        <v>188</v>
      </c>
      <c r="B156" t="s">
        <v>414</v>
      </c>
      <c r="C156" s="54">
        <v>50</v>
      </c>
      <c r="D156" s="56">
        <v>16</v>
      </c>
      <c r="E156" s="55">
        <f t="shared" si="2"/>
        <v>0.32</v>
      </c>
    </row>
    <row r="157" spans="1:5" x14ac:dyDescent="0.25">
      <c r="A157" t="s">
        <v>188</v>
      </c>
      <c r="B157" t="s">
        <v>415</v>
      </c>
      <c r="C157" s="54">
        <v>103</v>
      </c>
      <c r="D157" s="56">
        <v>35</v>
      </c>
      <c r="E157" s="55">
        <f t="shared" si="2"/>
        <v>0.33980582524271846</v>
      </c>
    </row>
    <row r="158" spans="1:5" x14ac:dyDescent="0.25">
      <c r="A158" t="s">
        <v>188</v>
      </c>
      <c r="B158" t="s">
        <v>416</v>
      </c>
      <c r="C158" s="54">
        <v>14</v>
      </c>
      <c r="D158" s="56">
        <v>7</v>
      </c>
      <c r="E158" s="55">
        <f t="shared" si="2"/>
        <v>0.5</v>
      </c>
    </row>
    <row r="159" spans="1:5" s="34" customFormat="1" x14ac:dyDescent="0.25">
      <c r="A159" s="90" t="s">
        <v>188</v>
      </c>
      <c r="B159" s="90"/>
      <c r="C159" s="68">
        <f>SUM(C156:C158)</f>
        <v>167</v>
      </c>
      <c r="D159" s="69">
        <f>SUM(D156:D158)</f>
        <v>58</v>
      </c>
      <c r="E159" s="67">
        <f t="shared" si="2"/>
        <v>0.3473053892215569</v>
      </c>
    </row>
    <row r="160" spans="1:5" x14ac:dyDescent="0.25">
      <c r="A160" s="91" t="s">
        <v>417</v>
      </c>
      <c r="B160" s="92"/>
      <c r="C160" s="70">
        <f>SUM(C159,C155,C148,C138,C122,C117,C108,C99,C93,C81,C76,C69,C51,C38,C29,C21,C16)</f>
        <v>4855</v>
      </c>
      <c r="D160" s="71">
        <f>SUM(D159,D155,D148,D138,D122,D117,D108,D99,D93,D81,D76,D69,D51,D38,D29,D21,D16)</f>
        <v>1404</v>
      </c>
      <c r="E160" s="72">
        <f t="shared" si="2"/>
        <v>0.28918640576725024</v>
      </c>
    </row>
    <row r="161" spans="1:3" x14ac:dyDescent="0.25">
      <c r="A161" s="63"/>
      <c r="B161" s="63"/>
      <c r="C161" s="62"/>
    </row>
  </sheetData>
  <mergeCells count="18">
    <mergeCell ref="A69:B69"/>
    <mergeCell ref="A16:B16"/>
    <mergeCell ref="A21:B21"/>
    <mergeCell ref="A29:B29"/>
    <mergeCell ref="A38:B38"/>
    <mergeCell ref="A51:B51"/>
    <mergeCell ref="A159:B159"/>
    <mergeCell ref="A160:B160"/>
    <mergeCell ref="A108:B108"/>
    <mergeCell ref="A117:B117"/>
    <mergeCell ref="A122:B122"/>
    <mergeCell ref="A138:B138"/>
    <mergeCell ref="A148:B148"/>
    <mergeCell ref="A155:B155"/>
    <mergeCell ref="A76:B76"/>
    <mergeCell ref="A81:B81"/>
    <mergeCell ref="A93:B93"/>
    <mergeCell ref="A99:B9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6"/>
  <sheetViews>
    <sheetView workbookViewId="0"/>
  </sheetViews>
  <sheetFormatPr baseColWidth="10" defaultRowHeight="15" x14ac:dyDescent="0.25"/>
  <cols>
    <col min="1" max="1" width="77.5703125" customWidth="1"/>
    <col min="2" max="2" width="55.28515625" customWidth="1"/>
    <col min="3" max="3" width="11.42578125" customWidth="1"/>
    <col min="4" max="4" width="21" customWidth="1"/>
    <col min="5" max="5" width="31.85546875" customWidth="1"/>
    <col min="6" max="6" width="9.42578125" customWidth="1"/>
    <col min="7" max="7" width="18.85546875" customWidth="1"/>
    <col min="8" max="8" width="18.28515625" customWidth="1"/>
    <col min="9" max="9" width="23" customWidth="1"/>
  </cols>
  <sheetData>
    <row r="1" spans="1:6" x14ac:dyDescent="0.25">
      <c r="A1" s="2" t="s">
        <v>100</v>
      </c>
    </row>
    <row r="2" spans="1:6" x14ac:dyDescent="0.25">
      <c r="A2" s="1" t="s">
        <v>65</v>
      </c>
    </row>
    <row r="3" spans="1:6" x14ac:dyDescent="0.25">
      <c r="A3" s="1" t="s">
        <v>284</v>
      </c>
    </row>
    <row r="4" spans="1:6" x14ac:dyDescent="0.25">
      <c r="A4" s="87" t="s">
        <v>286</v>
      </c>
      <c r="B4" s="88"/>
      <c r="C4" s="88"/>
      <c r="D4" s="88"/>
      <c r="E4" s="88"/>
      <c r="F4" s="88"/>
    </row>
    <row r="5" spans="1:6" x14ac:dyDescent="0.25">
      <c r="A5" s="14" t="s">
        <v>67</v>
      </c>
      <c r="B5" s="14" t="s">
        <v>68</v>
      </c>
      <c r="C5" s="15" t="s">
        <v>66</v>
      </c>
      <c r="D5" s="15" t="s">
        <v>28</v>
      </c>
      <c r="E5" s="15" t="s">
        <v>259</v>
      </c>
    </row>
    <row r="6" spans="1:6" x14ac:dyDescent="0.25">
      <c r="A6" s="20" t="s">
        <v>129</v>
      </c>
      <c r="B6" s="7" t="s">
        <v>128</v>
      </c>
      <c r="C6" s="25">
        <v>3.5964912280701755</v>
      </c>
      <c r="D6" s="25">
        <v>0.94225506712822826</v>
      </c>
      <c r="E6" s="28">
        <v>57</v>
      </c>
    </row>
    <row r="7" spans="1:6" x14ac:dyDescent="0.25">
      <c r="A7" s="20" t="s">
        <v>130</v>
      </c>
      <c r="B7" s="7" t="s">
        <v>128</v>
      </c>
      <c r="C7" s="25">
        <v>3.875</v>
      </c>
      <c r="D7" s="25">
        <v>0.8850612031567836</v>
      </c>
      <c r="E7" s="28">
        <v>16</v>
      </c>
    </row>
    <row r="8" spans="1:6" x14ac:dyDescent="0.25">
      <c r="A8" s="20" t="s">
        <v>131</v>
      </c>
      <c r="B8" s="7" t="s">
        <v>128</v>
      </c>
      <c r="C8" s="25">
        <v>4.5454545454545459</v>
      </c>
      <c r="D8" s="25">
        <v>0.52223296786709272</v>
      </c>
      <c r="E8" s="28">
        <v>11</v>
      </c>
    </row>
    <row r="9" spans="1:6" x14ac:dyDescent="0.25">
      <c r="A9" s="20" t="s">
        <v>132</v>
      </c>
      <c r="B9" s="7" t="s">
        <v>128</v>
      </c>
      <c r="C9" s="25">
        <v>4.333333333333333</v>
      </c>
      <c r="D9" s="25">
        <v>0.70710678118654757</v>
      </c>
      <c r="E9" s="28">
        <v>9</v>
      </c>
    </row>
    <row r="10" spans="1:6" x14ac:dyDescent="0.25">
      <c r="A10" s="20" t="s">
        <v>133</v>
      </c>
      <c r="B10" s="7" t="s">
        <v>128</v>
      </c>
      <c r="C10" s="25">
        <v>4.7142857142857144</v>
      </c>
      <c r="D10" s="25">
        <v>0.48795003647426655</v>
      </c>
      <c r="E10" s="28">
        <v>7</v>
      </c>
    </row>
    <row r="11" spans="1:6" x14ac:dyDescent="0.25">
      <c r="A11" s="20" t="s">
        <v>261</v>
      </c>
      <c r="B11" s="7" t="s">
        <v>128</v>
      </c>
      <c r="C11" s="25"/>
      <c r="D11" s="25"/>
      <c r="E11" s="28">
        <v>0</v>
      </c>
    </row>
    <row r="12" spans="1:6" x14ac:dyDescent="0.25">
      <c r="A12" s="20" t="s">
        <v>134</v>
      </c>
      <c r="B12" s="7" t="s">
        <v>128</v>
      </c>
      <c r="C12" s="25">
        <v>3</v>
      </c>
      <c r="D12" s="25">
        <v>1.7320508075688772</v>
      </c>
      <c r="E12" s="28">
        <v>3</v>
      </c>
    </row>
    <row r="13" spans="1:6" x14ac:dyDescent="0.25">
      <c r="A13" s="20" t="s">
        <v>135</v>
      </c>
      <c r="B13" s="7" t="s">
        <v>128</v>
      </c>
      <c r="C13" s="25"/>
      <c r="D13" s="25"/>
      <c r="E13" s="28">
        <v>0</v>
      </c>
    </row>
    <row r="14" spans="1:6" x14ac:dyDescent="0.25">
      <c r="A14" s="27" t="s">
        <v>258</v>
      </c>
      <c r="B14" s="26" t="s">
        <v>128</v>
      </c>
      <c r="C14" s="35"/>
      <c r="D14" s="25"/>
      <c r="E14" s="26">
        <f>SUM(E6:E13)</f>
        <v>103</v>
      </c>
    </row>
    <row r="15" spans="1:6" x14ac:dyDescent="0.25">
      <c r="A15" s="20" t="s">
        <v>118</v>
      </c>
      <c r="B15" s="7" t="s">
        <v>136</v>
      </c>
      <c r="C15" s="25">
        <v>4.2307692307692308</v>
      </c>
      <c r="D15" s="25">
        <v>0.72501105208198502</v>
      </c>
      <c r="E15" s="28">
        <v>13</v>
      </c>
    </row>
    <row r="16" spans="1:6" x14ac:dyDescent="0.25">
      <c r="A16" s="20" t="s">
        <v>129</v>
      </c>
      <c r="B16" s="7" t="s">
        <v>136</v>
      </c>
      <c r="C16" s="25">
        <v>3.7625000000000002</v>
      </c>
      <c r="D16" s="25">
        <v>0.84559543847493623</v>
      </c>
      <c r="E16" s="28">
        <v>80</v>
      </c>
    </row>
    <row r="17" spans="1:5" x14ac:dyDescent="0.25">
      <c r="A17" s="20" t="s">
        <v>137</v>
      </c>
      <c r="B17" s="7" t="s">
        <v>136</v>
      </c>
      <c r="C17" s="25">
        <v>4</v>
      </c>
      <c r="D17" s="25">
        <v>0.81649658092772603</v>
      </c>
      <c r="E17" s="28">
        <v>4</v>
      </c>
    </row>
    <row r="18" spans="1:5" x14ac:dyDescent="0.25">
      <c r="A18" s="20" t="s">
        <v>138</v>
      </c>
      <c r="B18" s="7" t="s">
        <v>136</v>
      </c>
      <c r="C18" s="25">
        <v>3.7916666666666665</v>
      </c>
      <c r="D18" s="25">
        <v>0.83297093569352354</v>
      </c>
      <c r="E18" s="28">
        <v>24</v>
      </c>
    </row>
    <row r="19" spans="1:5" x14ac:dyDescent="0.25">
      <c r="A19" s="27" t="s">
        <v>258</v>
      </c>
      <c r="B19" s="26" t="s">
        <v>136</v>
      </c>
      <c r="C19" s="25"/>
      <c r="D19" s="25"/>
      <c r="E19" s="26">
        <f>SUM(E15:E18)</f>
        <v>121</v>
      </c>
    </row>
    <row r="20" spans="1:5" x14ac:dyDescent="0.25">
      <c r="A20" s="43" t="s">
        <v>231</v>
      </c>
      <c r="B20" s="28" t="s">
        <v>230</v>
      </c>
      <c r="C20" s="25">
        <v>4.5294117647058822</v>
      </c>
      <c r="D20" s="25">
        <v>0.62426427284679842</v>
      </c>
      <c r="E20" s="28">
        <v>17</v>
      </c>
    </row>
    <row r="21" spans="1:5" x14ac:dyDescent="0.25">
      <c r="A21" s="43" t="s">
        <v>232</v>
      </c>
      <c r="B21" s="28" t="s">
        <v>230</v>
      </c>
      <c r="C21" s="25">
        <v>4.5599999999999996</v>
      </c>
      <c r="D21" s="25">
        <v>0.58309518948452888</v>
      </c>
      <c r="E21" s="28">
        <v>25</v>
      </c>
    </row>
    <row r="22" spans="1:5" x14ac:dyDescent="0.25">
      <c r="A22" s="43" t="s">
        <v>142</v>
      </c>
      <c r="B22" s="28" t="s">
        <v>230</v>
      </c>
      <c r="C22" s="25">
        <v>4.416666666666667</v>
      </c>
      <c r="D22" s="25">
        <v>0.51492865054443637</v>
      </c>
      <c r="E22" s="28">
        <v>12</v>
      </c>
    </row>
    <row r="23" spans="1:5" x14ac:dyDescent="0.25">
      <c r="A23" s="43" t="s">
        <v>242</v>
      </c>
      <c r="B23" s="28" t="s">
        <v>230</v>
      </c>
      <c r="C23" s="25">
        <v>4.5</v>
      </c>
      <c r="D23" s="25">
        <v>0.5163977794943222</v>
      </c>
      <c r="E23" s="28">
        <v>16</v>
      </c>
    </row>
    <row r="24" spans="1:5" x14ac:dyDescent="0.25">
      <c r="A24" s="43" t="s">
        <v>241</v>
      </c>
      <c r="B24" s="28" t="s">
        <v>230</v>
      </c>
      <c r="C24" s="25">
        <v>4</v>
      </c>
      <c r="D24" s="25">
        <v>1</v>
      </c>
      <c r="E24" s="28">
        <v>3</v>
      </c>
    </row>
    <row r="25" spans="1:5" x14ac:dyDescent="0.25">
      <c r="A25" t="s">
        <v>262</v>
      </c>
      <c r="B25" s="28" t="s">
        <v>230</v>
      </c>
      <c r="C25" s="25">
        <v>4.125</v>
      </c>
      <c r="D25" s="25">
        <v>0.64086994446165568</v>
      </c>
      <c r="E25" s="28">
        <v>8</v>
      </c>
    </row>
    <row r="26" spans="1:5" x14ac:dyDescent="0.25">
      <c r="A26" s="27" t="s">
        <v>258</v>
      </c>
      <c r="B26" s="26" t="s">
        <v>230</v>
      </c>
      <c r="C26" s="35"/>
      <c r="D26" s="25"/>
      <c r="E26" s="44">
        <f>SUM(E20:E25)</f>
        <v>81</v>
      </c>
    </row>
    <row r="27" spans="1:5" x14ac:dyDescent="0.25">
      <c r="A27" s="20" t="s">
        <v>139</v>
      </c>
      <c r="B27" s="25" t="s">
        <v>140</v>
      </c>
      <c r="C27" s="25">
        <v>4.4761904761904763</v>
      </c>
      <c r="D27" s="25">
        <v>0.60158520751823852</v>
      </c>
      <c r="E27" s="36">
        <v>21</v>
      </c>
    </row>
    <row r="28" spans="1:5" x14ac:dyDescent="0.25">
      <c r="A28" s="20" t="s">
        <v>141</v>
      </c>
      <c r="B28" s="25" t="s">
        <v>140</v>
      </c>
      <c r="C28" s="25">
        <v>3.975609756097561</v>
      </c>
      <c r="D28" s="25">
        <v>0.85111118186899626</v>
      </c>
      <c r="E28" s="28">
        <v>41</v>
      </c>
    </row>
    <row r="29" spans="1:5" x14ac:dyDescent="0.25">
      <c r="A29" s="20" t="s">
        <v>142</v>
      </c>
      <c r="B29" s="25" t="s">
        <v>140</v>
      </c>
      <c r="C29" s="25">
        <v>4.2</v>
      </c>
      <c r="D29" s="25">
        <v>0.52314836378059637</v>
      </c>
      <c r="E29" s="28">
        <v>20</v>
      </c>
    </row>
    <row r="30" spans="1:5" x14ac:dyDescent="0.25">
      <c r="A30" s="20" t="s">
        <v>143</v>
      </c>
      <c r="B30" s="25" t="s">
        <v>140</v>
      </c>
      <c r="C30" s="35">
        <v>3.375</v>
      </c>
      <c r="D30" s="25">
        <v>0.51754916950676566</v>
      </c>
      <c r="E30" s="36">
        <v>8</v>
      </c>
    </row>
    <row r="31" spans="1:5" x14ac:dyDescent="0.25">
      <c r="A31" s="20" t="s">
        <v>144</v>
      </c>
      <c r="B31" s="25" t="s">
        <v>140</v>
      </c>
      <c r="C31" s="25">
        <v>4.1428571428571432</v>
      </c>
      <c r="D31" s="25">
        <v>0.53452248382484935</v>
      </c>
      <c r="E31" s="36">
        <v>14</v>
      </c>
    </row>
    <row r="32" spans="1:5" x14ac:dyDescent="0.25">
      <c r="A32" s="20" t="s">
        <v>263</v>
      </c>
      <c r="B32" s="25" t="s">
        <v>140</v>
      </c>
      <c r="C32" s="25">
        <v>3.7777777777777777</v>
      </c>
      <c r="D32" s="25">
        <v>0.66666666666666552</v>
      </c>
      <c r="E32" s="36">
        <v>9</v>
      </c>
    </row>
    <row r="33" spans="1:5" x14ac:dyDescent="0.25">
      <c r="A33" s="20" t="s">
        <v>134</v>
      </c>
      <c r="B33" s="25" t="s">
        <v>140</v>
      </c>
      <c r="C33" s="25">
        <v>4.5</v>
      </c>
      <c r="D33" s="25">
        <v>0.70710678118654757</v>
      </c>
      <c r="E33" s="28">
        <v>2</v>
      </c>
    </row>
    <row r="34" spans="1:5" x14ac:dyDescent="0.25">
      <c r="A34" s="27" t="s">
        <v>258</v>
      </c>
      <c r="B34" s="29" t="s">
        <v>140</v>
      </c>
      <c r="C34" s="25"/>
      <c r="D34" s="25"/>
      <c r="E34" s="44">
        <f>SUM(E27:E33)</f>
        <v>115</v>
      </c>
    </row>
    <row r="35" spans="1:5" x14ac:dyDescent="0.25">
      <c r="A35" s="20" t="s">
        <v>243</v>
      </c>
      <c r="B35" s="25" t="s">
        <v>146</v>
      </c>
      <c r="C35" s="25">
        <v>5</v>
      </c>
      <c r="D35" s="25"/>
      <c r="E35" s="28">
        <v>1</v>
      </c>
    </row>
    <row r="36" spans="1:5" x14ac:dyDescent="0.25">
      <c r="A36" s="20" t="s">
        <v>145</v>
      </c>
      <c r="B36" s="25" t="s">
        <v>146</v>
      </c>
      <c r="C36" s="25">
        <v>3.6666666666666665</v>
      </c>
      <c r="D36" s="25">
        <v>0.48304589153964894</v>
      </c>
      <c r="E36" s="28">
        <v>21</v>
      </c>
    </row>
    <row r="37" spans="1:5" x14ac:dyDescent="0.25">
      <c r="A37" s="20" t="s">
        <v>147</v>
      </c>
      <c r="B37" s="25" t="s">
        <v>146</v>
      </c>
      <c r="C37" s="25">
        <v>3.7666666666666666</v>
      </c>
      <c r="D37" s="25">
        <v>0.67891055392436295</v>
      </c>
      <c r="E37" s="28">
        <v>30</v>
      </c>
    </row>
    <row r="38" spans="1:5" x14ac:dyDescent="0.25">
      <c r="A38" s="20" t="s">
        <v>148</v>
      </c>
      <c r="B38" s="25" t="s">
        <v>146</v>
      </c>
      <c r="C38" s="25">
        <v>3.763157894736842</v>
      </c>
      <c r="D38" s="25">
        <v>0.91339019595741411</v>
      </c>
      <c r="E38" s="28">
        <v>38</v>
      </c>
    </row>
    <row r="39" spans="1:5" x14ac:dyDescent="0.25">
      <c r="A39" s="20" t="s">
        <v>149</v>
      </c>
      <c r="B39" s="25" t="s">
        <v>146</v>
      </c>
      <c r="C39" s="25">
        <v>3.5</v>
      </c>
      <c r="D39" s="25">
        <v>0.57735026918962573</v>
      </c>
      <c r="E39" s="28">
        <v>4</v>
      </c>
    </row>
    <row r="40" spans="1:5" x14ac:dyDescent="0.25">
      <c r="A40" s="20" t="s">
        <v>244</v>
      </c>
      <c r="B40" s="25" t="s">
        <v>146</v>
      </c>
      <c r="C40" s="25">
        <v>3</v>
      </c>
      <c r="D40" s="25">
        <v>0.70710678118654757</v>
      </c>
      <c r="E40" s="28">
        <v>5</v>
      </c>
    </row>
    <row r="41" spans="1:5" x14ac:dyDescent="0.25">
      <c r="A41" s="20" t="s">
        <v>150</v>
      </c>
      <c r="B41" s="25" t="s">
        <v>146</v>
      </c>
      <c r="C41" s="25">
        <v>3.6666666666666665</v>
      </c>
      <c r="D41" s="25">
        <v>0.57735026918962473</v>
      </c>
      <c r="E41" s="28">
        <v>3</v>
      </c>
    </row>
    <row r="42" spans="1:5" x14ac:dyDescent="0.25">
      <c r="A42" s="20" t="s">
        <v>151</v>
      </c>
      <c r="B42" s="25" t="s">
        <v>146</v>
      </c>
      <c r="C42" s="25">
        <v>4.5</v>
      </c>
      <c r="D42" s="25">
        <v>0.54772255750516607</v>
      </c>
      <c r="E42" s="28">
        <v>6</v>
      </c>
    </row>
    <row r="43" spans="1:5" x14ac:dyDescent="0.25">
      <c r="A43" s="20" t="s">
        <v>134</v>
      </c>
      <c r="B43" s="25" t="s">
        <v>146</v>
      </c>
      <c r="C43" s="25">
        <v>4.75</v>
      </c>
      <c r="D43" s="25">
        <v>0.5</v>
      </c>
      <c r="E43" s="28">
        <v>4</v>
      </c>
    </row>
    <row r="44" spans="1:5" x14ac:dyDescent="0.25">
      <c r="A44" s="27" t="s">
        <v>258</v>
      </c>
      <c r="B44" s="29" t="s">
        <v>146</v>
      </c>
      <c r="C44" s="25"/>
      <c r="D44" s="25"/>
      <c r="E44" s="26">
        <f>SUM(E35:E43)</f>
        <v>112</v>
      </c>
    </row>
    <row r="45" spans="1:5" x14ac:dyDescent="0.25">
      <c r="A45" s="20" t="s">
        <v>264</v>
      </c>
      <c r="B45" s="25" t="s">
        <v>152</v>
      </c>
      <c r="C45" s="25">
        <v>3.25</v>
      </c>
      <c r="D45" s="25">
        <v>0.83874213682932564</v>
      </c>
      <c r="E45" s="28">
        <v>44</v>
      </c>
    </row>
    <row r="46" spans="1:5" x14ac:dyDescent="0.25">
      <c r="A46" s="20" t="s">
        <v>153</v>
      </c>
      <c r="B46" s="25" t="s">
        <v>152</v>
      </c>
      <c r="C46" s="25">
        <v>3.4</v>
      </c>
      <c r="D46" s="25">
        <v>0.81167944991342733</v>
      </c>
      <c r="E46" s="28">
        <v>35</v>
      </c>
    </row>
    <row r="47" spans="1:5" x14ac:dyDescent="0.25">
      <c r="A47" s="20" t="s">
        <v>154</v>
      </c>
      <c r="B47" s="25" t="s">
        <v>152</v>
      </c>
      <c r="C47" s="25">
        <v>2.8</v>
      </c>
      <c r="D47" s="25">
        <v>1.3038404810405295</v>
      </c>
      <c r="E47" s="28">
        <v>5</v>
      </c>
    </row>
    <row r="48" spans="1:5" x14ac:dyDescent="0.25">
      <c r="A48" s="20" t="s">
        <v>155</v>
      </c>
      <c r="B48" s="25" t="s">
        <v>152</v>
      </c>
      <c r="C48" s="25">
        <v>2.9230769230769229</v>
      </c>
      <c r="D48" s="25">
        <v>0.6405126152203483</v>
      </c>
      <c r="E48" s="28">
        <v>13</v>
      </c>
    </row>
    <row r="49" spans="1:5" x14ac:dyDescent="0.25">
      <c r="A49" s="20" t="s">
        <v>156</v>
      </c>
      <c r="B49" s="25" t="s">
        <v>152</v>
      </c>
      <c r="C49" s="25">
        <v>3.7857142857142856</v>
      </c>
      <c r="D49" s="25">
        <v>0.69929320675306816</v>
      </c>
      <c r="E49" s="28">
        <v>14</v>
      </c>
    </row>
    <row r="50" spans="1:5" x14ac:dyDescent="0.25">
      <c r="A50" s="20" t="s">
        <v>157</v>
      </c>
      <c r="B50" s="25" t="s">
        <v>152</v>
      </c>
      <c r="C50" s="25">
        <v>4.333333333333333</v>
      </c>
      <c r="D50" s="25">
        <v>0.51639777949432131</v>
      </c>
      <c r="E50" s="28">
        <v>6</v>
      </c>
    </row>
    <row r="51" spans="1:5" x14ac:dyDescent="0.25">
      <c r="A51" s="20" t="s">
        <v>158</v>
      </c>
      <c r="B51" s="25" t="s">
        <v>152</v>
      </c>
      <c r="C51" s="25">
        <v>3.8947368421052633</v>
      </c>
      <c r="D51" s="25">
        <v>0.73746840550819981</v>
      </c>
      <c r="E51" s="28">
        <v>19</v>
      </c>
    </row>
    <row r="52" spans="1:5" x14ac:dyDescent="0.25">
      <c r="A52" s="20" t="s">
        <v>159</v>
      </c>
      <c r="B52" s="25" t="s">
        <v>152</v>
      </c>
      <c r="C52" s="25"/>
      <c r="D52" s="25"/>
      <c r="E52" s="28">
        <v>0</v>
      </c>
    </row>
    <row r="53" spans="1:5" x14ac:dyDescent="0.25">
      <c r="A53" s="20" t="s">
        <v>233</v>
      </c>
      <c r="B53" s="25" t="s">
        <v>152</v>
      </c>
      <c r="C53" s="25"/>
      <c r="D53" s="25"/>
      <c r="E53" s="28">
        <v>0</v>
      </c>
    </row>
    <row r="54" spans="1:5" x14ac:dyDescent="0.25">
      <c r="A54" s="20" t="s">
        <v>160</v>
      </c>
      <c r="B54" s="25" t="s">
        <v>152</v>
      </c>
      <c r="C54" s="25">
        <v>2.6666666666666665</v>
      </c>
      <c r="D54" s="25">
        <v>0.57735026918962629</v>
      </c>
      <c r="E54" s="28">
        <v>3</v>
      </c>
    </row>
    <row r="55" spans="1:5" x14ac:dyDescent="0.25">
      <c r="A55" s="20" t="s">
        <v>161</v>
      </c>
      <c r="B55" s="25" t="s">
        <v>152</v>
      </c>
      <c r="C55" s="25">
        <v>4</v>
      </c>
      <c r="D55" s="25">
        <v>0</v>
      </c>
      <c r="E55" s="28">
        <v>5</v>
      </c>
    </row>
    <row r="56" spans="1:5" x14ac:dyDescent="0.25">
      <c r="A56" s="20" t="s">
        <v>162</v>
      </c>
      <c r="B56" s="25" t="s">
        <v>152</v>
      </c>
      <c r="C56" s="25">
        <v>3</v>
      </c>
      <c r="D56" s="25">
        <v>2.8284271247461903</v>
      </c>
      <c r="E56" s="28">
        <v>2</v>
      </c>
    </row>
    <row r="57" spans="1:5" x14ac:dyDescent="0.25">
      <c r="A57" s="20" t="s">
        <v>134</v>
      </c>
      <c r="B57" s="25" t="s">
        <v>152</v>
      </c>
      <c r="C57" s="25">
        <v>4</v>
      </c>
      <c r="D57" s="25"/>
      <c r="E57" s="28">
        <v>1</v>
      </c>
    </row>
    <row r="58" spans="1:5" x14ac:dyDescent="0.25">
      <c r="A58" s="27" t="s">
        <v>258</v>
      </c>
      <c r="B58" s="29" t="s">
        <v>152</v>
      </c>
      <c r="C58" s="25"/>
      <c r="D58" s="25"/>
      <c r="E58" s="26">
        <f>SUM(E45:E57)</f>
        <v>147</v>
      </c>
    </row>
    <row r="59" spans="1:5" x14ac:dyDescent="0.25">
      <c r="A59" s="20" t="s">
        <v>167</v>
      </c>
      <c r="B59" s="30" t="s">
        <v>166</v>
      </c>
      <c r="C59" s="25">
        <v>3.3571428571428572</v>
      </c>
      <c r="D59" s="25">
        <v>0.69879302251216624</v>
      </c>
      <c r="E59" s="28">
        <v>56</v>
      </c>
    </row>
    <row r="60" spans="1:5" x14ac:dyDescent="0.25">
      <c r="A60" s="20" t="s">
        <v>245</v>
      </c>
      <c r="B60" s="30" t="s">
        <v>166</v>
      </c>
      <c r="C60" s="25"/>
      <c r="D60" s="25"/>
      <c r="E60" s="28">
        <v>0</v>
      </c>
    </row>
    <row r="61" spans="1:5" x14ac:dyDescent="0.25">
      <c r="A61" s="20" t="s">
        <v>168</v>
      </c>
      <c r="B61" s="30" t="s">
        <v>166</v>
      </c>
      <c r="C61" s="25">
        <v>3.6</v>
      </c>
      <c r="D61" s="25">
        <v>0.63245553203367555</v>
      </c>
      <c r="E61" s="28">
        <v>15</v>
      </c>
    </row>
    <row r="62" spans="1:5" x14ac:dyDescent="0.25">
      <c r="A62" s="20" t="s">
        <v>169</v>
      </c>
      <c r="B62" s="30" t="s">
        <v>166</v>
      </c>
      <c r="C62" s="25">
        <v>4</v>
      </c>
      <c r="D62" s="25">
        <v>1</v>
      </c>
      <c r="E62" s="28">
        <v>3</v>
      </c>
    </row>
    <row r="63" spans="1:5" x14ac:dyDescent="0.25">
      <c r="A63" s="20" t="s">
        <v>170</v>
      </c>
      <c r="B63" s="30" t="s">
        <v>166</v>
      </c>
      <c r="C63" s="25">
        <v>4</v>
      </c>
      <c r="D63" s="25">
        <v>0.81649658092772603</v>
      </c>
      <c r="E63" s="28">
        <v>4</v>
      </c>
    </row>
    <row r="64" spans="1:5" x14ac:dyDescent="0.25">
      <c r="A64" s="20" t="s">
        <v>171</v>
      </c>
      <c r="B64" s="30" t="s">
        <v>166</v>
      </c>
      <c r="C64" s="25">
        <v>3.7142857142857144</v>
      </c>
      <c r="D64" s="25">
        <v>0.72627303920256314</v>
      </c>
      <c r="E64" s="28">
        <v>14</v>
      </c>
    </row>
    <row r="65" spans="1:5" x14ac:dyDescent="0.25">
      <c r="A65" s="20" t="s">
        <v>172</v>
      </c>
      <c r="B65" s="30" t="s">
        <v>166</v>
      </c>
      <c r="C65" s="25"/>
      <c r="D65" s="25"/>
      <c r="E65" s="28">
        <v>0</v>
      </c>
    </row>
    <row r="66" spans="1:5" x14ac:dyDescent="0.25">
      <c r="A66" s="20" t="s">
        <v>234</v>
      </c>
      <c r="B66" s="30" t="s">
        <v>166</v>
      </c>
      <c r="C66" s="25">
        <v>3.7333333333333334</v>
      </c>
      <c r="D66" s="25">
        <v>0.88371510168853695</v>
      </c>
      <c r="E66" s="28">
        <v>15</v>
      </c>
    </row>
    <row r="67" spans="1:5" x14ac:dyDescent="0.25">
      <c r="A67" s="20" t="s">
        <v>173</v>
      </c>
      <c r="B67" s="30" t="s">
        <v>166</v>
      </c>
      <c r="C67" s="25">
        <v>3.5789473684210527</v>
      </c>
      <c r="D67" s="25">
        <v>0.90159053737049777</v>
      </c>
      <c r="E67" s="28">
        <v>19</v>
      </c>
    </row>
    <row r="68" spans="1:5" x14ac:dyDescent="0.25">
      <c r="A68" s="20" t="s">
        <v>174</v>
      </c>
      <c r="B68" s="30" t="s">
        <v>166</v>
      </c>
      <c r="C68" s="25">
        <v>3.5714285714285716</v>
      </c>
      <c r="D68" s="25">
        <v>0.93761446187699038</v>
      </c>
      <c r="E68" s="28">
        <v>14</v>
      </c>
    </row>
    <row r="69" spans="1:5" x14ac:dyDescent="0.25">
      <c r="A69" s="20" t="s">
        <v>246</v>
      </c>
      <c r="B69" s="30" t="s">
        <v>166</v>
      </c>
      <c r="C69" s="25">
        <v>3.4444444444444446</v>
      </c>
      <c r="D69" s="25">
        <v>0.52704627669473059</v>
      </c>
      <c r="E69" s="28">
        <v>9</v>
      </c>
    </row>
    <row r="70" spans="1:5" x14ac:dyDescent="0.25">
      <c r="A70" s="20" t="s">
        <v>175</v>
      </c>
      <c r="B70" s="30" t="s">
        <v>166</v>
      </c>
      <c r="C70" s="25"/>
      <c r="D70" s="25"/>
      <c r="E70" s="28">
        <v>0</v>
      </c>
    </row>
    <row r="71" spans="1:5" x14ac:dyDescent="0.25">
      <c r="A71" s="20" t="s">
        <v>176</v>
      </c>
      <c r="B71" s="30" t="s">
        <v>166</v>
      </c>
      <c r="C71" s="25">
        <v>3.1052631578947367</v>
      </c>
      <c r="D71" s="25">
        <v>0.90008353831177768</v>
      </c>
      <c r="E71" s="7">
        <v>57</v>
      </c>
    </row>
    <row r="72" spans="1:5" x14ac:dyDescent="0.25">
      <c r="A72" s="20" t="s">
        <v>177</v>
      </c>
      <c r="B72" s="30" t="s">
        <v>166</v>
      </c>
      <c r="C72" s="25">
        <v>4.125</v>
      </c>
      <c r="D72" s="25">
        <v>0.64086994446165568</v>
      </c>
      <c r="E72" s="7">
        <v>8</v>
      </c>
    </row>
    <row r="73" spans="1:5" x14ac:dyDescent="0.25">
      <c r="A73" s="20" t="s">
        <v>257</v>
      </c>
      <c r="B73" s="30" t="s">
        <v>166</v>
      </c>
      <c r="C73" s="25">
        <v>4.5</v>
      </c>
      <c r="D73" s="25">
        <v>0.70710678118654757</v>
      </c>
      <c r="E73" s="7">
        <v>2</v>
      </c>
    </row>
    <row r="74" spans="1:5" x14ac:dyDescent="0.25">
      <c r="A74" s="27" t="s">
        <v>258</v>
      </c>
      <c r="B74" s="29" t="s">
        <v>166</v>
      </c>
      <c r="C74" s="25"/>
      <c r="D74" s="25"/>
      <c r="E74" s="45">
        <f>SUM(E59:E73)</f>
        <v>216</v>
      </c>
    </row>
    <row r="75" spans="1:5" x14ac:dyDescent="0.25">
      <c r="A75" s="20" t="s">
        <v>178</v>
      </c>
      <c r="B75" s="25" t="s">
        <v>182</v>
      </c>
      <c r="C75" s="25">
        <v>3.125</v>
      </c>
      <c r="D75" s="25">
        <v>0.83279552538229584</v>
      </c>
      <c r="E75" s="28">
        <v>32</v>
      </c>
    </row>
    <row r="76" spans="1:5" x14ac:dyDescent="0.25">
      <c r="A76" s="20" t="s">
        <v>179</v>
      </c>
      <c r="B76" s="25" t="s">
        <v>182</v>
      </c>
      <c r="C76" s="25">
        <v>3.9444444444444446</v>
      </c>
      <c r="D76" s="25">
        <v>0.93759531105923422</v>
      </c>
      <c r="E76" s="28">
        <v>18</v>
      </c>
    </row>
    <row r="77" spans="1:5" x14ac:dyDescent="0.25">
      <c r="A77" s="20" t="s">
        <v>180</v>
      </c>
      <c r="B77" s="25" t="s">
        <v>182</v>
      </c>
      <c r="C77" s="25"/>
      <c r="D77" s="25"/>
      <c r="E77" s="28">
        <v>0</v>
      </c>
    </row>
    <row r="78" spans="1:5" x14ac:dyDescent="0.25">
      <c r="A78" s="20" t="s">
        <v>165</v>
      </c>
      <c r="B78" s="25" t="s">
        <v>182</v>
      </c>
      <c r="C78" s="25">
        <v>3</v>
      </c>
      <c r="D78" s="25"/>
      <c r="E78" s="28">
        <v>1</v>
      </c>
    </row>
    <row r="79" spans="1:5" x14ac:dyDescent="0.25">
      <c r="A79" s="20" t="s">
        <v>181</v>
      </c>
      <c r="B79" s="25" t="s">
        <v>182</v>
      </c>
      <c r="C79" s="25">
        <v>5</v>
      </c>
      <c r="D79" s="25"/>
      <c r="E79" s="28">
        <v>1</v>
      </c>
    </row>
    <row r="80" spans="1:5" x14ac:dyDescent="0.25">
      <c r="A80" s="27" t="s">
        <v>258</v>
      </c>
      <c r="B80" s="29" t="s">
        <v>182</v>
      </c>
      <c r="C80" s="25"/>
      <c r="D80" s="25"/>
      <c r="E80" s="26">
        <f>SUM(E75:E79)</f>
        <v>52</v>
      </c>
    </row>
    <row r="81" spans="1:5" x14ac:dyDescent="0.25">
      <c r="A81" s="20" t="s">
        <v>164</v>
      </c>
      <c r="B81" s="25" t="s">
        <v>163</v>
      </c>
      <c r="C81" s="25">
        <v>3.2857142857142856</v>
      </c>
      <c r="D81" s="25">
        <v>0.7171371656006359</v>
      </c>
      <c r="E81" s="28">
        <v>21</v>
      </c>
    </row>
    <row r="82" spans="1:5" x14ac:dyDescent="0.25">
      <c r="A82" t="s">
        <v>248</v>
      </c>
      <c r="B82" s="25" t="s">
        <v>163</v>
      </c>
      <c r="C82" s="25">
        <v>3.5</v>
      </c>
      <c r="D82" s="25">
        <v>0.70710678118654757</v>
      </c>
      <c r="E82" s="28">
        <v>2</v>
      </c>
    </row>
    <row r="83" spans="1:5" x14ac:dyDescent="0.25">
      <c r="A83" s="20" t="s">
        <v>165</v>
      </c>
      <c r="B83" s="25" t="s">
        <v>163</v>
      </c>
      <c r="C83" s="25">
        <v>3.5</v>
      </c>
      <c r="D83" s="25">
        <v>0.70710678118654757</v>
      </c>
      <c r="E83" s="28">
        <v>2</v>
      </c>
    </row>
    <row r="84" spans="1:5" x14ac:dyDescent="0.25">
      <c r="A84" t="s">
        <v>247</v>
      </c>
      <c r="B84" s="25" t="s">
        <v>163</v>
      </c>
      <c r="C84" s="25">
        <v>1.6666666666666667</v>
      </c>
      <c r="D84" s="25">
        <v>0.57735026918962551</v>
      </c>
      <c r="E84" s="28">
        <v>3</v>
      </c>
    </row>
    <row r="85" spans="1:5" x14ac:dyDescent="0.25">
      <c r="A85" s="27" t="s">
        <v>258</v>
      </c>
      <c r="B85" s="29" t="s">
        <v>163</v>
      </c>
      <c r="C85" s="25"/>
      <c r="D85" s="25"/>
      <c r="E85" s="26">
        <f>SUM(E81:E84)</f>
        <v>28</v>
      </c>
    </row>
    <row r="86" spans="1:5" x14ac:dyDescent="0.25">
      <c r="A86" s="23" t="s">
        <v>118</v>
      </c>
      <c r="B86" s="7" t="s">
        <v>119</v>
      </c>
      <c r="C86" s="25">
        <v>3.5263157894736841</v>
      </c>
      <c r="D86" s="25">
        <v>0.86434308080842914</v>
      </c>
      <c r="E86" s="28">
        <v>114</v>
      </c>
    </row>
    <row r="87" spans="1:5" x14ac:dyDescent="0.25">
      <c r="A87" s="24" t="s">
        <v>120</v>
      </c>
      <c r="B87" s="7" t="s">
        <v>119</v>
      </c>
      <c r="C87" s="25">
        <v>3.8666666666666667</v>
      </c>
      <c r="D87" s="25">
        <v>0.58775381364525958</v>
      </c>
      <c r="E87" s="28">
        <v>45</v>
      </c>
    </row>
    <row r="88" spans="1:5" x14ac:dyDescent="0.25">
      <c r="A88" s="24" t="s">
        <v>235</v>
      </c>
      <c r="B88" s="7" t="s">
        <v>119</v>
      </c>
      <c r="C88" s="25">
        <v>3.5952380952380953</v>
      </c>
      <c r="D88" s="25">
        <v>0.70050587328969338</v>
      </c>
      <c r="E88" s="28">
        <v>42</v>
      </c>
    </row>
    <row r="89" spans="1:5" x14ac:dyDescent="0.25">
      <c r="A89" s="24" t="s">
        <v>265</v>
      </c>
      <c r="B89" s="7" t="s">
        <v>119</v>
      </c>
      <c r="C89" s="25">
        <v>3.5</v>
      </c>
      <c r="D89" s="25">
        <v>0.70710678118654757</v>
      </c>
      <c r="E89" s="28">
        <v>2</v>
      </c>
    </row>
    <row r="90" spans="1:5" x14ac:dyDescent="0.25">
      <c r="A90" s="24" t="s">
        <v>266</v>
      </c>
      <c r="B90" s="7" t="s">
        <v>119</v>
      </c>
      <c r="C90" s="25"/>
      <c r="D90" s="25"/>
      <c r="E90" s="28">
        <v>0</v>
      </c>
    </row>
    <row r="91" spans="1:5" x14ac:dyDescent="0.25">
      <c r="A91" s="24" t="s">
        <v>123</v>
      </c>
      <c r="B91" s="7" t="s">
        <v>119</v>
      </c>
      <c r="C91" s="25">
        <v>4</v>
      </c>
      <c r="D91" s="25">
        <v>0</v>
      </c>
      <c r="E91" s="28">
        <v>6</v>
      </c>
    </row>
    <row r="92" spans="1:5" x14ac:dyDescent="0.25">
      <c r="A92" s="24" t="s">
        <v>122</v>
      </c>
      <c r="B92" s="7" t="s">
        <v>119</v>
      </c>
      <c r="C92" s="25">
        <v>3</v>
      </c>
      <c r="D92" s="25">
        <v>1.4142135623730951</v>
      </c>
      <c r="E92" s="28">
        <v>2</v>
      </c>
    </row>
    <row r="93" spans="1:5" x14ac:dyDescent="0.25">
      <c r="A93" s="24" t="s">
        <v>121</v>
      </c>
      <c r="B93" s="7" t="s">
        <v>119</v>
      </c>
      <c r="C93" s="25">
        <v>3.5714285714285716</v>
      </c>
      <c r="D93" s="25">
        <v>1.2724180205607032</v>
      </c>
      <c r="E93" s="28">
        <v>7</v>
      </c>
    </row>
    <row r="94" spans="1:5" x14ac:dyDescent="0.25">
      <c r="A94" s="24" t="s">
        <v>124</v>
      </c>
      <c r="B94" s="7" t="s">
        <v>119</v>
      </c>
      <c r="C94" s="25">
        <v>3.5555555555555554</v>
      </c>
      <c r="D94" s="25">
        <v>0.52704627669473059</v>
      </c>
      <c r="E94" s="28">
        <v>9</v>
      </c>
    </row>
    <row r="95" spans="1:5" x14ac:dyDescent="0.25">
      <c r="A95" s="24" t="s">
        <v>125</v>
      </c>
      <c r="B95" s="7" t="s">
        <v>119</v>
      </c>
      <c r="C95" s="25">
        <v>3.5</v>
      </c>
      <c r="D95" s="25">
        <v>0.83666002653407556</v>
      </c>
      <c r="E95" s="28">
        <v>6</v>
      </c>
    </row>
    <row r="96" spans="1:5" x14ac:dyDescent="0.25">
      <c r="A96" s="24" t="s">
        <v>236</v>
      </c>
      <c r="B96" s="7" t="s">
        <v>119</v>
      </c>
      <c r="C96" s="25">
        <v>4</v>
      </c>
      <c r="D96" s="25"/>
      <c r="E96" s="28">
        <v>1</v>
      </c>
    </row>
    <row r="97" spans="1:5" x14ac:dyDescent="0.25">
      <c r="A97" s="27" t="s">
        <v>258</v>
      </c>
      <c r="B97" s="26" t="s">
        <v>119</v>
      </c>
      <c r="C97" s="25"/>
      <c r="D97" s="25"/>
      <c r="E97" s="26">
        <f>SUM(E86:E96)</f>
        <v>234</v>
      </c>
    </row>
    <row r="98" spans="1:5" x14ac:dyDescent="0.25">
      <c r="A98" s="20" t="s">
        <v>183</v>
      </c>
      <c r="B98" s="25" t="s">
        <v>186</v>
      </c>
      <c r="C98" s="25">
        <v>3.8636363636363638</v>
      </c>
      <c r="D98" s="25">
        <v>0.88884379394992052</v>
      </c>
      <c r="E98" s="28">
        <v>22</v>
      </c>
    </row>
    <row r="99" spans="1:5" x14ac:dyDescent="0.25">
      <c r="A99" s="20" t="s">
        <v>184</v>
      </c>
      <c r="B99" s="25" t="s">
        <v>186</v>
      </c>
      <c r="C99" s="25">
        <v>3.7142857142857144</v>
      </c>
      <c r="D99" s="25">
        <v>0.87049639583129823</v>
      </c>
      <c r="E99" s="28">
        <v>70</v>
      </c>
    </row>
    <row r="100" spans="1:5" x14ac:dyDescent="0.25">
      <c r="A100" s="20" t="s">
        <v>237</v>
      </c>
      <c r="B100" s="25" t="s">
        <v>186</v>
      </c>
      <c r="C100" s="25">
        <v>3.7142857142857144</v>
      </c>
      <c r="D100" s="25">
        <v>0.86350715069600636</v>
      </c>
      <c r="E100" s="28">
        <v>42</v>
      </c>
    </row>
    <row r="101" spans="1:5" x14ac:dyDescent="0.25">
      <c r="A101" s="24" t="s">
        <v>122</v>
      </c>
      <c r="B101" s="25" t="s">
        <v>186</v>
      </c>
      <c r="C101" s="25"/>
      <c r="D101" s="25"/>
      <c r="E101" s="28">
        <v>0</v>
      </c>
    </row>
    <row r="102" spans="1:5" x14ac:dyDescent="0.25">
      <c r="A102" s="20" t="s">
        <v>185</v>
      </c>
      <c r="B102" s="25" t="s">
        <v>186</v>
      </c>
      <c r="C102" s="25">
        <v>3.4666666666666668</v>
      </c>
      <c r="D102" s="25">
        <v>0.51639777949432131</v>
      </c>
      <c r="E102" s="28">
        <v>15</v>
      </c>
    </row>
    <row r="103" spans="1:5" x14ac:dyDescent="0.25">
      <c r="A103" s="27" t="s">
        <v>258</v>
      </c>
      <c r="B103" s="29" t="s">
        <v>186</v>
      </c>
      <c r="C103" s="25"/>
      <c r="D103" s="25"/>
      <c r="E103" s="26">
        <f>SUM(E98:E102)</f>
        <v>149</v>
      </c>
    </row>
    <row r="104" spans="1:5" x14ac:dyDescent="0.25">
      <c r="A104" s="31" t="s">
        <v>216</v>
      </c>
      <c r="B104" s="25" t="s">
        <v>217</v>
      </c>
      <c r="C104" s="25">
        <v>3.7023809523809526</v>
      </c>
      <c r="D104" s="25">
        <v>0.74088455606521453</v>
      </c>
      <c r="E104" s="28">
        <v>84</v>
      </c>
    </row>
    <row r="105" spans="1:5" x14ac:dyDescent="0.25">
      <c r="A105" s="20" t="s">
        <v>218</v>
      </c>
      <c r="B105" s="25" t="s">
        <v>217</v>
      </c>
      <c r="C105" s="25">
        <v>3.6785714285714284</v>
      </c>
      <c r="D105" s="25">
        <v>0.77985293893915975</v>
      </c>
      <c r="E105" s="28">
        <v>140</v>
      </c>
    </row>
    <row r="106" spans="1:5" x14ac:dyDescent="0.25">
      <c r="A106" s="48" t="s">
        <v>267</v>
      </c>
      <c r="B106" s="25" t="s">
        <v>217</v>
      </c>
      <c r="C106" s="25"/>
      <c r="D106" s="25"/>
      <c r="E106" s="28">
        <v>0</v>
      </c>
    </row>
    <row r="107" spans="1:5" x14ac:dyDescent="0.25">
      <c r="A107" s="31" t="s">
        <v>249</v>
      </c>
      <c r="B107" s="25" t="s">
        <v>217</v>
      </c>
      <c r="C107" s="25">
        <v>3.8571428571428572</v>
      </c>
      <c r="D107" s="25">
        <v>1.0690449676496978</v>
      </c>
      <c r="E107" s="28">
        <v>7</v>
      </c>
    </row>
    <row r="108" spans="1:5" x14ac:dyDescent="0.25">
      <c r="A108" s="31" t="s">
        <v>208</v>
      </c>
      <c r="B108" s="25" t="s">
        <v>217</v>
      </c>
      <c r="C108" s="25">
        <v>2.8913043478260869</v>
      </c>
      <c r="D108" s="25">
        <v>1.1968154200871806</v>
      </c>
      <c r="E108" s="28">
        <v>46</v>
      </c>
    </row>
    <row r="109" spans="1:5" x14ac:dyDescent="0.25">
      <c r="A109" s="31" t="s">
        <v>122</v>
      </c>
      <c r="B109" s="25" t="s">
        <v>217</v>
      </c>
      <c r="C109" s="25">
        <v>3.3333333333333335</v>
      </c>
      <c r="D109" s="25">
        <v>0.90748521297303009</v>
      </c>
      <c r="E109" s="28">
        <v>18</v>
      </c>
    </row>
    <row r="110" spans="1:5" x14ac:dyDescent="0.25">
      <c r="A110" s="31" t="s">
        <v>219</v>
      </c>
      <c r="B110" s="25" t="s">
        <v>217</v>
      </c>
      <c r="C110" s="25">
        <v>4.0999999999999996</v>
      </c>
      <c r="D110" s="25">
        <v>0.99442892601175348</v>
      </c>
      <c r="E110" s="28">
        <v>10</v>
      </c>
    </row>
    <row r="111" spans="1:5" x14ac:dyDescent="0.25">
      <c r="A111" s="31" t="s">
        <v>268</v>
      </c>
      <c r="B111" s="25" t="s">
        <v>217</v>
      </c>
      <c r="C111" s="25">
        <v>4.2</v>
      </c>
      <c r="D111" s="25">
        <v>0.83666002653407512</v>
      </c>
      <c r="E111" s="28">
        <v>5</v>
      </c>
    </row>
    <row r="112" spans="1:5" x14ac:dyDescent="0.25">
      <c r="A112" s="27" t="s">
        <v>258</v>
      </c>
      <c r="B112" s="29" t="s">
        <v>217</v>
      </c>
      <c r="C112" s="25"/>
      <c r="D112" s="25"/>
      <c r="E112" s="26">
        <f>SUM(E104:E111)</f>
        <v>310</v>
      </c>
    </row>
    <row r="113" spans="1:5" x14ac:dyDescent="0.25">
      <c r="A113" s="31" t="s">
        <v>214</v>
      </c>
      <c r="B113" s="32" t="s">
        <v>213</v>
      </c>
      <c r="C113" s="25">
        <v>3.9891304347826089</v>
      </c>
      <c r="D113" s="25">
        <v>0.70312591243238487</v>
      </c>
      <c r="E113" s="28">
        <v>92</v>
      </c>
    </row>
    <row r="114" spans="1:5" x14ac:dyDescent="0.25">
      <c r="A114" s="31" t="s">
        <v>215</v>
      </c>
      <c r="B114" s="32" t="s">
        <v>213</v>
      </c>
      <c r="C114" s="25">
        <v>3.9130434782608696</v>
      </c>
      <c r="D114" s="25">
        <v>0.78389588187666148</v>
      </c>
      <c r="E114" s="28">
        <v>46</v>
      </c>
    </row>
    <row r="115" spans="1:5" x14ac:dyDescent="0.25">
      <c r="A115" s="31" t="s">
        <v>191</v>
      </c>
      <c r="B115" s="32" t="s">
        <v>213</v>
      </c>
      <c r="C115" s="25"/>
      <c r="D115" s="25"/>
      <c r="E115" s="28">
        <v>0</v>
      </c>
    </row>
    <row r="116" spans="1:5" x14ac:dyDescent="0.25">
      <c r="A116" s="31" t="s">
        <v>238</v>
      </c>
      <c r="B116" s="32" t="s">
        <v>213</v>
      </c>
      <c r="C116" s="25">
        <v>2.7</v>
      </c>
      <c r="D116" s="25">
        <v>1.3374935098492584</v>
      </c>
      <c r="E116" s="28">
        <v>10</v>
      </c>
    </row>
    <row r="117" spans="1:5" x14ac:dyDescent="0.25">
      <c r="A117" s="27" t="s">
        <v>258</v>
      </c>
      <c r="B117" s="33" t="s">
        <v>213</v>
      </c>
      <c r="C117" s="25"/>
      <c r="D117" s="25"/>
      <c r="E117" s="26">
        <f>SUM(E113:E116)</f>
        <v>148</v>
      </c>
    </row>
    <row r="118" spans="1:5" x14ac:dyDescent="0.25">
      <c r="A118" s="31" t="s">
        <v>209</v>
      </c>
      <c r="B118" s="32" t="s">
        <v>269</v>
      </c>
      <c r="C118" s="25">
        <v>3.7</v>
      </c>
      <c r="D118" s="25">
        <v>0.94868329805051343</v>
      </c>
      <c r="E118" s="28">
        <v>10</v>
      </c>
    </row>
    <row r="119" spans="1:5" x14ac:dyDescent="0.25">
      <c r="A119" s="31" t="s">
        <v>210</v>
      </c>
      <c r="B119" s="32" t="s">
        <v>269</v>
      </c>
      <c r="C119" s="25">
        <v>3.6666666666666665</v>
      </c>
      <c r="D119" s="25">
        <v>0.57735026918962473</v>
      </c>
      <c r="E119" s="28">
        <v>3</v>
      </c>
    </row>
    <row r="120" spans="1:5" x14ac:dyDescent="0.25">
      <c r="A120" s="31" t="s">
        <v>239</v>
      </c>
      <c r="B120" s="32" t="s">
        <v>269</v>
      </c>
      <c r="C120" s="25">
        <v>4</v>
      </c>
      <c r="D120" s="25">
        <v>0.63245553203367588</v>
      </c>
      <c r="E120" s="28">
        <v>11</v>
      </c>
    </row>
    <row r="121" spans="1:5" x14ac:dyDescent="0.25">
      <c r="A121" s="31" t="s">
        <v>211</v>
      </c>
      <c r="B121" s="32" t="s">
        <v>269</v>
      </c>
      <c r="C121" s="25"/>
      <c r="D121" s="25"/>
      <c r="E121" s="28">
        <v>0</v>
      </c>
    </row>
    <row r="122" spans="1:5" x14ac:dyDescent="0.25">
      <c r="A122" s="31" t="s">
        <v>122</v>
      </c>
      <c r="B122" s="32" t="s">
        <v>269</v>
      </c>
      <c r="C122" s="25"/>
      <c r="D122" s="25"/>
      <c r="E122" s="28">
        <v>0</v>
      </c>
    </row>
    <row r="123" spans="1:5" x14ac:dyDescent="0.25">
      <c r="A123" s="31" t="s">
        <v>212</v>
      </c>
      <c r="B123" s="32" t="s">
        <v>269</v>
      </c>
      <c r="C123" s="25">
        <v>4</v>
      </c>
      <c r="D123" s="25">
        <v>0</v>
      </c>
      <c r="E123" s="28">
        <v>2</v>
      </c>
    </row>
    <row r="124" spans="1:5" x14ac:dyDescent="0.25">
      <c r="A124" s="27" t="s">
        <v>258</v>
      </c>
      <c r="B124" s="49" t="s">
        <v>269</v>
      </c>
      <c r="C124" s="25"/>
      <c r="D124" s="25"/>
      <c r="E124" s="26">
        <f>SUM(E118:E123)</f>
        <v>26</v>
      </c>
    </row>
    <row r="125" spans="1:5" x14ac:dyDescent="0.25">
      <c r="A125" s="20" t="s">
        <v>199</v>
      </c>
      <c r="B125" s="25" t="s">
        <v>272</v>
      </c>
      <c r="C125" s="25">
        <v>3.9333333333333331</v>
      </c>
      <c r="D125" s="25">
        <v>0.70373155054899705</v>
      </c>
      <c r="E125" s="28">
        <v>15</v>
      </c>
    </row>
    <row r="126" spans="1:5" x14ac:dyDescent="0.25">
      <c r="A126" s="20" t="s">
        <v>200</v>
      </c>
      <c r="B126" s="25" t="s">
        <v>272</v>
      </c>
      <c r="C126" s="25">
        <v>3.5</v>
      </c>
      <c r="D126" s="25">
        <v>1.7320508075688772</v>
      </c>
      <c r="E126" s="28">
        <v>4</v>
      </c>
    </row>
    <row r="127" spans="1:5" x14ac:dyDescent="0.25">
      <c r="A127" s="20" t="s">
        <v>201</v>
      </c>
      <c r="B127" s="25" t="s">
        <v>272</v>
      </c>
      <c r="C127" s="25">
        <v>3.625</v>
      </c>
      <c r="D127" s="25">
        <v>0.51754916950676566</v>
      </c>
      <c r="E127" s="28">
        <v>8</v>
      </c>
    </row>
    <row r="128" spans="1:5" x14ac:dyDescent="0.25">
      <c r="A128" s="20" t="s">
        <v>202</v>
      </c>
      <c r="B128" s="25" t="s">
        <v>272</v>
      </c>
      <c r="C128" s="25">
        <v>3</v>
      </c>
      <c r="D128" s="25">
        <v>0.81649658092772603</v>
      </c>
      <c r="E128" s="28">
        <v>4</v>
      </c>
    </row>
    <row r="129" spans="1:5" x14ac:dyDescent="0.25">
      <c r="A129" s="20" t="s">
        <v>203</v>
      </c>
      <c r="B129" s="25" t="s">
        <v>272</v>
      </c>
      <c r="C129" s="25">
        <v>3.8333333333333335</v>
      </c>
      <c r="D129" s="25">
        <v>1.114640858045425</v>
      </c>
      <c r="E129" s="28">
        <v>12</v>
      </c>
    </row>
    <row r="130" spans="1:5" x14ac:dyDescent="0.25">
      <c r="A130" s="20" t="s">
        <v>204</v>
      </c>
      <c r="B130" s="25" t="s">
        <v>272</v>
      </c>
      <c r="C130" s="25">
        <v>3.5</v>
      </c>
      <c r="D130" s="25">
        <v>0.57735026918962573</v>
      </c>
      <c r="E130" s="28">
        <v>4</v>
      </c>
    </row>
    <row r="131" spans="1:5" x14ac:dyDescent="0.25">
      <c r="A131" s="20" t="s">
        <v>205</v>
      </c>
      <c r="B131" s="25" t="s">
        <v>272</v>
      </c>
      <c r="C131" s="25">
        <v>2.5555555555555554</v>
      </c>
      <c r="D131" s="25">
        <v>0.72648315725677881</v>
      </c>
      <c r="E131" s="28">
        <v>9</v>
      </c>
    </row>
    <row r="132" spans="1:5" x14ac:dyDescent="0.25">
      <c r="A132" s="20" t="s">
        <v>206</v>
      </c>
      <c r="B132" s="25" t="s">
        <v>272</v>
      </c>
      <c r="C132" s="25">
        <v>3.625</v>
      </c>
      <c r="D132" s="25">
        <v>0.51754916950676566</v>
      </c>
      <c r="E132" s="28">
        <v>8</v>
      </c>
    </row>
    <row r="133" spans="1:5" x14ac:dyDescent="0.25">
      <c r="A133" s="31" t="s">
        <v>207</v>
      </c>
      <c r="B133" s="25" t="s">
        <v>272</v>
      </c>
      <c r="C133" s="30">
        <v>3.125</v>
      </c>
      <c r="D133" s="30">
        <v>1.5526475085202969</v>
      </c>
      <c r="E133" s="28">
        <v>8</v>
      </c>
    </row>
    <row r="134" spans="1:5" x14ac:dyDescent="0.25">
      <c r="A134" s="31" t="s">
        <v>250</v>
      </c>
      <c r="B134" s="25" t="s">
        <v>272</v>
      </c>
      <c r="C134" s="25">
        <v>3.5</v>
      </c>
      <c r="D134" s="25">
        <v>0.57735026918962573</v>
      </c>
      <c r="E134" s="28">
        <v>4</v>
      </c>
    </row>
    <row r="135" spans="1:5" x14ac:dyDescent="0.25">
      <c r="A135" s="31" t="s">
        <v>208</v>
      </c>
      <c r="B135" s="25" t="s">
        <v>272</v>
      </c>
      <c r="C135" s="25">
        <v>2.9761904761904763</v>
      </c>
      <c r="D135" s="25">
        <v>0.92362211780167469</v>
      </c>
      <c r="E135" s="28">
        <v>42</v>
      </c>
    </row>
    <row r="136" spans="1:5" x14ac:dyDescent="0.25">
      <c r="A136" s="31" t="s">
        <v>273</v>
      </c>
      <c r="B136" s="25" t="s">
        <v>272</v>
      </c>
      <c r="C136" s="25"/>
      <c r="D136" s="25"/>
      <c r="E136" s="28">
        <v>0</v>
      </c>
    </row>
    <row r="137" spans="1:5" x14ac:dyDescent="0.25">
      <c r="A137" s="31" t="s">
        <v>251</v>
      </c>
      <c r="B137" s="25" t="s">
        <v>272</v>
      </c>
      <c r="C137" s="25">
        <v>4.5999999999999996</v>
      </c>
      <c r="D137" s="25">
        <v>0.54772255750516674</v>
      </c>
      <c r="E137" s="28">
        <v>5</v>
      </c>
    </row>
    <row r="138" spans="1:5" x14ac:dyDescent="0.25">
      <c r="A138" s="31" t="s">
        <v>271</v>
      </c>
      <c r="B138" s="25" t="s">
        <v>272</v>
      </c>
      <c r="C138" s="25">
        <v>4</v>
      </c>
      <c r="D138" s="25">
        <v>1</v>
      </c>
      <c r="E138" s="28">
        <v>3</v>
      </c>
    </row>
    <row r="139" spans="1:5" x14ac:dyDescent="0.25">
      <c r="A139" s="27" t="s">
        <v>258</v>
      </c>
      <c r="B139" s="29" t="s">
        <v>272</v>
      </c>
      <c r="C139" s="25"/>
      <c r="D139" s="25"/>
      <c r="E139" s="26">
        <f>SUM(E125:E138)</f>
        <v>126</v>
      </c>
    </row>
    <row r="140" spans="1:5" x14ac:dyDescent="0.25">
      <c r="A140" s="20" t="s">
        <v>196</v>
      </c>
      <c r="B140" s="25" t="s">
        <v>195</v>
      </c>
      <c r="C140" s="25">
        <v>3.9130434782608696</v>
      </c>
      <c r="D140" s="25">
        <v>0.74239537656202126</v>
      </c>
      <c r="E140" s="28">
        <v>69</v>
      </c>
    </row>
    <row r="141" spans="1:5" x14ac:dyDescent="0.25">
      <c r="A141" s="20" t="s">
        <v>197</v>
      </c>
      <c r="B141" s="25" t="s">
        <v>195</v>
      </c>
      <c r="C141" s="25">
        <v>3.8555555555555556</v>
      </c>
      <c r="D141" s="25">
        <v>0.74292333463727245</v>
      </c>
      <c r="E141" s="28">
        <v>90</v>
      </c>
    </row>
    <row r="142" spans="1:5" x14ac:dyDescent="0.25">
      <c r="A142" s="20" t="s">
        <v>275</v>
      </c>
      <c r="B142" s="25" t="s">
        <v>195</v>
      </c>
      <c r="C142" s="25"/>
      <c r="D142" s="25"/>
      <c r="E142" s="28">
        <v>0</v>
      </c>
    </row>
    <row r="143" spans="1:5" x14ac:dyDescent="0.25">
      <c r="A143" s="20" t="s">
        <v>198</v>
      </c>
      <c r="B143" s="25" t="s">
        <v>195</v>
      </c>
      <c r="C143" s="25">
        <v>3.5</v>
      </c>
      <c r="D143" s="25">
        <v>0.78446454055273618</v>
      </c>
      <c r="E143" s="28">
        <v>40</v>
      </c>
    </row>
    <row r="144" spans="1:5" x14ac:dyDescent="0.25">
      <c r="A144" s="20" t="s">
        <v>276</v>
      </c>
      <c r="B144" s="25" t="s">
        <v>195</v>
      </c>
      <c r="C144" s="30">
        <v>4.25</v>
      </c>
      <c r="D144" s="30">
        <v>0.5</v>
      </c>
      <c r="E144" s="28">
        <v>4</v>
      </c>
    </row>
    <row r="145" spans="1:5" x14ac:dyDescent="0.25">
      <c r="A145" s="20" t="s">
        <v>252</v>
      </c>
      <c r="B145" s="25" t="s">
        <v>195</v>
      </c>
      <c r="C145" s="25">
        <v>4.666666666666667</v>
      </c>
      <c r="D145" s="25">
        <v>0.57735026918962784</v>
      </c>
      <c r="E145" s="28">
        <v>3</v>
      </c>
    </row>
    <row r="146" spans="1:5" x14ac:dyDescent="0.25">
      <c r="A146" s="20" t="s">
        <v>253</v>
      </c>
      <c r="B146" s="25" t="s">
        <v>195</v>
      </c>
      <c r="C146" s="25">
        <v>5</v>
      </c>
      <c r="D146" s="25">
        <v>0</v>
      </c>
      <c r="E146" s="28">
        <v>4</v>
      </c>
    </row>
    <row r="147" spans="1:5" x14ac:dyDescent="0.25">
      <c r="A147" s="20" t="s">
        <v>240</v>
      </c>
      <c r="B147" s="25" t="s">
        <v>195</v>
      </c>
      <c r="C147" s="25">
        <v>2.6792452830188678</v>
      </c>
      <c r="D147" s="25">
        <v>0.89385906877599652</v>
      </c>
      <c r="E147" s="28">
        <v>53</v>
      </c>
    </row>
    <row r="148" spans="1:5" x14ac:dyDescent="0.25">
      <c r="A148" s="20" t="s">
        <v>122</v>
      </c>
      <c r="B148" s="25" t="s">
        <v>195</v>
      </c>
      <c r="C148" s="25">
        <v>2.8333333333333335</v>
      </c>
      <c r="D148" s="25">
        <v>0.93743686656109237</v>
      </c>
      <c r="E148" s="28">
        <v>12</v>
      </c>
    </row>
    <row r="149" spans="1:5" x14ac:dyDescent="0.25">
      <c r="A149" s="27" t="s">
        <v>258</v>
      </c>
      <c r="B149" s="29" t="s">
        <v>195</v>
      </c>
      <c r="C149" s="35"/>
      <c r="D149" s="25"/>
      <c r="E149" s="26">
        <f>SUM(E140:E148)</f>
        <v>275</v>
      </c>
    </row>
    <row r="150" spans="1:5" x14ac:dyDescent="0.25">
      <c r="A150" s="20" t="s">
        <v>129</v>
      </c>
      <c r="B150" s="25" t="s">
        <v>192</v>
      </c>
      <c r="C150" s="25">
        <v>3.6075949367088609</v>
      </c>
      <c r="D150" s="25">
        <v>0.77488992632679976</v>
      </c>
      <c r="E150" s="28">
        <v>79</v>
      </c>
    </row>
    <row r="151" spans="1:5" x14ac:dyDescent="0.25">
      <c r="A151" s="20" t="s">
        <v>193</v>
      </c>
      <c r="B151" s="25" t="s">
        <v>192</v>
      </c>
      <c r="C151" s="25">
        <v>3.4888888888888889</v>
      </c>
      <c r="D151" s="25">
        <v>0.62603449738747718</v>
      </c>
      <c r="E151" s="28">
        <v>45</v>
      </c>
    </row>
    <row r="152" spans="1:5" x14ac:dyDescent="0.25">
      <c r="A152" s="20" t="s">
        <v>194</v>
      </c>
      <c r="B152" s="25" t="s">
        <v>192</v>
      </c>
      <c r="C152" s="25">
        <v>3.290909090909091</v>
      </c>
      <c r="D152" s="25">
        <v>0.71161598239310708</v>
      </c>
      <c r="E152" s="28">
        <v>55</v>
      </c>
    </row>
    <row r="153" spans="1:5" x14ac:dyDescent="0.25">
      <c r="A153" s="20" t="s">
        <v>277</v>
      </c>
      <c r="B153" s="25" t="s">
        <v>192</v>
      </c>
      <c r="C153" s="25"/>
      <c r="D153" s="25"/>
      <c r="E153" s="28">
        <v>0</v>
      </c>
    </row>
    <row r="154" spans="1:5" x14ac:dyDescent="0.25">
      <c r="A154" s="20" t="s">
        <v>278</v>
      </c>
      <c r="B154" s="25" t="s">
        <v>192</v>
      </c>
      <c r="C154" s="25">
        <v>3.4</v>
      </c>
      <c r="D154" s="25">
        <v>0.96609178307929622</v>
      </c>
      <c r="E154" s="28">
        <v>10</v>
      </c>
    </row>
    <row r="155" spans="1:5" x14ac:dyDescent="0.25">
      <c r="A155" s="27" t="s">
        <v>258</v>
      </c>
      <c r="B155" s="29" t="s">
        <v>192</v>
      </c>
      <c r="C155" s="25"/>
      <c r="D155" s="25"/>
      <c r="E155" s="26">
        <f>SUM(E150:E154)</f>
        <v>189</v>
      </c>
    </row>
    <row r="156" spans="1:5" x14ac:dyDescent="0.25">
      <c r="A156" s="43" t="s">
        <v>254</v>
      </c>
      <c r="B156" s="25" t="s">
        <v>188</v>
      </c>
      <c r="C156" s="25"/>
      <c r="D156" s="25"/>
      <c r="E156" s="28">
        <v>0</v>
      </c>
    </row>
    <row r="157" spans="1:5" x14ac:dyDescent="0.25">
      <c r="A157" s="20" t="s">
        <v>187</v>
      </c>
      <c r="B157" s="25" t="s">
        <v>188</v>
      </c>
      <c r="C157" s="25">
        <v>3.6981132075471699</v>
      </c>
      <c r="D157" s="25">
        <v>0.66751276739092957</v>
      </c>
      <c r="E157" s="28">
        <v>53</v>
      </c>
    </row>
    <row r="158" spans="1:5" x14ac:dyDescent="0.25">
      <c r="A158" s="20" t="s">
        <v>189</v>
      </c>
      <c r="B158" s="25" t="s">
        <v>188</v>
      </c>
      <c r="C158" s="25">
        <v>5</v>
      </c>
      <c r="D158" s="25">
        <v>0</v>
      </c>
      <c r="E158" s="28">
        <v>2</v>
      </c>
    </row>
    <row r="159" spans="1:5" x14ac:dyDescent="0.25">
      <c r="A159" s="20" t="s">
        <v>190</v>
      </c>
      <c r="B159" s="25" t="s">
        <v>188</v>
      </c>
      <c r="C159" s="30"/>
      <c r="D159" s="30"/>
      <c r="E159" s="28">
        <v>0</v>
      </c>
    </row>
    <row r="160" spans="1:5" x14ac:dyDescent="0.25">
      <c r="A160" s="20" t="s">
        <v>191</v>
      </c>
      <c r="B160" s="25" t="s">
        <v>188</v>
      </c>
      <c r="C160" s="25"/>
      <c r="D160" s="25"/>
      <c r="E160" s="28">
        <v>0</v>
      </c>
    </row>
    <row r="161" spans="1:6" x14ac:dyDescent="0.25">
      <c r="A161" s="27" t="s">
        <v>258</v>
      </c>
      <c r="B161" s="29" t="s">
        <v>188</v>
      </c>
      <c r="C161" s="35"/>
      <c r="D161" s="25"/>
      <c r="E161" s="26">
        <f>SUM(E156:E160)</f>
        <v>55</v>
      </c>
    </row>
    <row r="162" spans="1:6" x14ac:dyDescent="0.25">
      <c r="A162" s="85" t="s">
        <v>69</v>
      </c>
      <c r="B162" s="86"/>
      <c r="C162" s="40">
        <v>3.6273048254217342</v>
      </c>
      <c r="D162" s="40">
        <v>0.88506258906268276</v>
      </c>
      <c r="E162" s="42">
        <v>2549</v>
      </c>
      <c r="F162" s="46"/>
    </row>
    <row r="163" spans="1:6" x14ac:dyDescent="0.25">
      <c r="A163" s="85" t="s">
        <v>29</v>
      </c>
      <c r="B163" s="86"/>
      <c r="C163" s="42">
        <v>2549</v>
      </c>
    </row>
    <row r="164" spans="1:6" x14ac:dyDescent="0.25">
      <c r="A164" s="85" t="s">
        <v>101</v>
      </c>
      <c r="B164" s="86"/>
      <c r="C164" s="41">
        <v>2584</v>
      </c>
    </row>
    <row r="166" spans="1:6" x14ac:dyDescent="0.25">
      <c r="A166" s="87" t="s">
        <v>286</v>
      </c>
      <c r="B166" s="88"/>
      <c r="C166" s="88"/>
      <c r="D166" s="88"/>
      <c r="E166" s="88"/>
      <c r="F166" s="88"/>
    </row>
  </sheetData>
  <mergeCells count="5">
    <mergeCell ref="A166:F166"/>
    <mergeCell ref="A162:B162"/>
    <mergeCell ref="A163:B163"/>
    <mergeCell ref="A164:B164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02"/>
  <sheetViews>
    <sheetView workbookViewId="0"/>
  </sheetViews>
  <sheetFormatPr baseColWidth="10" defaultRowHeight="15" x14ac:dyDescent="0.25"/>
  <cols>
    <col min="1" max="1" width="51.140625" bestFit="1" customWidth="1"/>
    <col min="2" max="2" width="91.140625" bestFit="1" customWidth="1"/>
    <col min="3" max="3" width="13.28515625" customWidth="1"/>
    <col min="4" max="4" width="22" bestFit="1" customWidth="1"/>
    <col min="5" max="5" width="14" bestFit="1" customWidth="1"/>
  </cols>
  <sheetData>
    <row r="1" spans="1:5" x14ac:dyDescent="0.25">
      <c r="A1" s="2" t="s">
        <v>32</v>
      </c>
    </row>
    <row r="2" spans="1:5" x14ac:dyDescent="0.25">
      <c r="A2" s="1" t="s">
        <v>65</v>
      </c>
    </row>
    <row r="3" spans="1:5" x14ac:dyDescent="0.25">
      <c r="A3" s="1" t="s">
        <v>284</v>
      </c>
    </row>
    <row r="4" spans="1:5" x14ac:dyDescent="0.25">
      <c r="A4" s="73" t="s">
        <v>418</v>
      </c>
      <c r="B4" s="74"/>
    </row>
    <row r="5" spans="1:5" x14ac:dyDescent="0.25">
      <c r="A5" s="84" t="s">
        <v>432</v>
      </c>
      <c r="B5" s="74"/>
      <c r="C5" s="74"/>
    </row>
    <row r="6" spans="1:5" x14ac:dyDescent="0.25">
      <c r="A6" s="76" t="s">
        <v>288</v>
      </c>
      <c r="B6" s="77" t="s">
        <v>289</v>
      </c>
      <c r="C6" s="76" t="s">
        <v>421</v>
      </c>
      <c r="D6" s="77" t="s">
        <v>422</v>
      </c>
      <c r="E6" s="78" t="s">
        <v>290</v>
      </c>
    </row>
    <row r="7" spans="1:5" x14ac:dyDescent="0.25">
      <c r="A7" t="s">
        <v>128</v>
      </c>
      <c r="B7" t="s">
        <v>292</v>
      </c>
      <c r="C7" s="80">
        <v>59</v>
      </c>
      <c r="D7" s="56">
        <v>62</v>
      </c>
      <c r="E7" s="55">
        <f>C7/D7</f>
        <v>0.95161290322580649</v>
      </c>
    </row>
    <row r="8" spans="1:5" x14ac:dyDescent="0.25">
      <c r="A8" t="s">
        <v>128</v>
      </c>
      <c r="B8" t="s">
        <v>293</v>
      </c>
      <c r="C8" s="54">
        <v>16</v>
      </c>
      <c r="D8" s="56">
        <v>22</v>
      </c>
      <c r="E8" s="55">
        <f t="shared" ref="E8:E78" si="0">C8/D8</f>
        <v>0.72727272727272729</v>
      </c>
    </row>
    <row r="9" spans="1:5" x14ac:dyDescent="0.25">
      <c r="A9" t="s">
        <v>128</v>
      </c>
      <c r="B9" t="s">
        <v>294</v>
      </c>
      <c r="C9" s="54">
        <v>11</v>
      </c>
      <c r="D9" s="56">
        <v>15</v>
      </c>
      <c r="E9" s="55">
        <f t="shared" si="0"/>
        <v>0.73333333333333328</v>
      </c>
    </row>
    <row r="10" spans="1:5" x14ac:dyDescent="0.25">
      <c r="A10" t="s">
        <v>128</v>
      </c>
      <c r="B10" t="s">
        <v>295</v>
      </c>
      <c r="C10" s="54">
        <v>9</v>
      </c>
      <c r="D10" s="56">
        <v>11</v>
      </c>
      <c r="E10" s="55">
        <f t="shared" si="0"/>
        <v>0.81818181818181823</v>
      </c>
    </row>
    <row r="11" spans="1:5" x14ac:dyDescent="0.25">
      <c r="A11" t="s">
        <v>128</v>
      </c>
      <c r="B11" t="s">
        <v>296</v>
      </c>
      <c r="C11" s="54">
        <v>7</v>
      </c>
      <c r="D11" s="56">
        <v>7</v>
      </c>
      <c r="E11" s="55">
        <f t="shared" si="0"/>
        <v>1</v>
      </c>
    </row>
    <row r="12" spans="1:5" x14ac:dyDescent="0.25">
      <c r="A12" t="s">
        <v>128</v>
      </c>
      <c r="B12" t="s">
        <v>297</v>
      </c>
      <c r="C12" s="54">
        <v>0</v>
      </c>
      <c r="D12" s="39">
        <v>0</v>
      </c>
      <c r="E12" s="55">
        <v>0</v>
      </c>
    </row>
    <row r="13" spans="1:5" x14ac:dyDescent="0.25">
      <c r="A13" t="s">
        <v>128</v>
      </c>
      <c r="B13" t="s">
        <v>300</v>
      </c>
      <c r="C13" s="54">
        <v>0</v>
      </c>
      <c r="D13" s="56">
        <v>0</v>
      </c>
      <c r="E13" s="55">
        <v>0</v>
      </c>
    </row>
    <row r="14" spans="1:5" x14ac:dyDescent="0.25">
      <c r="A14" t="s">
        <v>128</v>
      </c>
      <c r="B14" t="s">
        <v>301</v>
      </c>
      <c r="C14" s="54">
        <v>3</v>
      </c>
      <c r="D14" s="56">
        <v>5</v>
      </c>
      <c r="E14" s="55">
        <f t="shared" si="0"/>
        <v>0.6</v>
      </c>
    </row>
    <row r="15" spans="1:5" s="34" customFormat="1" x14ac:dyDescent="0.25">
      <c r="A15" t="s">
        <v>128</v>
      </c>
      <c r="B15" t="s">
        <v>302</v>
      </c>
      <c r="C15" s="54" t="s">
        <v>298</v>
      </c>
      <c r="D15" s="56" t="s">
        <v>298</v>
      </c>
      <c r="E15" s="55" t="s">
        <v>298</v>
      </c>
    </row>
    <row r="16" spans="1:5" x14ac:dyDescent="0.25">
      <c r="A16" s="89" t="s">
        <v>128</v>
      </c>
      <c r="B16" s="93"/>
      <c r="C16" s="65">
        <f>SUM(C7:C15)</f>
        <v>105</v>
      </c>
      <c r="D16" s="66">
        <f>SUM(D7:D15)</f>
        <v>122</v>
      </c>
      <c r="E16" s="67">
        <f t="shared" si="0"/>
        <v>0.86065573770491799</v>
      </c>
    </row>
    <row r="17" spans="1:5" x14ac:dyDescent="0.25">
      <c r="A17" t="s">
        <v>136</v>
      </c>
      <c r="B17" t="s">
        <v>303</v>
      </c>
      <c r="C17" s="54">
        <v>13</v>
      </c>
      <c r="D17" s="56">
        <v>50</v>
      </c>
      <c r="E17" s="55">
        <f t="shared" si="0"/>
        <v>0.26</v>
      </c>
    </row>
    <row r="18" spans="1:5" x14ac:dyDescent="0.25">
      <c r="A18" t="s">
        <v>136</v>
      </c>
      <c r="B18" t="s">
        <v>304</v>
      </c>
      <c r="C18" s="54">
        <v>82</v>
      </c>
      <c r="D18" s="56">
        <v>97</v>
      </c>
      <c r="E18" s="55">
        <f t="shared" si="0"/>
        <v>0.84536082474226804</v>
      </c>
    </row>
    <row r="19" spans="1:5" x14ac:dyDescent="0.25">
      <c r="A19" t="s">
        <v>136</v>
      </c>
      <c r="B19" t="s">
        <v>305</v>
      </c>
      <c r="C19" s="54">
        <v>4</v>
      </c>
      <c r="D19" s="56">
        <v>22</v>
      </c>
      <c r="E19" s="55">
        <f t="shared" si="0"/>
        <v>0.18181818181818182</v>
      </c>
    </row>
    <row r="20" spans="1:5" s="34" customFormat="1" x14ac:dyDescent="0.25">
      <c r="A20" t="s">
        <v>136</v>
      </c>
      <c r="B20" t="s">
        <v>306</v>
      </c>
      <c r="C20" s="54">
        <v>25</v>
      </c>
      <c r="D20" s="56">
        <v>73</v>
      </c>
      <c r="E20" s="55">
        <f t="shared" si="0"/>
        <v>0.34246575342465752</v>
      </c>
    </row>
    <row r="21" spans="1:5" x14ac:dyDescent="0.25">
      <c r="A21" s="89" t="s">
        <v>136</v>
      </c>
      <c r="B21" s="93"/>
      <c r="C21" s="65">
        <f>SUM(C17:C20)</f>
        <v>124</v>
      </c>
      <c r="D21" s="66">
        <f>SUM(D17:D20)</f>
        <v>242</v>
      </c>
      <c r="E21" s="67">
        <f t="shared" si="0"/>
        <v>0.51239669421487599</v>
      </c>
    </row>
    <row r="22" spans="1:5" x14ac:dyDescent="0.25">
      <c r="A22" t="s">
        <v>431</v>
      </c>
      <c r="B22" t="s">
        <v>425</v>
      </c>
      <c r="C22" s="82">
        <v>18</v>
      </c>
      <c r="D22" s="83">
        <v>18</v>
      </c>
      <c r="E22" s="55">
        <f t="shared" si="0"/>
        <v>1</v>
      </c>
    </row>
    <row r="23" spans="1:5" x14ac:dyDescent="0.25">
      <c r="A23" t="s">
        <v>431</v>
      </c>
      <c r="B23" t="s">
        <v>426</v>
      </c>
      <c r="C23" s="82">
        <v>25</v>
      </c>
      <c r="D23" s="83">
        <v>25</v>
      </c>
      <c r="E23" s="55">
        <f t="shared" si="0"/>
        <v>1</v>
      </c>
    </row>
    <row r="24" spans="1:5" x14ac:dyDescent="0.25">
      <c r="A24" t="s">
        <v>431</v>
      </c>
      <c r="B24" t="s">
        <v>427</v>
      </c>
      <c r="C24" s="82">
        <v>12</v>
      </c>
      <c r="D24" s="83">
        <v>26</v>
      </c>
      <c r="E24" s="55">
        <f t="shared" si="0"/>
        <v>0.46153846153846156</v>
      </c>
    </row>
    <row r="25" spans="1:5" x14ac:dyDescent="0.25">
      <c r="A25" t="s">
        <v>431</v>
      </c>
      <c r="B25" t="s">
        <v>428</v>
      </c>
      <c r="C25" s="82">
        <v>16</v>
      </c>
      <c r="D25" s="83">
        <v>16</v>
      </c>
      <c r="E25" s="55">
        <f t="shared" si="0"/>
        <v>1</v>
      </c>
    </row>
    <row r="26" spans="1:5" x14ac:dyDescent="0.25">
      <c r="A26" t="s">
        <v>431</v>
      </c>
      <c r="B26" t="s">
        <v>429</v>
      </c>
      <c r="C26" s="82">
        <v>3</v>
      </c>
      <c r="D26" s="83">
        <v>9</v>
      </c>
      <c r="E26" s="55">
        <f t="shared" si="0"/>
        <v>0.33333333333333331</v>
      </c>
    </row>
    <row r="27" spans="1:5" x14ac:dyDescent="0.25">
      <c r="A27" t="s">
        <v>431</v>
      </c>
      <c r="B27" t="s">
        <v>430</v>
      </c>
      <c r="C27" s="82">
        <v>8</v>
      </c>
      <c r="D27" s="83">
        <v>22</v>
      </c>
      <c r="E27" s="55">
        <f t="shared" si="0"/>
        <v>0.36363636363636365</v>
      </c>
    </row>
    <row r="28" spans="1:5" x14ac:dyDescent="0.25">
      <c r="A28" s="89" t="s">
        <v>431</v>
      </c>
      <c r="B28" s="93"/>
      <c r="C28" s="65">
        <f>SUM(C22:C27)</f>
        <v>82</v>
      </c>
      <c r="D28" s="66">
        <f>SUM(D22:D27)</f>
        <v>116</v>
      </c>
      <c r="E28" s="67">
        <f t="shared" si="0"/>
        <v>0.7068965517241379</v>
      </c>
    </row>
    <row r="29" spans="1:5" x14ac:dyDescent="0.25">
      <c r="A29" t="s">
        <v>140</v>
      </c>
      <c r="B29" t="s">
        <v>307</v>
      </c>
      <c r="C29" s="54">
        <v>22</v>
      </c>
      <c r="D29" s="56">
        <v>22</v>
      </c>
      <c r="E29" s="55">
        <f t="shared" si="0"/>
        <v>1</v>
      </c>
    </row>
    <row r="30" spans="1:5" x14ac:dyDescent="0.25">
      <c r="A30" t="s">
        <v>140</v>
      </c>
      <c r="B30" t="s">
        <v>308</v>
      </c>
      <c r="C30" s="54">
        <v>41</v>
      </c>
      <c r="D30" s="56">
        <v>41</v>
      </c>
      <c r="E30" s="55">
        <f t="shared" si="0"/>
        <v>1</v>
      </c>
    </row>
    <row r="31" spans="1:5" x14ac:dyDescent="0.25">
      <c r="A31" t="s">
        <v>140</v>
      </c>
      <c r="B31" t="s">
        <v>309</v>
      </c>
      <c r="C31" s="54">
        <v>22</v>
      </c>
      <c r="D31" s="56">
        <v>22</v>
      </c>
      <c r="E31" s="55">
        <f t="shared" si="0"/>
        <v>1</v>
      </c>
    </row>
    <row r="32" spans="1:5" x14ac:dyDescent="0.25">
      <c r="A32" t="s">
        <v>140</v>
      </c>
      <c r="B32" t="s">
        <v>310</v>
      </c>
      <c r="C32" s="54">
        <v>8</v>
      </c>
      <c r="D32" s="56">
        <v>8</v>
      </c>
      <c r="E32" s="55">
        <f t="shared" si="0"/>
        <v>1</v>
      </c>
    </row>
    <row r="33" spans="1:5" x14ac:dyDescent="0.25">
      <c r="A33" t="s">
        <v>140</v>
      </c>
      <c r="B33" t="s">
        <v>311</v>
      </c>
      <c r="C33" s="54">
        <v>14</v>
      </c>
      <c r="D33" s="56">
        <v>14</v>
      </c>
      <c r="E33" s="55">
        <f t="shared" si="0"/>
        <v>1</v>
      </c>
    </row>
    <row r="34" spans="1:5" x14ac:dyDescent="0.25">
      <c r="A34" t="s">
        <v>140</v>
      </c>
      <c r="B34" t="s">
        <v>312</v>
      </c>
      <c r="C34" s="54">
        <v>9</v>
      </c>
      <c r="D34" s="56">
        <v>10</v>
      </c>
      <c r="E34" s="55">
        <f t="shared" si="0"/>
        <v>0.9</v>
      </c>
    </row>
    <row r="35" spans="1:5" s="34" customFormat="1" x14ac:dyDescent="0.25">
      <c r="A35" t="s">
        <v>140</v>
      </c>
      <c r="B35" t="s">
        <v>301</v>
      </c>
      <c r="C35" s="54">
        <v>2</v>
      </c>
      <c r="D35" s="56">
        <v>2</v>
      </c>
      <c r="E35" s="55">
        <f t="shared" si="0"/>
        <v>1</v>
      </c>
    </row>
    <row r="36" spans="1:5" x14ac:dyDescent="0.25">
      <c r="A36" s="89" t="s">
        <v>140</v>
      </c>
      <c r="B36" s="93"/>
      <c r="C36" s="65">
        <f>SUM(C29:C35)</f>
        <v>118</v>
      </c>
      <c r="D36" s="66">
        <f>SUM(D29:D35)</f>
        <v>119</v>
      </c>
      <c r="E36" s="67">
        <f t="shared" si="0"/>
        <v>0.99159663865546221</v>
      </c>
    </row>
    <row r="37" spans="1:5" x14ac:dyDescent="0.25">
      <c r="A37" s="58" t="s">
        <v>146</v>
      </c>
      <c r="B37" t="s">
        <v>313</v>
      </c>
      <c r="C37" s="54">
        <v>1</v>
      </c>
      <c r="D37" s="56" t="s">
        <v>298</v>
      </c>
      <c r="E37" s="55" t="s">
        <v>298</v>
      </c>
    </row>
    <row r="38" spans="1:5" x14ac:dyDescent="0.25">
      <c r="A38" t="s">
        <v>146</v>
      </c>
      <c r="B38" t="s">
        <v>314</v>
      </c>
      <c r="C38" s="54">
        <v>21</v>
      </c>
      <c r="D38" s="56">
        <v>45</v>
      </c>
      <c r="E38" s="55">
        <f t="shared" si="0"/>
        <v>0.46666666666666667</v>
      </c>
    </row>
    <row r="39" spans="1:5" x14ac:dyDescent="0.25">
      <c r="A39" t="s">
        <v>146</v>
      </c>
      <c r="B39" t="s">
        <v>315</v>
      </c>
      <c r="C39" s="54">
        <v>30</v>
      </c>
      <c r="D39" s="56">
        <v>41</v>
      </c>
      <c r="E39" s="55">
        <f t="shared" si="0"/>
        <v>0.73170731707317072</v>
      </c>
    </row>
    <row r="40" spans="1:5" x14ac:dyDescent="0.25">
      <c r="A40" t="s">
        <v>146</v>
      </c>
      <c r="B40" t="s">
        <v>316</v>
      </c>
      <c r="C40" s="54">
        <v>38</v>
      </c>
      <c r="D40" s="56">
        <v>66</v>
      </c>
      <c r="E40" s="55">
        <f t="shared" si="0"/>
        <v>0.5757575757575758</v>
      </c>
    </row>
    <row r="41" spans="1:5" x14ac:dyDescent="0.25">
      <c r="A41" t="s">
        <v>146</v>
      </c>
      <c r="B41" t="s">
        <v>317</v>
      </c>
      <c r="C41" s="54">
        <v>4</v>
      </c>
      <c r="D41" s="56">
        <v>5</v>
      </c>
      <c r="E41" s="55">
        <f t="shared" si="0"/>
        <v>0.8</v>
      </c>
    </row>
    <row r="42" spans="1:5" x14ac:dyDescent="0.25">
      <c r="A42" t="s">
        <v>146</v>
      </c>
      <c r="B42" t="s">
        <v>318</v>
      </c>
      <c r="C42" s="54">
        <v>5</v>
      </c>
      <c r="D42" s="56">
        <v>12</v>
      </c>
      <c r="E42" s="55">
        <f t="shared" si="0"/>
        <v>0.41666666666666669</v>
      </c>
    </row>
    <row r="43" spans="1:5" x14ac:dyDescent="0.25">
      <c r="A43" t="s">
        <v>146</v>
      </c>
      <c r="B43" t="s">
        <v>301</v>
      </c>
      <c r="C43" s="81">
        <v>4</v>
      </c>
      <c r="D43" s="56">
        <v>4</v>
      </c>
      <c r="E43" s="55">
        <f t="shared" si="0"/>
        <v>1</v>
      </c>
    </row>
    <row r="44" spans="1:5" s="34" customFormat="1" x14ac:dyDescent="0.25">
      <c r="A44" t="s">
        <v>146</v>
      </c>
      <c r="B44" t="s">
        <v>150</v>
      </c>
      <c r="C44" s="54">
        <v>3</v>
      </c>
      <c r="D44" s="56">
        <v>5</v>
      </c>
      <c r="E44" s="55">
        <f t="shared" si="0"/>
        <v>0.6</v>
      </c>
    </row>
    <row r="45" spans="1:5" x14ac:dyDescent="0.25">
      <c r="A45" t="s">
        <v>146</v>
      </c>
      <c r="B45" t="s">
        <v>319</v>
      </c>
      <c r="C45" s="54">
        <v>6</v>
      </c>
      <c r="D45" s="56">
        <v>11</v>
      </c>
      <c r="E45" s="55">
        <f t="shared" si="0"/>
        <v>0.54545454545454541</v>
      </c>
    </row>
    <row r="46" spans="1:5" x14ac:dyDescent="0.25">
      <c r="A46" s="89" t="s">
        <v>146</v>
      </c>
      <c r="B46" s="93"/>
      <c r="C46" s="65">
        <f>SUM(C37:C45)</f>
        <v>112</v>
      </c>
      <c r="D46" s="66">
        <f>SUM(D37:D45)</f>
        <v>189</v>
      </c>
      <c r="E46" s="67">
        <f t="shared" si="0"/>
        <v>0.59259259259259256</v>
      </c>
    </row>
    <row r="47" spans="1:5" x14ac:dyDescent="0.25">
      <c r="A47" t="s">
        <v>152</v>
      </c>
      <c r="B47" t="s">
        <v>320</v>
      </c>
      <c r="C47" s="54">
        <v>45</v>
      </c>
      <c r="D47" s="56">
        <v>70</v>
      </c>
      <c r="E47" s="55">
        <f t="shared" si="0"/>
        <v>0.6428571428571429</v>
      </c>
    </row>
    <row r="48" spans="1:5" x14ac:dyDescent="0.25">
      <c r="A48" t="s">
        <v>152</v>
      </c>
      <c r="B48" t="s">
        <v>321</v>
      </c>
      <c r="C48" s="54">
        <v>35</v>
      </c>
      <c r="D48" s="56">
        <v>45</v>
      </c>
      <c r="E48" s="55">
        <f t="shared" si="0"/>
        <v>0.77777777777777779</v>
      </c>
    </row>
    <row r="49" spans="1:5" x14ac:dyDescent="0.25">
      <c r="A49" t="s">
        <v>152</v>
      </c>
      <c r="B49" t="s">
        <v>322</v>
      </c>
      <c r="C49" s="54">
        <v>5</v>
      </c>
      <c r="D49" s="56">
        <v>11</v>
      </c>
      <c r="E49" s="55">
        <f t="shared" si="0"/>
        <v>0.45454545454545453</v>
      </c>
    </row>
    <row r="50" spans="1:5" x14ac:dyDescent="0.25">
      <c r="A50" t="s">
        <v>152</v>
      </c>
      <c r="B50" t="s">
        <v>323</v>
      </c>
      <c r="C50" s="54">
        <v>13</v>
      </c>
      <c r="D50" s="56">
        <v>22</v>
      </c>
      <c r="E50" s="55">
        <f t="shared" si="0"/>
        <v>0.59090909090909094</v>
      </c>
    </row>
    <row r="51" spans="1:5" x14ac:dyDescent="0.25">
      <c r="A51" t="s">
        <v>152</v>
      </c>
      <c r="B51" t="s">
        <v>324</v>
      </c>
      <c r="C51" s="54">
        <v>15</v>
      </c>
      <c r="D51" s="56">
        <v>21</v>
      </c>
      <c r="E51" s="55">
        <f t="shared" si="0"/>
        <v>0.7142857142857143</v>
      </c>
    </row>
    <row r="52" spans="1:5" x14ac:dyDescent="0.25">
      <c r="A52" t="s">
        <v>152</v>
      </c>
      <c r="B52" t="s">
        <v>325</v>
      </c>
      <c r="C52" s="54">
        <v>6</v>
      </c>
      <c r="D52" s="56">
        <v>13</v>
      </c>
      <c r="E52" s="55">
        <f t="shared" si="0"/>
        <v>0.46153846153846156</v>
      </c>
    </row>
    <row r="53" spans="1:5" x14ac:dyDescent="0.25">
      <c r="A53" t="s">
        <v>152</v>
      </c>
      <c r="B53" t="s">
        <v>326</v>
      </c>
      <c r="C53" s="54">
        <v>19</v>
      </c>
      <c r="D53" s="56">
        <v>30</v>
      </c>
      <c r="E53" s="55">
        <f t="shared" si="0"/>
        <v>0.6333333333333333</v>
      </c>
    </row>
    <row r="54" spans="1:5" x14ac:dyDescent="0.25">
      <c r="A54" t="s">
        <v>152</v>
      </c>
      <c r="B54" t="s">
        <v>328</v>
      </c>
      <c r="C54" s="54">
        <v>3</v>
      </c>
      <c r="D54" s="56">
        <v>5</v>
      </c>
      <c r="E54" s="55">
        <f t="shared" si="0"/>
        <v>0.6</v>
      </c>
    </row>
    <row r="55" spans="1:5" x14ac:dyDescent="0.25">
      <c r="A55" t="s">
        <v>152</v>
      </c>
      <c r="B55" t="s">
        <v>329</v>
      </c>
      <c r="C55" s="54">
        <v>5</v>
      </c>
      <c r="D55" s="56">
        <v>11</v>
      </c>
      <c r="E55" s="55">
        <f t="shared" si="0"/>
        <v>0.45454545454545453</v>
      </c>
    </row>
    <row r="56" spans="1:5" x14ac:dyDescent="0.25">
      <c r="A56" t="s">
        <v>152</v>
      </c>
      <c r="B56" t="s">
        <v>330</v>
      </c>
      <c r="C56" s="54">
        <v>2</v>
      </c>
      <c r="D56" s="56">
        <v>7</v>
      </c>
      <c r="E56" s="55">
        <f t="shared" si="0"/>
        <v>0.2857142857142857</v>
      </c>
    </row>
    <row r="57" spans="1:5" s="34" customFormat="1" x14ac:dyDescent="0.25">
      <c r="A57" t="s">
        <v>152</v>
      </c>
      <c r="B57" t="s">
        <v>301</v>
      </c>
      <c r="C57" s="54">
        <v>1</v>
      </c>
      <c r="D57" s="56">
        <v>7</v>
      </c>
      <c r="E57" s="55">
        <f t="shared" si="0"/>
        <v>0.14285714285714285</v>
      </c>
    </row>
    <row r="58" spans="1:5" x14ac:dyDescent="0.25">
      <c r="A58" s="89" t="s">
        <v>152</v>
      </c>
      <c r="B58" s="93"/>
      <c r="C58" s="65">
        <f>SUM(C47:C57)</f>
        <v>149</v>
      </c>
      <c r="D58" s="66">
        <f>SUM(D47:D57)</f>
        <v>242</v>
      </c>
      <c r="E58" s="67">
        <f t="shared" si="0"/>
        <v>0.61570247933884292</v>
      </c>
    </row>
    <row r="59" spans="1:5" x14ac:dyDescent="0.25">
      <c r="A59" t="s">
        <v>166</v>
      </c>
      <c r="B59" t="s">
        <v>331</v>
      </c>
      <c r="C59" s="54">
        <v>58</v>
      </c>
      <c r="D59" s="56">
        <v>58</v>
      </c>
      <c r="E59" s="55">
        <f t="shared" si="0"/>
        <v>1</v>
      </c>
    </row>
    <row r="60" spans="1:5" x14ac:dyDescent="0.25">
      <c r="A60" t="s">
        <v>166</v>
      </c>
      <c r="B60" t="s">
        <v>332</v>
      </c>
      <c r="C60" s="54" t="s">
        <v>298</v>
      </c>
      <c r="D60" s="56" t="s">
        <v>298</v>
      </c>
      <c r="E60" s="55" t="s">
        <v>298</v>
      </c>
    </row>
    <row r="61" spans="1:5" x14ac:dyDescent="0.25">
      <c r="A61" t="s">
        <v>166</v>
      </c>
      <c r="B61" t="s">
        <v>333</v>
      </c>
      <c r="C61" s="54">
        <v>15</v>
      </c>
      <c r="D61" s="56">
        <v>15</v>
      </c>
      <c r="E61" s="55">
        <f t="shared" si="0"/>
        <v>1</v>
      </c>
    </row>
    <row r="62" spans="1:5" x14ac:dyDescent="0.25">
      <c r="A62" t="s">
        <v>166</v>
      </c>
      <c r="B62" t="s">
        <v>334</v>
      </c>
      <c r="C62" s="54">
        <v>3</v>
      </c>
      <c r="D62" s="56">
        <v>4</v>
      </c>
      <c r="E62" s="55">
        <f t="shared" si="0"/>
        <v>0.75</v>
      </c>
    </row>
    <row r="63" spans="1:5" x14ac:dyDescent="0.25">
      <c r="A63" t="s">
        <v>166</v>
      </c>
      <c r="B63" t="s">
        <v>335</v>
      </c>
      <c r="C63" s="54">
        <v>4</v>
      </c>
      <c r="D63" s="56">
        <v>4</v>
      </c>
      <c r="E63" s="55">
        <f t="shared" si="0"/>
        <v>1</v>
      </c>
    </row>
    <row r="64" spans="1:5" x14ac:dyDescent="0.25">
      <c r="A64" t="s">
        <v>166</v>
      </c>
      <c r="B64" t="s">
        <v>336</v>
      </c>
      <c r="C64" s="54">
        <v>15</v>
      </c>
      <c r="D64" s="56">
        <v>16</v>
      </c>
      <c r="E64" s="55">
        <f t="shared" si="0"/>
        <v>0.9375</v>
      </c>
    </row>
    <row r="65" spans="1:5" x14ac:dyDescent="0.25">
      <c r="A65" t="s">
        <v>166</v>
      </c>
      <c r="B65" t="s">
        <v>337</v>
      </c>
      <c r="C65" s="54" t="s">
        <v>298</v>
      </c>
      <c r="D65" s="56" t="s">
        <v>298</v>
      </c>
      <c r="E65" s="55" t="s">
        <v>298</v>
      </c>
    </row>
    <row r="66" spans="1:5" x14ac:dyDescent="0.25">
      <c r="A66" t="s">
        <v>166</v>
      </c>
      <c r="B66" t="s">
        <v>338</v>
      </c>
      <c r="C66" s="54">
        <v>15</v>
      </c>
      <c r="D66" s="56">
        <v>15</v>
      </c>
      <c r="E66" s="55">
        <f t="shared" si="0"/>
        <v>1</v>
      </c>
    </row>
    <row r="67" spans="1:5" x14ac:dyDescent="0.25">
      <c r="A67" t="s">
        <v>166</v>
      </c>
      <c r="B67" t="s">
        <v>339</v>
      </c>
      <c r="C67" s="54">
        <v>19</v>
      </c>
      <c r="D67" s="56">
        <v>22</v>
      </c>
      <c r="E67" s="55">
        <f t="shared" si="0"/>
        <v>0.86363636363636365</v>
      </c>
    </row>
    <row r="68" spans="1:5" x14ac:dyDescent="0.25">
      <c r="A68" t="s">
        <v>166</v>
      </c>
      <c r="B68" t="s">
        <v>340</v>
      </c>
      <c r="C68" s="54">
        <v>14</v>
      </c>
      <c r="D68" s="56">
        <v>14</v>
      </c>
      <c r="E68" s="55">
        <f t="shared" si="0"/>
        <v>1</v>
      </c>
    </row>
    <row r="69" spans="1:5" x14ac:dyDescent="0.25">
      <c r="A69" t="s">
        <v>166</v>
      </c>
      <c r="B69" t="s">
        <v>341</v>
      </c>
      <c r="C69" s="54">
        <v>11</v>
      </c>
      <c r="D69" s="56">
        <v>11</v>
      </c>
      <c r="E69" s="55">
        <f t="shared" si="0"/>
        <v>1</v>
      </c>
    </row>
    <row r="70" spans="1:5" x14ac:dyDescent="0.25">
      <c r="A70" t="s">
        <v>166</v>
      </c>
      <c r="B70" t="s">
        <v>342</v>
      </c>
      <c r="C70" s="54" t="s">
        <v>298</v>
      </c>
      <c r="D70" s="56" t="s">
        <v>298</v>
      </c>
      <c r="E70" s="55" t="s">
        <v>298</v>
      </c>
    </row>
    <row r="71" spans="1:5" x14ac:dyDescent="0.25">
      <c r="A71" t="s">
        <v>166</v>
      </c>
      <c r="B71" t="s">
        <v>343</v>
      </c>
      <c r="C71" s="54">
        <v>59</v>
      </c>
      <c r="D71" s="56">
        <v>76</v>
      </c>
      <c r="E71" s="55">
        <f t="shared" si="0"/>
        <v>0.77631578947368418</v>
      </c>
    </row>
    <row r="72" spans="1:5" x14ac:dyDescent="0.25">
      <c r="A72" t="s">
        <v>166</v>
      </c>
      <c r="B72" t="s">
        <v>344</v>
      </c>
      <c r="C72" s="54" t="s">
        <v>298</v>
      </c>
      <c r="D72" s="39" t="s">
        <v>298</v>
      </c>
      <c r="E72" s="55" t="s">
        <v>298</v>
      </c>
    </row>
    <row r="73" spans="1:5" x14ac:dyDescent="0.25">
      <c r="A73" t="s">
        <v>166</v>
      </c>
      <c r="B73" t="s">
        <v>345</v>
      </c>
      <c r="C73" s="54">
        <v>8</v>
      </c>
      <c r="D73" s="56">
        <v>10</v>
      </c>
      <c r="E73" s="55">
        <f t="shared" si="0"/>
        <v>0.8</v>
      </c>
    </row>
    <row r="74" spans="1:5" x14ac:dyDescent="0.25">
      <c r="A74" t="s">
        <v>166</v>
      </c>
      <c r="B74" t="s">
        <v>346</v>
      </c>
      <c r="C74" s="54">
        <v>2</v>
      </c>
      <c r="D74" s="39">
        <v>2</v>
      </c>
      <c r="E74" s="55">
        <f t="shared" si="0"/>
        <v>1</v>
      </c>
    </row>
    <row r="75" spans="1:5" s="34" customFormat="1" x14ac:dyDescent="0.25">
      <c r="A75" t="s">
        <v>166</v>
      </c>
      <c r="B75" t="s">
        <v>347</v>
      </c>
      <c r="C75" s="54" t="s">
        <v>298</v>
      </c>
      <c r="D75" s="39" t="s">
        <v>298</v>
      </c>
      <c r="E75" s="55" t="s">
        <v>298</v>
      </c>
    </row>
    <row r="76" spans="1:5" x14ac:dyDescent="0.25">
      <c r="A76" s="89" t="s">
        <v>166</v>
      </c>
      <c r="B76" s="93"/>
      <c r="C76" s="65">
        <f>SUM(C59:C75)</f>
        <v>223</v>
      </c>
      <c r="D76" s="66">
        <f>SUM(D59:D75)</f>
        <v>247</v>
      </c>
      <c r="E76" s="67">
        <f t="shared" si="0"/>
        <v>0.90283400809716596</v>
      </c>
    </row>
    <row r="77" spans="1:5" x14ac:dyDescent="0.25">
      <c r="A77" t="s">
        <v>182</v>
      </c>
      <c r="B77" t="s">
        <v>348</v>
      </c>
      <c r="C77" s="54">
        <v>32</v>
      </c>
      <c r="D77" s="56">
        <v>63</v>
      </c>
      <c r="E77" s="55">
        <f t="shared" si="0"/>
        <v>0.50793650793650791</v>
      </c>
    </row>
    <row r="78" spans="1:5" x14ac:dyDescent="0.25">
      <c r="A78" t="s">
        <v>182</v>
      </c>
      <c r="B78" t="s">
        <v>349</v>
      </c>
      <c r="C78" s="54">
        <v>18</v>
      </c>
      <c r="D78" s="56">
        <v>25</v>
      </c>
      <c r="E78" s="55">
        <f t="shared" si="0"/>
        <v>0.72</v>
      </c>
    </row>
    <row r="79" spans="1:5" x14ac:dyDescent="0.25">
      <c r="A79" t="s">
        <v>182</v>
      </c>
      <c r="B79" t="s">
        <v>351</v>
      </c>
      <c r="C79" s="54">
        <v>0</v>
      </c>
      <c r="D79" s="39">
        <v>5</v>
      </c>
      <c r="E79" s="55">
        <f t="shared" ref="E79:E142" si="1">C79/D79</f>
        <v>0</v>
      </c>
    </row>
    <row r="80" spans="1:5" x14ac:dyDescent="0.25">
      <c r="A80" t="s">
        <v>182</v>
      </c>
      <c r="B80" t="s">
        <v>352</v>
      </c>
      <c r="C80" s="54">
        <v>1</v>
      </c>
      <c r="D80" s="56">
        <v>1</v>
      </c>
      <c r="E80" s="55">
        <f t="shared" si="1"/>
        <v>1</v>
      </c>
    </row>
    <row r="81" spans="1:5" x14ac:dyDescent="0.25">
      <c r="A81" t="s">
        <v>182</v>
      </c>
      <c r="B81" t="s">
        <v>353</v>
      </c>
      <c r="C81" s="54">
        <v>1</v>
      </c>
      <c r="D81" s="56" t="s">
        <v>298</v>
      </c>
      <c r="E81" s="55" t="s">
        <v>298</v>
      </c>
    </row>
    <row r="82" spans="1:5" s="34" customFormat="1" x14ac:dyDescent="0.25">
      <c r="A82" s="89" t="s">
        <v>182</v>
      </c>
      <c r="B82" s="93"/>
      <c r="C82" s="65">
        <f>SUM(C77:C81)</f>
        <v>52</v>
      </c>
      <c r="D82" s="66">
        <f>SUM(D77:D81)</f>
        <v>94</v>
      </c>
      <c r="E82" s="67">
        <f t="shared" si="1"/>
        <v>0.55319148936170215</v>
      </c>
    </row>
    <row r="83" spans="1:5" x14ac:dyDescent="0.25">
      <c r="A83" t="s">
        <v>163</v>
      </c>
      <c r="B83" t="s">
        <v>354</v>
      </c>
      <c r="C83" s="54">
        <v>22</v>
      </c>
      <c r="D83" s="56">
        <v>84</v>
      </c>
      <c r="E83" s="55">
        <f t="shared" si="1"/>
        <v>0.26190476190476192</v>
      </c>
    </row>
    <row r="84" spans="1:5" x14ac:dyDescent="0.25">
      <c r="A84" t="s">
        <v>163</v>
      </c>
      <c r="B84" t="s">
        <v>355</v>
      </c>
      <c r="C84" s="54">
        <v>2</v>
      </c>
      <c r="D84" s="56">
        <v>8</v>
      </c>
      <c r="E84" s="55">
        <f t="shared" si="1"/>
        <v>0.25</v>
      </c>
    </row>
    <row r="85" spans="1:5" x14ac:dyDescent="0.25">
      <c r="A85" t="s">
        <v>163</v>
      </c>
      <c r="B85" t="s">
        <v>352</v>
      </c>
      <c r="C85" s="54">
        <v>2</v>
      </c>
      <c r="D85" s="56">
        <v>3</v>
      </c>
      <c r="E85" s="55">
        <f t="shared" si="1"/>
        <v>0.66666666666666663</v>
      </c>
    </row>
    <row r="86" spans="1:5" x14ac:dyDescent="0.25">
      <c r="A86" t="s">
        <v>163</v>
      </c>
      <c r="B86" t="s">
        <v>356</v>
      </c>
      <c r="C86" s="54">
        <v>3</v>
      </c>
      <c r="D86" s="39">
        <v>12</v>
      </c>
      <c r="E86" s="55">
        <f t="shared" si="1"/>
        <v>0.25</v>
      </c>
    </row>
    <row r="87" spans="1:5" s="34" customFormat="1" x14ac:dyDescent="0.25">
      <c r="A87" s="89" t="s">
        <v>163</v>
      </c>
      <c r="B87" s="93"/>
      <c r="C87" s="65">
        <f>SUM(C83:C86)</f>
        <v>29</v>
      </c>
      <c r="D87" s="66">
        <f>SUM(D83:D86)</f>
        <v>107</v>
      </c>
      <c r="E87" s="67">
        <f t="shared" si="1"/>
        <v>0.27102803738317754</v>
      </c>
    </row>
    <row r="88" spans="1:5" x14ac:dyDescent="0.25">
      <c r="A88" t="s">
        <v>119</v>
      </c>
      <c r="B88" t="s">
        <v>357</v>
      </c>
      <c r="C88" s="54">
        <v>114</v>
      </c>
      <c r="D88" s="56">
        <v>183</v>
      </c>
      <c r="E88" s="55">
        <f t="shared" si="1"/>
        <v>0.62295081967213117</v>
      </c>
    </row>
    <row r="89" spans="1:5" x14ac:dyDescent="0.25">
      <c r="A89" t="s">
        <v>119</v>
      </c>
      <c r="B89" t="s">
        <v>358</v>
      </c>
      <c r="C89" s="54">
        <v>45</v>
      </c>
      <c r="D89" s="56">
        <v>62</v>
      </c>
      <c r="E89" s="55">
        <f t="shared" si="1"/>
        <v>0.72580645161290325</v>
      </c>
    </row>
    <row r="90" spans="1:5" x14ac:dyDescent="0.25">
      <c r="A90" t="s">
        <v>119</v>
      </c>
      <c r="B90" t="s">
        <v>359</v>
      </c>
      <c r="C90" s="54">
        <v>43</v>
      </c>
      <c r="D90" s="56">
        <v>59</v>
      </c>
      <c r="E90" s="55">
        <f t="shared" si="1"/>
        <v>0.72881355932203384</v>
      </c>
    </row>
    <row r="91" spans="1:5" x14ac:dyDescent="0.25">
      <c r="A91" t="s">
        <v>119</v>
      </c>
      <c r="B91" t="s">
        <v>360</v>
      </c>
      <c r="C91" s="54">
        <v>8</v>
      </c>
      <c r="D91" s="56">
        <v>14</v>
      </c>
      <c r="E91" s="55">
        <f t="shared" si="1"/>
        <v>0.5714285714285714</v>
      </c>
    </row>
    <row r="92" spans="1:5" x14ac:dyDescent="0.25">
      <c r="A92" t="s">
        <v>119</v>
      </c>
      <c r="B92" t="s">
        <v>361</v>
      </c>
      <c r="C92" s="54">
        <v>2</v>
      </c>
      <c r="D92" s="56">
        <v>3</v>
      </c>
      <c r="E92" s="55">
        <f t="shared" si="1"/>
        <v>0.66666666666666663</v>
      </c>
    </row>
    <row r="93" spans="1:5" x14ac:dyDescent="0.25">
      <c r="A93" t="s">
        <v>119</v>
      </c>
      <c r="B93" t="s">
        <v>362</v>
      </c>
      <c r="C93" s="54" t="s">
        <v>298</v>
      </c>
      <c r="D93" s="56" t="s">
        <v>298</v>
      </c>
      <c r="E93" s="55" t="s">
        <v>298</v>
      </c>
    </row>
    <row r="94" spans="1:5" x14ac:dyDescent="0.25">
      <c r="A94" t="s">
        <v>119</v>
      </c>
      <c r="B94" t="s">
        <v>352</v>
      </c>
      <c r="C94" s="54">
        <v>2</v>
      </c>
      <c r="D94" s="56">
        <v>4</v>
      </c>
      <c r="E94" s="55">
        <f t="shared" si="1"/>
        <v>0.5</v>
      </c>
    </row>
    <row r="95" spans="1:5" x14ac:dyDescent="0.25">
      <c r="A95" t="s">
        <v>119</v>
      </c>
      <c r="B95" t="s">
        <v>363</v>
      </c>
      <c r="C95" s="54">
        <v>6</v>
      </c>
      <c r="D95" s="56">
        <v>11</v>
      </c>
      <c r="E95" s="55">
        <f t="shared" si="1"/>
        <v>0.54545454545454541</v>
      </c>
    </row>
    <row r="96" spans="1:5" x14ac:dyDescent="0.25">
      <c r="A96" t="s">
        <v>119</v>
      </c>
      <c r="B96" t="s">
        <v>364</v>
      </c>
      <c r="C96" s="54">
        <v>1</v>
      </c>
      <c r="D96" s="60" t="s">
        <v>298</v>
      </c>
      <c r="E96" s="55" t="s">
        <v>298</v>
      </c>
    </row>
    <row r="97" spans="1:5" x14ac:dyDescent="0.25">
      <c r="A97" t="s">
        <v>119</v>
      </c>
      <c r="B97" t="s">
        <v>365</v>
      </c>
      <c r="C97" s="54">
        <v>9</v>
      </c>
      <c r="D97" s="60" t="s">
        <v>298</v>
      </c>
      <c r="E97" s="55" t="s">
        <v>298</v>
      </c>
    </row>
    <row r="98" spans="1:5" x14ac:dyDescent="0.25">
      <c r="A98" t="s">
        <v>119</v>
      </c>
      <c r="B98" t="s">
        <v>366</v>
      </c>
      <c r="C98" s="54">
        <v>6</v>
      </c>
      <c r="D98" s="60" t="s">
        <v>298</v>
      </c>
      <c r="E98" s="55" t="s">
        <v>298</v>
      </c>
    </row>
    <row r="99" spans="1:5" s="34" customFormat="1" x14ac:dyDescent="0.25">
      <c r="A99" s="89" t="s">
        <v>119</v>
      </c>
      <c r="B99" s="93"/>
      <c r="C99" s="65">
        <f>SUM(C88:C98)</f>
        <v>236</v>
      </c>
      <c r="D99" s="66">
        <f>SUM(D88:D98)</f>
        <v>336</v>
      </c>
      <c r="E99" s="67">
        <f t="shared" si="1"/>
        <v>0.70238095238095233</v>
      </c>
    </row>
    <row r="100" spans="1:5" x14ac:dyDescent="0.25">
      <c r="A100" t="s">
        <v>186</v>
      </c>
      <c r="B100" t="s">
        <v>367</v>
      </c>
      <c r="C100" s="54">
        <v>23</v>
      </c>
      <c r="D100" s="56">
        <v>31</v>
      </c>
      <c r="E100" s="55">
        <f t="shared" si="1"/>
        <v>0.74193548387096775</v>
      </c>
    </row>
    <row r="101" spans="1:5" x14ac:dyDescent="0.25">
      <c r="A101" t="s">
        <v>186</v>
      </c>
      <c r="B101" t="s">
        <v>368</v>
      </c>
      <c r="C101" s="54">
        <v>73</v>
      </c>
      <c r="D101" s="56">
        <v>173</v>
      </c>
      <c r="E101" s="55">
        <f t="shared" si="1"/>
        <v>0.42196531791907516</v>
      </c>
    </row>
    <row r="102" spans="1:5" x14ac:dyDescent="0.25">
      <c r="A102" t="s">
        <v>186</v>
      </c>
      <c r="B102" t="s">
        <v>369</v>
      </c>
      <c r="C102" s="54">
        <v>43</v>
      </c>
      <c r="D102" s="56">
        <v>72</v>
      </c>
      <c r="E102" s="55">
        <f t="shared" si="1"/>
        <v>0.59722222222222221</v>
      </c>
    </row>
    <row r="103" spans="1:5" x14ac:dyDescent="0.25">
      <c r="A103" t="s">
        <v>186</v>
      </c>
      <c r="B103" t="s">
        <v>352</v>
      </c>
      <c r="C103" s="54">
        <v>1</v>
      </c>
      <c r="D103" s="60">
        <v>2</v>
      </c>
      <c r="E103" s="55">
        <f t="shared" si="1"/>
        <v>0.5</v>
      </c>
    </row>
    <row r="104" spans="1:5" x14ac:dyDescent="0.25">
      <c r="A104" t="s">
        <v>186</v>
      </c>
      <c r="B104" t="s">
        <v>370</v>
      </c>
      <c r="C104" s="54">
        <v>15</v>
      </c>
      <c r="D104" s="60" t="s">
        <v>298</v>
      </c>
      <c r="E104" s="55" t="s">
        <v>298</v>
      </c>
    </row>
    <row r="105" spans="1:5" s="34" customFormat="1" x14ac:dyDescent="0.25">
      <c r="A105" s="89" t="s">
        <v>186</v>
      </c>
      <c r="B105" s="93"/>
      <c r="C105" s="65">
        <f>SUM(C100:C104)</f>
        <v>155</v>
      </c>
      <c r="D105" s="66">
        <f>SUM(D100:D104)</f>
        <v>278</v>
      </c>
      <c r="E105" s="67">
        <f t="shared" si="1"/>
        <v>0.55755395683453235</v>
      </c>
    </row>
    <row r="106" spans="1:5" x14ac:dyDescent="0.25">
      <c r="A106" t="s">
        <v>217</v>
      </c>
      <c r="B106" t="s">
        <v>371</v>
      </c>
      <c r="C106" s="54">
        <v>85</v>
      </c>
      <c r="D106" s="56">
        <v>138</v>
      </c>
      <c r="E106" s="55">
        <f t="shared" si="1"/>
        <v>0.61594202898550721</v>
      </c>
    </row>
    <row r="107" spans="1:5" x14ac:dyDescent="0.25">
      <c r="A107" t="s">
        <v>217</v>
      </c>
      <c r="B107" t="s">
        <v>372</v>
      </c>
      <c r="C107" s="54">
        <v>140</v>
      </c>
      <c r="D107" s="56">
        <v>206</v>
      </c>
      <c r="E107" s="55">
        <f t="shared" si="1"/>
        <v>0.67961165048543692</v>
      </c>
    </row>
    <row r="108" spans="1:5" x14ac:dyDescent="0.25">
      <c r="A108" t="s">
        <v>217</v>
      </c>
      <c r="B108" t="s">
        <v>373</v>
      </c>
      <c r="C108" s="54" t="s">
        <v>298</v>
      </c>
      <c r="D108" s="56" t="s">
        <v>298</v>
      </c>
      <c r="E108" s="55" t="s">
        <v>298</v>
      </c>
    </row>
    <row r="109" spans="1:5" x14ac:dyDescent="0.25">
      <c r="A109" t="s">
        <v>217</v>
      </c>
      <c r="B109" t="s">
        <v>374</v>
      </c>
      <c r="C109" s="54">
        <v>10</v>
      </c>
      <c r="D109" s="56">
        <v>26</v>
      </c>
      <c r="E109" s="55">
        <f t="shared" si="1"/>
        <v>0.38461538461538464</v>
      </c>
    </row>
    <row r="110" spans="1:5" x14ac:dyDescent="0.25">
      <c r="A110" t="s">
        <v>217</v>
      </c>
      <c r="B110" t="s">
        <v>375</v>
      </c>
      <c r="C110" s="54">
        <v>7</v>
      </c>
      <c r="D110" s="56">
        <v>18</v>
      </c>
      <c r="E110" s="55">
        <f t="shared" si="1"/>
        <v>0.3888888888888889</v>
      </c>
    </row>
    <row r="111" spans="1:5" x14ac:dyDescent="0.25">
      <c r="A111" t="s">
        <v>217</v>
      </c>
      <c r="B111" t="s">
        <v>343</v>
      </c>
      <c r="C111" s="54">
        <v>47</v>
      </c>
      <c r="D111" s="56">
        <v>95</v>
      </c>
      <c r="E111" s="55">
        <f t="shared" si="1"/>
        <v>0.49473684210526314</v>
      </c>
    </row>
    <row r="112" spans="1:5" x14ac:dyDescent="0.25">
      <c r="A112" t="s">
        <v>217</v>
      </c>
      <c r="B112" t="s">
        <v>352</v>
      </c>
      <c r="C112" s="54">
        <v>18</v>
      </c>
      <c r="D112" s="56">
        <v>27</v>
      </c>
      <c r="E112" s="55">
        <f t="shared" si="1"/>
        <v>0.66666666666666663</v>
      </c>
    </row>
    <row r="113" spans="1:5" x14ac:dyDescent="0.25">
      <c r="A113" t="s">
        <v>217</v>
      </c>
      <c r="B113" t="s">
        <v>376</v>
      </c>
      <c r="C113" s="54">
        <v>5</v>
      </c>
      <c r="D113" s="56">
        <v>10</v>
      </c>
      <c r="E113" s="55">
        <f t="shared" si="1"/>
        <v>0.5</v>
      </c>
    </row>
    <row r="114" spans="1:5" s="34" customFormat="1" x14ac:dyDescent="0.25">
      <c r="A114" s="89" t="s">
        <v>217</v>
      </c>
      <c r="B114" s="93"/>
      <c r="C114" s="65">
        <f>SUM(C106:C113)</f>
        <v>312</v>
      </c>
      <c r="D114" s="66">
        <f>SUM(D106:D113)</f>
        <v>520</v>
      </c>
      <c r="E114" s="67">
        <f t="shared" si="1"/>
        <v>0.6</v>
      </c>
    </row>
    <row r="115" spans="1:5" x14ac:dyDescent="0.25">
      <c r="A115" t="s">
        <v>377</v>
      </c>
      <c r="B115" t="s">
        <v>378</v>
      </c>
      <c r="C115" s="54">
        <v>10</v>
      </c>
      <c r="D115" s="56">
        <v>107</v>
      </c>
      <c r="E115" s="55">
        <f t="shared" si="1"/>
        <v>9.3457943925233641E-2</v>
      </c>
    </row>
    <row r="116" spans="1:5" x14ac:dyDescent="0.25">
      <c r="A116" t="s">
        <v>377</v>
      </c>
      <c r="B116" t="s">
        <v>379</v>
      </c>
      <c r="C116" s="54">
        <v>3</v>
      </c>
      <c r="D116" s="56">
        <v>18</v>
      </c>
      <c r="E116" s="55">
        <f t="shared" si="1"/>
        <v>0.16666666666666666</v>
      </c>
    </row>
    <row r="117" spans="1:5" x14ac:dyDescent="0.25">
      <c r="A117" t="s">
        <v>377</v>
      </c>
      <c r="B117" t="s">
        <v>380</v>
      </c>
      <c r="C117" s="54">
        <v>12</v>
      </c>
      <c r="D117" s="56">
        <v>42</v>
      </c>
      <c r="E117" s="55">
        <f t="shared" si="1"/>
        <v>0.2857142857142857</v>
      </c>
    </row>
    <row r="118" spans="1:5" x14ac:dyDescent="0.25">
      <c r="A118" t="s">
        <v>377</v>
      </c>
      <c r="B118" t="s">
        <v>381</v>
      </c>
      <c r="C118" s="54">
        <v>0</v>
      </c>
      <c r="D118" s="56">
        <v>5</v>
      </c>
      <c r="E118" s="55">
        <f t="shared" si="1"/>
        <v>0</v>
      </c>
    </row>
    <row r="119" spans="1:5" x14ac:dyDescent="0.25">
      <c r="A119" t="s">
        <v>377</v>
      </c>
      <c r="B119" s="52" t="s">
        <v>382</v>
      </c>
      <c r="C119" s="64">
        <v>0</v>
      </c>
      <c r="D119" s="56">
        <v>2</v>
      </c>
      <c r="E119" s="55">
        <f t="shared" si="1"/>
        <v>0</v>
      </c>
    </row>
    <row r="120" spans="1:5" x14ac:dyDescent="0.25">
      <c r="A120" t="s">
        <v>377</v>
      </c>
      <c r="B120" t="s">
        <v>352</v>
      </c>
      <c r="C120" s="54">
        <v>0</v>
      </c>
      <c r="D120" s="56">
        <v>1</v>
      </c>
      <c r="E120" s="55">
        <f t="shared" si="1"/>
        <v>0</v>
      </c>
    </row>
    <row r="121" spans="1:5" x14ac:dyDescent="0.25">
      <c r="A121" t="s">
        <v>377</v>
      </c>
      <c r="B121" t="s">
        <v>383</v>
      </c>
      <c r="C121" s="54">
        <v>2</v>
      </c>
      <c r="D121" s="60" t="s">
        <v>298</v>
      </c>
      <c r="E121" s="55" t="s">
        <v>298</v>
      </c>
    </row>
    <row r="122" spans="1:5" x14ac:dyDescent="0.25">
      <c r="A122" s="89" t="s">
        <v>377</v>
      </c>
      <c r="B122" s="93"/>
      <c r="C122" s="65">
        <f>SUM(C115:C121)</f>
        <v>27</v>
      </c>
      <c r="D122" s="66">
        <f>SUM(D115:D121)</f>
        <v>175</v>
      </c>
      <c r="E122" s="67">
        <f t="shared" si="1"/>
        <v>0.15428571428571428</v>
      </c>
    </row>
    <row r="123" spans="1:5" s="34" customFormat="1" x14ac:dyDescent="0.25">
      <c r="A123" t="s">
        <v>213</v>
      </c>
      <c r="B123" t="s">
        <v>385</v>
      </c>
      <c r="C123" s="54">
        <v>92</v>
      </c>
      <c r="D123" s="56">
        <v>99</v>
      </c>
      <c r="E123" s="55">
        <f t="shared" si="1"/>
        <v>0.92929292929292928</v>
      </c>
    </row>
    <row r="124" spans="1:5" x14ac:dyDescent="0.25">
      <c r="A124" t="s">
        <v>213</v>
      </c>
      <c r="B124" t="s">
        <v>386</v>
      </c>
      <c r="C124" s="54">
        <v>46</v>
      </c>
      <c r="D124" s="56">
        <v>50</v>
      </c>
      <c r="E124" s="55">
        <f t="shared" si="1"/>
        <v>0.92</v>
      </c>
    </row>
    <row r="125" spans="1:5" x14ac:dyDescent="0.25">
      <c r="A125" t="s">
        <v>213</v>
      </c>
      <c r="B125" s="52" t="s">
        <v>387</v>
      </c>
      <c r="C125" s="64">
        <v>0</v>
      </c>
      <c r="D125" s="56">
        <v>1</v>
      </c>
      <c r="E125" s="55">
        <f t="shared" si="1"/>
        <v>0</v>
      </c>
    </row>
    <row r="126" spans="1:5" x14ac:dyDescent="0.25">
      <c r="A126" t="s">
        <v>213</v>
      </c>
      <c r="B126" t="s">
        <v>388</v>
      </c>
      <c r="C126" s="54">
        <v>10</v>
      </c>
      <c r="D126" s="56">
        <v>15</v>
      </c>
      <c r="E126" s="55">
        <f t="shared" si="1"/>
        <v>0.66666666666666663</v>
      </c>
    </row>
    <row r="127" spans="1:5" x14ac:dyDescent="0.25">
      <c r="A127" s="89" t="s">
        <v>213</v>
      </c>
      <c r="B127" s="93"/>
      <c r="C127" s="65">
        <f>SUM(C123:C126)</f>
        <v>148</v>
      </c>
      <c r="D127" s="66">
        <f>SUM(D123:D126)</f>
        <v>165</v>
      </c>
      <c r="E127" s="67">
        <f t="shared" si="1"/>
        <v>0.89696969696969697</v>
      </c>
    </row>
    <row r="128" spans="1:5" s="34" customFormat="1" x14ac:dyDescent="0.25">
      <c r="A128" t="s">
        <v>272</v>
      </c>
      <c r="B128" t="s">
        <v>389</v>
      </c>
      <c r="C128" s="54">
        <v>15</v>
      </c>
      <c r="D128" s="56">
        <v>38</v>
      </c>
      <c r="E128" s="55">
        <f t="shared" si="1"/>
        <v>0.39473684210526316</v>
      </c>
    </row>
    <row r="129" spans="1:5" x14ac:dyDescent="0.25">
      <c r="A129" t="s">
        <v>272</v>
      </c>
      <c r="B129" t="s">
        <v>390</v>
      </c>
      <c r="C129" s="54">
        <v>4</v>
      </c>
      <c r="D129" s="56">
        <v>4</v>
      </c>
      <c r="E129" s="55">
        <f t="shared" si="1"/>
        <v>1</v>
      </c>
    </row>
    <row r="130" spans="1:5" x14ac:dyDescent="0.25">
      <c r="A130" t="s">
        <v>272</v>
      </c>
      <c r="B130" t="s">
        <v>391</v>
      </c>
      <c r="C130" s="54">
        <v>8</v>
      </c>
      <c r="D130" s="56">
        <v>22</v>
      </c>
      <c r="E130" s="55">
        <f t="shared" si="1"/>
        <v>0.36363636363636365</v>
      </c>
    </row>
    <row r="131" spans="1:5" x14ac:dyDescent="0.25">
      <c r="A131" t="s">
        <v>272</v>
      </c>
      <c r="B131" t="s">
        <v>392</v>
      </c>
      <c r="C131" s="54">
        <v>4</v>
      </c>
      <c r="D131" s="56">
        <v>16</v>
      </c>
      <c r="E131" s="55">
        <f t="shared" si="1"/>
        <v>0.25</v>
      </c>
    </row>
    <row r="132" spans="1:5" x14ac:dyDescent="0.25">
      <c r="A132" t="s">
        <v>272</v>
      </c>
      <c r="B132" t="s">
        <v>393</v>
      </c>
      <c r="C132" s="54">
        <v>12</v>
      </c>
      <c r="D132" s="56">
        <v>24</v>
      </c>
      <c r="E132" s="55">
        <f t="shared" si="1"/>
        <v>0.5</v>
      </c>
    </row>
    <row r="133" spans="1:5" x14ac:dyDescent="0.25">
      <c r="A133" t="s">
        <v>272</v>
      </c>
      <c r="B133" t="s">
        <v>394</v>
      </c>
      <c r="C133" s="54">
        <v>4</v>
      </c>
      <c r="D133" s="56">
        <v>26</v>
      </c>
      <c r="E133" s="55">
        <f t="shared" si="1"/>
        <v>0.15384615384615385</v>
      </c>
    </row>
    <row r="134" spans="1:5" x14ac:dyDescent="0.25">
      <c r="A134" t="s">
        <v>272</v>
      </c>
      <c r="B134" t="s">
        <v>395</v>
      </c>
      <c r="C134" s="54">
        <v>9</v>
      </c>
      <c r="D134" s="56">
        <v>9</v>
      </c>
      <c r="E134" s="55">
        <f t="shared" si="1"/>
        <v>1</v>
      </c>
    </row>
    <row r="135" spans="1:5" x14ac:dyDescent="0.25">
      <c r="A135" t="s">
        <v>272</v>
      </c>
      <c r="B135" t="s">
        <v>396</v>
      </c>
      <c r="C135" s="54">
        <v>8</v>
      </c>
      <c r="D135" s="56">
        <v>8</v>
      </c>
      <c r="E135" s="55">
        <f t="shared" si="1"/>
        <v>1</v>
      </c>
    </row>
    <row r="136" spans="1:5" x14ac:dyDescent="0.25">
      <c r="A136" t="s">
        <v>272</v>
      </c>
      <c r="B136" t="s">
        <v>397</v>
      </c>
      <c r="C136" s="54">
        <v>8</v>
      </c>
      <c r="D136" s="56">
        <v>38</v>
      </c>
      <c r="E136" s="55">
        <f t="shared" si="1"/>
        <v>0.21052631578947367</v>
      </c>
    </row>
    <row r="137" spans="1:5" x14ac:dyDescent="0.25">
      <c r="A137" t="s">
        <v>272</v>
      </c>
      <c r="B137" t="s">
        <v>343</v>
      </c>
      <c r="C137" s="54">
        <v>42</v>
      </c>
      <c r="D137" s="56">
        <v>138</v>
      </c>
      <c r="E137" s="55">
        <f t="shared" si="1"/>
        <v>0.30434782608695654</v>
      </c>
    </row>
    <row r="138" spans="1:5" x14ac:dyDescent="0.25">
      <c r="A138" t="s">
        <v>272</v>
      </c>
      <c r="B138" s="52" t="s">
        <v>398</v>
      </c>
      <c r="C138" s="64">
        <v>0</v>
      </c>
      <c r="D138" s="56">
        <v>2</v>
      </c>
      <c r="E138" s="55">
        <f t="shared" si="1"/>
        <v>0</v>
      </c>
    </row>
    <row r="139" spans="1:5" x14ac:dyDescent="0.25">
      <c r="A139" t="s">
        <v>272</v>
      </c>
      <c r="B139" t="s">
        <v>399</v>
      </c>
      <c r="C139" s="54">
        <v>3</v>
      </c>
      <c r="D139" s="56">
        <v>14</v>
      </c>
      <c r="E139" s="55">
        <f t="shared" si="1"/>
        <v>0.21428571428571427</v>
      </c>
    </row>
    <row r="140" spans="1:5" x14ac:dyDescent="0.25">
      <c r="A140" t="s">
        <v>272</v>
      </c>
      <c r="B140" t="s">
        <v>400</v>
      </c>
      <c r="C140" s="54">
        <v>0</v>
      </c>
      <c r="D140" s="56">
        <v>2</v>
      </c>
      <c r="E140" s="55">
        <f t="shared" si="1"/>
        <v>0</v>
      </c>
    </row>
    <row r="141" spans="1:5" x14ac:dyDescent="0.25">
      <c r="A141" t="s">
        <v>272</v>
      </c>
      <c r="B141" t="s">
        <v>401</v>
      </c>
      <c r="C141" s="54">
        <v>4</v>
      </c>
      <c r="D141" s="56">
        <v>12</v>
      </c>
      <c r="E141" s="55">
        <f t="shared" si="1"/>
        <v>0.33333333333333331</v>
      </c>
    </row>
    <row r="142" spans="1:5" x14ac:dyDescent="0.25">
      <c r="A142" t="s">
        <v>272</v>
      </c>
      <c r="B142" t="s">
        <v>402</v>
      </c>
      <c r="C142" s="54">
        <v>5</v>
      </c>
      <c r="D142" s="56">
        <v>9</v>
      </c>
      <c r="E142" s="55">
        <f t="shared" si="1"/>
        <v>0.55555555555555558</v>
      </c>
    </row>
    <row r="143" spans="1:5" x14ac:dyDescent="0.25">
      <c r="A143" s="89" t="s">
        <v>272</v>
      </c>
      <c r="B143" s="93"/>
      <c r="C143" s="65">
        <f>SUM(C128:C142)</f>
        <v>126</v>
      </c>
      <c r="D143" s="66">
        <f>SUM(D128:D142)</f>
        <v>362</v>
      </c>
      <c r="E143" s="67">
        <f t="shared" ref="E143:E169" si="2">C143/D143</f>
        <v>0.34806629834254144</v>
      </c>
    </row>
    <row r="144" spans="1:5" s="34" customFormat="1" x14ac:dyDescent="0.25">
      <c r="A144" t="s">
        <v>195</v>
      </c>
      <c r="B144" t="s">
        <v>403</v>
      </c>
      <c r="C144" s="54">
        <v>69</v>
      </c>
      <c r="D144" s="56">
        <v>128</v>
      </c>
      <c r="E144" s="55">
        <f t="shared" si="2"/>
        <v>0.5390625</v>
      </c>
    </row>
    <row r="145" spans="1:5" x14ac:dyDescent="0.25">
      <c r="A145" t="s">
        <v>195</v>
      </c>
      <c r="B145" t="s">
        <v>404</v>
      </c>
      <c r="C145" s="54">
        <v>90</v>
      </c>
      <c r="D145" s="56">
        <v>149</v>
      </c>
      <c r="E145" s="55">
        <f t="shared" si="2"/>
        <v>0.60402684563758391</v>
      </c>
    </row>
    <row r="146" spans="1:5" x14ac:dyDescent="0.25">
      <c r="A146" t="s">
        <v>195</v>
      </c>
      <c r="B146" t="s">
        <v>405</v>
      </c>
      <c r="C146" s="54" t="s">
        <v>298</v>
      </c>
      <c r="D146" s="56" t="s">
        <v>298</v>
      </c>
      <c r="E146" s="55" t="s">
        <v>298</v>
      </c>
    </row>
    <row r="147" spans="1:5" x14ac:dyDescent="0.25">
      <c r="A147" t="s">
        <v>195</v>
      </c>
      <c r="B147" t="s">
        <v>406</v>
      </c>
      <c r="C147" s="54">
        <v>42</v>
      </c>
      <c r="D147" s="56">
        <v>61</v>
      </c>
      <c r="E147" s="55">
        <f t="shared" si="2"/>
        <v>0.68852459016393441</v>
      </c>
    </row>
    <row r="148" spans="1:5" x14ac:dyDescent="0.25">
      <c r="A148" t="s">
        <v>195</v>
      </c>
      <c r="B148" t="s">
        <v>407</v>
      </c>
      <c r="C148" s="54">
        <v>4</v>
      </c>
      <c r="D148" s="56">
        <v>4</v>
      </c>
      <c r="E148" s="55">
        <f t="shared" si="2"/>
        <v>1</v>
      </c>
    </row>
    <row r="149" spans="1:5" x14ac:dyDescent="0.25">
      <c r="A149" t="s">
        <v>195</v>
      </c>
      <c r="B149" t="s">
        <v>423</v>
      </c>
      <c r="C149" s="54">
        <v>0</v>
      </c>
      <c r="D149" s="56">
        <v>2</v>
      </c>
      <c r="E149" s="55">
        <f t="shared" si="2"/>
        <v>0</v>
      </c>
    </row>
    <row r="150" spans="1:5" x14ac:dyDescent="0.25">
      <c r="A150" t="s">
        <v>195</v>
      </c>
      <c r="B150" t="s">
        <v>408</v>
      </c>
      <c r="C150" s="54">
        <v>3</v>
      </c>
      <c r="D150" s="56">
        <v>5</v>
      </c>
      <c r="E150" s="55">
        <f t="shared" si="2"/>
        <v>0.6</v>
      </c>
    </row>
    <row r="151" spans="1:5" x14ac:dyDescent="0.25">
      <c r="A151" t="s">
        <v>195</v>
      </c>
      <c r="B151" t="s">
        <v>409</v>
      </c>
      <c r="C151" s="54">
        <v>4</v>
      </c>
      <c r="D151" s="56">
        <v>23</v>
      </c>
      <c r="E151" s="55">
        <f t="shared" si="2"/>
        <v>0.17391304347826086</v>
      </c>
    </row>
    <row r="152" spans="1:5" x14ac:dyDescent="0.25">
      <c r="A152" t="s">
        <v>195</v>
      </c>
      <c r="B152" t="s">
        <v>343</v>
      </c>
      <c r="C152" s="54">
        <v>53</v>
      </c>
      <c r="D152" s="56">
        <v>109</v>
      </c>
      <c r="E152" s="55">
        <f t="shared" si="2"/>
        <v>0.48623853211009177</v>
      </c>
    </row>
    <row r="153" spans="1:5" x14ac:dyDescent="0.25">
      <c r="A153" t="s">
        <v>195</v>
      </c>
      <c r="B153" t="s">
        <v>352</v>
      </c>
      <c r="C153" s="54">
        <v>12</v>
      </c>
      <c r="D153" s="56">
        <v>24</v>
      </c>
      <c r="E153" s="55">
        <f t="shared" si="2"/>
        <v>0.5</v>
      </c>
    </row>
    <row r="154" spans="1:5" s="34" customFormat="1" x14ac:dyDescent="0.25">
      <c r="A154" s="89" t="s">
        <v>195</v>
      </c>
      <c r="B154" s="93"/>
      <c r="C154" s="65">
        <f>SUM(C144:C153)</f>
        <v>277</v>
      </c>
      <c r="D154" s="66">
        <f>SUM(D144:D153)</f>
        <v>505</v>
      </c>
      <c r="E154" s="67">
        <f t="shared" si="2"/>
        <v>0.54851485148514856</v>
      </c>
    </row>
    <row r="155" spans="1:5" x14ac:dyDescent="0.25">
      <c r="A155" t="s">
        <v>192</v>
      </c>
      <c r="B155" t="s">
        <v>410</v>
      </c>
      <c r="C155" s="54">
        <v>78</v>
      </c>
      <c r="D155" s="56">
        <v>78</v>
      </c>
      <c r="E155" s="55">
        <f t="shared" si="2"/>
        <v>1</v>
      </c>
    </row>
    <row r="156" spans="1:5" x14ac:dyDescent="0.25">
      <c r="A156" t="s">
        <v>192</v>
      </c>
      <c r="B156" t="s">
        <v>411</v>
      </c>
      <c r="C156" s="54">
        <v>41</v>
      </c>
      <c r="D156" s="56">
        <v>44</v>
      </c>
      <c r="E156" s="55">
        <f t="shared" si="2"/>
        <v>0.93181818181818177</v>
      </c>
    </row>
    <row r="157" spans="1:5" x14ac:dyDescent="0.25">
      <c r="A157" t="s">
        <v>192</v>
      </c>
      <c r="B157" t="s">
        <v>412</v>
      </c>
      <c r="C157" s="54">
        <v>127</v>
      </c>
      <c r="D157" s="56">
        <v>147</v>
      </c>
      <c r="E157" s="55">
        <f t="shared" si="2"/>
        <v>0.86394557823129248</v>
      </c>
    </row>
    <row r="158" spans="1:5" x14ac:dyDescent="0.25">
      <c r="A158" t="s">
        <v>192</v>
      </c>
      <c r="B158" s="52" t="s">
        <v>317</v>
      </c>
      <c r="C158" s="64" t="s">
        <v>298</v>
      </c>
      <c r="D158" s="56" t="s">
        <v>298</v>
      </c>
      <c r="E158" s="55" t="s">
        <v>298</v>
      </c>
    </row>
    <row r="159" spans="1:5" x14ac:dyDescent="0.25">
      <c r="A159" t="s">
        <v>192</v>
      </c>
      <c r="B159" t="s">
        <v>413</v>
      </c>
      <c r="C159" s="54">
        <v>4</v>
      </c>
      <c r="D159" s="56">
        <v>4</v>
      </c>
      <c r="E159" s="55">
        <f t="shared" si="2"/>
        <v>1</v>
      </c>
    </row>
    <row r="160" spans="1:5" x14ac:dyDescent="0.25">
      <c r="A160" t="s">
        <v>192</v>
      </c>
      <c r="B160" t="s">
        <v>387</v>
      </c>
      <c r="C160" s="54">
        <v>0</v>
      </c>
      <c r="D160" s="56">
        <v>8</v>
      </c>
      <c r="E160" s="55">
        <f t="shared" si="2"/>
        <v>0</v>
      </c>
    </row>
    <row r="161" spans="1:5" s="34" customFormat="1" x14ac:dyDescent="0.25">
      <c r="A161" t="s">
        <v>192</v>
      </c>
      <c r="B161" s="79" t="s">
        <v>424</v>
      </c>
      <c r="C161" s="54">
        <v>0</v>
      </c>
      <c r="D161" s="56">
        <v>1</v>
      </c>
      <c r="E161" s="55">
        <f t="shared" si="2"/>
        <v>0</v>
      </c>
    </row>
    <row r="162" spans="1:5" x14ac:dyDescent="0.25">
      <c r="A162" s="89" t="s">
        <v>192</v>
      </c>
      <c r="B162" s="93"/>
      <c r="C162" s="65">
        <f>SUM(C155:C161)</f>
        <v>250</v>
      </c>
      <c r="D162" s="66">
        <f>SUM(D155:D161)</f>
        <v>282</v>
      </c>
      <c r="E162" s="67">
        <f t="shared" si="2"/>
        <v>0.88652482269503541</v>
      </c>
    </row>
    <row r="163" spans="1:5" x14ac:dyDescent="0.25">
      <c r="A163" t="s">
        <v>188</v>
      </c>
      <c r="B163" t="s">
        <v>414</v>
      </c>
      <c r="C163" s="54" t="s">
        <v>298</v>
      </c>
      <c r="D163" s="56" t="s">
        <v>298</v>
      </c>
      <c r="E163" s="55" t="s">
        <v>298</v>
      </c>
    </row>
    <row r="164" spans="1:5" x14ac:dyDescent="0.25">
      <c r="A164" t="s">
        <v>188</v>
      </c>
      <c r="B164" t="s">
        <v>415</v>
      </c>
      <c r="C164" s="54">
        <v>54</v>
      </c>
      <c r="D164" s="56">
        <v>84</v>
      </c>
      <c r="E164" s="55">
        <f t="shared" si="2"/>
        <v>0.6428571428571429</v>
      </c>
    </row>
    <row r="165" spans="1:5" s="34" customFormat="1" x14ac:dyDescent="0.25">
      <c r="A165" t="s">
        <v>188</v>
      </c>
      <c r="B165" t="s">
        <v>189</v>
      </c>
      <c r="C165" s="54">
        <v>2</v>
      </c>
      <c r="D165" s="56">
        <v>6</v>
      </c>
      <c r="E165" s="55">
        <f t="shared" si="2"/>
        <v>0.33333333333333331</v>
      </c>
    </row>
    <row r="166" spans="1:5" x14ac:dyDescent="0.25">
      <c r="A166" t="s">
        <v>188</v>
      </c>
      <c r="B166" t="s">
        <v>190</v>
      </c>
      <c r="C166" s="54" t="s">
        <v>298</v>
      </c>
      <c r="D166" s="56" t="s">
        <v>298</v>
      </c>
      <c r="E166" s="55" t="s">
        <v>298</v>
      </c>
    </row>
    <row r="167" spans="1:5" x14ac:dyDescent="0.25">
      <c r="A167" t="s">
        <v>188</v>
      </c>
      <c r="B167" t="s">
        <v>191</v>
      </c>
      <c r="C167" s="54" t="s">
        <v>298</v>
      </c>
      <c r="D167" s="56" t="s">
        <v>298</v>
      </c>
      <c r="E167" s="55" t="s">
        <v>298</v>
      </c>
    </row>
    <row r="168" spans="1:5" x14ac:dyDescent="0.25">
      <c r="A168" s="94" t="s">
        <v>188</v>
      </c>
      <c r="B168" s="95"/>
      <c r="C168" s="61">
        <f>SUM(C163:C167)</f>
        <v>56</v>
      </c>
      <c r="D168" s="62">
        <f>SUM(D163:D167)</f>
        <v>90</v>
      </c>
      <c r="E168" s="57">
        <f t="shared" si="2"/>
        <v>0.62222222222222223</v>
      </c>
    </row>
    <row r="169" spans="1:5" x14ac:dyDescent="0.25">
      <c r="A169" s="91" t="s">
        <v>417</v>
      </c>
      <c r="B169" s="92"/>
      <c r="C169" s="70">
        <f>SUM(C168,C162,C154,C143,C127,C122,C114,C105,C99,C87,C82,C76,C58,C46,C36,C21,C16)</f>
        <v>2499</v>
      </c>
      <c r="D169" s="71">
        <f>SUM(D168,D162,D154,D143,D127,D122,D114,D105,D99,D87,D82,D76,D58,D46,D36,D21,D16)</f>
        <v>4075</v>
      </c>
      <c r="E169" s="72">
        <f t="shared" si="2"/>
        <v>0.61325153374233132</v>
      </c>
    </row>
    <row r="170" spans="1:5" x14ac:dyDescent="0.25">
      <c r="A170" s="63"/>
      <c r="B170" s="63"/>
    </row>
    <row r="171" spans="1:5" x14ac:dyDescent="0.25">
      <c r="A171" s="63"/>
      <c r="B171" s="63"/>
    </row>
    <row r="172" spans="1:5" x14ac:dyDescent="0.25">
      <c r="A172" s="63"/>
      <c r="B172" s="63"/>
    </row>
    <row r="173" spans="1:5" x14ac:dyDescent="0.25">
      <c r="A173" s="63"/>
      <c r="B173" s="63"/>
    </row>
    <row r="174" spans="1:5" x14ac:dyDescent="0.25">
      <c r="A174" s="63"/>
      <c r="B174" s="63"/>
    </row>
    <row r="175" spans="1:5" x14ac:dyDescent="0.25">
      <c r="A175" s="63"/>
      <c r="B175" s="63"/>
    </row>
    <row r="176" spans="1:5" x14ac:dyDescent="0.25">
      <c r="A176" s="63"/>
      <c r="B176" s="63"/>
    </row>
    <row r="177" spans="1:2" x14ac:dyDescent="0.25">
      <c r="A177" s="63"/>
      <c r="B177" s="63"/>
    </row>
    <row r="178" spans="1:2" x14ac:dyDescent="0.25">
      <c r="A178" s="63"/>
      <c r="B178" s="63"/>
    </row>
    <row r="179" spans="1:2" x14ac:dyDescent="0.25">
      <c r="A179" s="63"/>
      <c r="B179" s="63"/>
    </row>
    <row r="180" spans="1:2" x14ac:dyDescent="0.25">
      <c r="A180" s="63"/>
      <c r="B180" s="63"/>
    </row>
    <row r="181" spans="1:2" x14ac:dyDescent="0.25">
      <c r="A181" s="63"/>
      <c r="B181" s="63"/>
    </row>
    <row r="182" spans="1:2" x14ac:dyDescent="0.25">
      <c r="A182" s="63"/>
      <c r="B182" s="63"/>
    </row>
    <row r="183" spans="1:2" x14ac:dyDescent="0.25">
      <c r="A183" s="63"/>
      <c r="B183" s="63"/>
    </row>
    <row r="184" spans="1:2" x14ac:dyDescent="0.25">
      <c r="A184" s="63"/>
      <c r="B184" s="63"/>
    </row>
    <row r="185" spans="1:2" x14ac:dyDescent="0.25">
      <c r="A185" s="63"/>
      <c r="B185" s="63"/>
    </row>
    <row r="186" spans="1:2" x14ac:dyDescent="0.25">
      <c r="A186" s="63"/>
      <c r="B186" s="63"/>
    </row>
    <row r="187" spans="1:2" x14ac:dyDescent="0.25">
      <c r="A187" s="63"/>
      <c r="B187" s="63"/>
    </row>
    <row r="188" spans="1:2" x14ac:dyDescent="0.25">
      <c r="A188" s="63"/>
      <c r="B188" s="63"/>
    </row>
    <row r="189" spans="1:2" x14ac:dyDescent="0.25">
      <c r="A189" s="63"/>
      <c r="B189" s="63"/>
    </row>
    <row r="190" spans="1:2" x14ac:dyDescent="0.25">
      <c r="A190" s="63"/>
      <c r="B190" s="63"/>
    </row>
    <row r="191" spans="1:2" x14ac:dyDescent="0.25">
      <c r="A191" s="63"/>
      <c r="B191" s="63"/>
    </row>
    <row r="192" spans="1:2" x14ac:dyDescent="0.25">
      <c r="A192" s="63"/>
      <c r="B192" s="63"/>
    </row>
    <row r="193" spans="1:2" x14ac:dyDescent="0.25">
      <c r="A193" s="63"/>
      <c r="B193" s="63"/>
    </row>
    <row r="194" spans="1:2" x14ac:dyDescent="0.25">
      <c r="A194" s="63"/>
      <c r="B194" s="63"/>
    </row>
    <row r="195" spans="1:2" x14ac:dyDescent="0.25">
      <c r="A195" s="63"/>
      <c r="B195" s="63"/>
    </row>
    <row r="196" spans="1:2" x14ac:dyDescent="0.25">
      <c r="A196" s="63"/>
      <c r="B196" s="63"/>
    </row>
    <row r="197" spans="1:2" x14ac:dyDescent="0.25">
      <c r="A197" s="63"/>
      <c r="B197" s="63"/>
    </row>
    <row r="198" spans="1:2" x14ac:dyDescent="0.25">
      <c r="A198" s="63"/>
      <c r="B198" s="63"/>
    </row>
    <row r="199" spans="1:2" x14ac:dyDescent="0.25">
      <c r="A199" s="63"/>
      <c r="B199" s="63"/>
    </row>
    <row r="200" spans="1:2" x14ac:dyDescent="0.25">
      <c r="A200" s="63"/>
      <c r="B200" s="63"/>
    </row>
    <row r="201" spans="1:2" x14ac:dyDescent="0.25">
      <c r="A201" s="63"/>
      <c r="B201" s="63"/>
    </row>
    <row r="202" spans="1:2" x14ac:dyDescent="0.25">
      <c r="A202" s="63"/>
      <c r="B202" s="63"/>
    </row>
  </sheetData>
  <mergeCells count="19">
    <mergeCell ref="A58:B58"/>
    <mergeCell ref="A28:B28"/>
    <mergeCell ref="A16:B16"/>
    <mergeCell ref="A21:B21"/>
    <mergeCell ref="A36:B36"/>
    <mergeCell ref="A46:B46"/>
    <mergeCell ref="A168:B168"/>
    <mergeCell ref="A114:B114"/>
    <mergeCell ref="A169:B169"/>
    <mergeCell ref="A154:B154"/>
    <mergeCell ref="A82:B82"/>
    <mergeCell ref="A87:B87"/>
    <mergeCell ref="A99:B99"/>
    <mergeCell ref="A105:B105"/>
    <mergeCell ref="A76:B76"/>
    <mergeCell ref="A122:B122"/>
    <mergeCell ref="A127:B127"/>
    <mergeCell ref="A143:B143"/>
    <mergeCell ref="A162:B16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8"/>
  <sheetViews>
    <sheetView workbookViewId="0"/>
  </sheetViews>
  <sheetFormatPr baseColWidth="10" defaultRowHeight="15" x14ac:dyDescent="0.25"/>
  <cols>
    <col min="1" max="1" width="62" customWidth="1"/>
    <col min="2" max="2" width="14.140625" customWidth="1"/>
    <col min="3" max="3" width="18.140625" customWidth="1"/>
    <col min="4" max="4" width="25.85546875" customWidth="1"/>
  </cols>
  <sheetData>
    <row r="1" spans="1:4" x14ac:dyDescent="0.25">
      <c r="A1" s="2" t="s">
        <v>31</v>
      </c>
    </row>
    <row r="2" spans="1:4" x14ac:dyDescent="0.25">
      <c r="A2" s="1" t="s">
        <v>65</v>
      </c>
    </row>
    <row r="3" spans="1:4" x14ac:dyDescent="0.25">
      <c r="A3" s="1" t="s">
        <v>284</v>
      </c>
    </row>
    <row r="5" spans="1:4" x14ac:dyDescent="0.25">
      <c r="A5" s="14" t="s">
        <v>68</v>
      </c>
      <c r="B5" s="15" t="s">
        <v>66</v>
      </c>
      <c r="C5" s="15" t="s">
        <v>28</v>
      </c>
      <c r="D5" s="15" t="s">
        <v>112</v>
      </c>
    </row>
    <row r="6" spans="1:4" x14ac:dyDescent="0.25">
      <c r="A6" s="20" t="s">
        <v>103</v>
      </c>
      <c r="B6" s="25">
        <v>4.75</v>
      </c>
      <c r="C6" s="25">
        <v>0.5</v>
      </c>
      <c r="D6" s="7">
        <v>4</v>
      </c>
    </row>
    <row r="7" spans="1:4" x14ac:dyDescent="0.25">
      <c r="A7" s="21" t="s">
        <v>220</v>
      </c>
      <c r="B7" s="25">
        <v>4</v>
      </c>
      <c r="C7" s="25">
        <v>0</v>
      </c>
      <c r="D7" s="7">
        <v>3</v>
      </c>
    </row>
    <row r="8" spans="1:4" x14ac:dyDescent="0.25">
      <c r="A8" s="21" t="s">
        <v>221</v>
      </c>
      <c r="B8" s="25">
        <v>4.666666666666667</v>
      </c>
      <c r="C8" s="25">
        <v>0.51639777949432408</v>
      </c>
      <c r="D8" s="7">
        <v>6</v>
      </c>
    </row>
    <row r="9" spans="1:4" x14ac:dyDescent="0.25">
      <c r="A9" s="21" t="s">
        <v>104</v>
      </c>
      <c r="B9" s="25">
        <v>4.4000000000000004</v>
      </c>
      <c r="C9" s="25">
        <v>0.54772255750516674</v>
      </c>
      <c r="D9" s="7">
        <v>5</v>
      </c>
    </row>
    <row r="10" spans="1:4" x14ac:dyDescent="0.25">
      <c r="A10" s="21" t="s">
        <v>105</v>
      </c>
      <c r="B10" s="25">
        <v>3.6666666666666665</v>
      </c>
      <c r="C10" s="25">
        <v>1.154700538379251</v>
      </c>
      <c r="D10" s="7">
        <v>3</v>
      </c>
    </row>
    <row r="11" spans="1:4" x14ac:dyDescent="0.25">
      <c r="A11" s="21" t="s">
        <v>222</v>
      </c>
      <c r="B11" s="25">
        <v>3.6666666666666665</v>
      </c>
      <c r="C11" s="25">
        <v>0.51639777949432131</v>
      </c>
      <c r="D11" s="7">
        <v>6</v>
      </c>
    </row>
    <row r="12" spans="1:4" x14ac:dyDescent="0.25">
      <c r="A12" s="21" t="s">
        <v>223</v>
      </c>
      <c r="B12" s="25">
        <v>3.2857142857142856</v>
      </c>
      <c r="C12" s="25">
        <v>0.75592894601845462</v>
      </c>
      <c r="D12" s="7">
        <v>7</v>
      </c>
    </row>
    <row r="13" spans="1:4" x14ac:dyDescent="0.25">
      <c r="A13" s="21" t="s">
        <v>224</v>
      </c>
      <c r="B13" s="25">
        <v>4</v>
      </c>
      <c r="C13" s="25">
        <v>0</v>
      </c>
      <c r="D13" s="7">
        <v>5</v>
      </c>
    </row>
    <row r="14" spans="1:4" x14ac:dyDescent="0.25">
      <c r="A14" s="19" t="s">
        <v>106</v>
      </c>
      <c r="B14" s="25">
        <v>3.3333333333333335</v>
      </c>
      <c r="C14" s="25">
        <v>0.57735026918962473</v>
      </c>
      <c r="D14" s="7">
        <v>3</v>
      </c>
    </row>
    <row r="15" spans="1:4" x14ac:dyDescent="0.25">
      <c r="A15" s="19" t="s">
        <v>107</v>
      </c>
      <c r="B15" s="25">
        <v>3.6666666666666665</v>
      </c>
      <c r="C15" s="25">
        <v>0.57735026918962473</v>
      </c>
      <c r="D15" s="7">
        <v>3</v>
      </c>
    </row>
    <row r="16" spans="1:4" x14ac:dyDescent="0.25">
      <c r="A16" s="19" t="s">
        <v>226</v>
      </c>
      <c r="B16" s="25">
        <v>4</v>
      </c>
      <c r="C16" s="25">
        <v>0.81649658092772603</v>
      </c>
      <c r="D16" s="7">
        <v>4</v>
      </c>
    </row>
    <row r="17" spans="1:6" x14ac:dyDescent="0.25">
      <c r="A17" s="19" t="s">
        <v>225</v>
      </c>
      <c r="B17" s="25">
        <v>3</v>
      </c>
      <c r="C17" s="25">
        <v>0.81649658092772603</v>
      </c>
      <c r="D17" s="7">
        <v>4</v>
      </c>
    </row>
    <row r="18" spans="1:6" x14ac:dyDescent="0.25">
      <c r="A18" s="19" t="s">
        <v>108</v>
      </c>
      <c r="B18" s="25">
        <v>4</v>
      </c>
      <c r="C18" s="25">
        <v>0.81649658092772603</v>
      </c>
      <c r="D18" s="7">
        <v>4</v>
      </c>
    </row>
    <row r="19" spans="1:6" x14ac:dyDescent="0.25">
      <c r="A19" s="50" t="s">
        <v>274</v>
      </c>
      <c r="B19" s="38">
        <v>4</v>
      </c>
      <c r="C19" s="25">
        <v>0</v>
      </c>
      <c r="D19" s="35">
        <v>2</v>
      </c>
    </row>
    <row r="20" spans="1:6" x14ac:dyDescent="0.25">
      <c r="A20" s="19" t="s">
        <v>228</v>
      </c>
      <c r="B20" s="38">
        <v>3.7142857142857144</v>
      </c>
      <c r="C20" s="25">
        <v>0.75592894601845462</v>
      </c>
      <c r="D20" s="35">
        <v>7</v>
      </c>
    </row>
    <row r="21" spans="1:6" x14ac:dyDescent="0.25">
      <c r="A21" s="19" t="s">
        <v>109</v>
      </c>
      <c r="B21" s="38">
        <v>3.5</v>
      </c>
      <c r="C21" s="25">
        <v>0.57735026918962573</v>
      </c>
      <c r="D21" s="7">
        <v>4</v>
      </c>
    </row>
    <row r="22" spans="1:6" x14ac:dyDescent="0.25">
      <c r="A22" s="19" t="s">
        <v>110</v>
      </c>
      <c r="B22" s="25">
        <v>4</v>
      </c>
      <c r="C22" s="25"/>
      <c r="D22" s="7">
        <v>1</v>
      </c>
    </row>
    <row r="23" spans="1:6" x14ac:dyDescent="0.25">
      <c r="A23" s="19" t="s">
        <v>111</v>
      </c>
      <c r="B23" s="25">
        <v>3.75</v>
      </c>
      <c r="C23" s="25">
        <v>0.9574271077563381</v>
      </c>
      <c r="D23" s="7">
        <v>4</v>
      </c>
    </row>
    <row r="24" spans="1:6" x14ac:dyDescent="0.25">
      <c r="A24" s="47" t="s">
        <v>69</v>
      </c>
      <c r="B24" s="40">
        <f>'Global UEx_PAS'!$J$13</f>
        <v>3.8125</v>
      </c>
      <c r="C24" s="40">
        <f>'Global UEx_PAS'!$J$14</f>
        <v>0.76462533226030205</v>
      </c>
      <c r="D24" s="42">
        <f>'Global UEx_PAS'!$J$15</f>
        <v>80</v>
      </c>
    </row>
    <row r="25" spans="1:6" x14ac:dyDescent="0.25">
      <c r="A25" s="47" t="s">
        <v>113</v>
      </c>
      <c r="B25" s="42">
        <f>'Global UEx_PAS'!$J$15</f>
        <v>80</v>
      </c>
      <c r="C25" s="39"/>
      <c r="D25" s="39"/>
    </row>
    <row r="26" spans="1:6" x14ac:dyDescent="0.25">
      <c r="A26" s="47" t="s">
        <v>114</v>
      </c>
      <c r="B26" s="41">
        <v>84</v>
      </c>
      <c r="C26" s="39"/>
      <c r="D26" s="39"/>
    </row>
    <row r="28" spans="1:6" x14ac:dyDescent="0.25">
      <c r="A28" s="87" t="s">
        <v>116</v>
      </c>
      <c r="B28" s="96"/>
      <c r="C28" s="96"/>
      <c r="D28" s="96"/>
      <c r="E28" s="96"/>
      <c r="F28" s="97"/>
    </row>
  </sheetData>
  <mergeCells count="1">
    <mergeCell ref="A28:F28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27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26</v>
      </c>
    </row>
    <row r="4" spans="1:2" ht="30" x14ac:dyDescent="0.25">
      <c r="A4" s="12" t="s">
        <v>1</v>
      </c>
      <c r="B4" s="4" t="s">
        <v>56</v>
      </c>
    </row>
    <row r="5" spans="1:2" x14ac:dyDescent="0.25">
      <c r="A5" s="12" t="s">
        <v>2</v>
      </c>
      <c r="B5" s="13" t="s">
        <v>33</v>
      </c>
    </row>
    <row r="6" spans="1:2" x14ac:dyDescent="0.25">
      <c r="A6" s="12" t="s">
        <v>3</v>
      </c>
      <c r="B6" s="13" t="s">
        <v>34</v>
      </c>
    </row>
    <row r="7" spans="1:2" x14ac:dyDescent="0.25">
      <c r="A7" s="12" t="s">
        <v>4</v>
      </c>
      <c r="B7" s="13" t="s">
        <v>35</v>
      </c>
    </row>
    <row r="8" spans="1:2" x14ac:dyDescent="0.25">
      <c r="A8" s="12" t="s">
        <v>5</v>
      </c>
      <c r="B8" s="13" t="s">
        <v>36</v>
      </c>
    </row>
    <row r="9" spans="1:2" x14ac:dyDescent="0.25">
      <c r="A9" s="12" t="s">
        <v>6</v>
      </c>
      <c r="B9" s="4" t="s">
        <v>37</v>
      </c>
    </row>
    <row r="10" spans="1:2" x14ac:dyDescent="0.25">
      <c r="A10" s="12" t="s">
        <v>7</v>
      </c>
      <c r="B10" s="13" t="s">
        <v>38</v>
      </c>
    </row>
    <row r="11" spans="1:2" x14ac:dyDescent="0.25">
      <c r="A11" s="12" t="s">
        <v>8</v>
      </c>
      <c r="B11" s="13" t="s">
        <v>39</v>
      </c>
    </row>
    <row r="12" spans="1:2" x14ac:dyDescent="0.25">
      <c r="A12" s="12" t="s">
        <v>9</v>
      </c>
      <c r="B12" s="13" t="s">
        <v>40</v>
      </c>
    </row>
    <row r="13" spans="1:2" ht="30" x14ac:dyDescent="0.25">
      <c r="A13" s="12" t="s">
        <v>10</v>
      </c>
      <c r="B13" s="13" t="s">
        <v>41</v>
      </c>
    </row>
    <row r="14" spans="1:2" x14ac:dyDescent="0.25">
      <c r="A14" s="12" t="s">
        <v>11</v>
      </c>
      <c r="B14" s="13" t="s">
        <v>42</v>
      </c>
    </row>
    <row r="15" spans="1:2" x14ac:dyDescent="0.25">
      <c r="A15" s="12" t="s">
        <v>12</v>
      </c>
      <c r="B15" s="13" t="s">
        <v>43</v>
      </c>
    </row>
    <row r="16" spans="1:2" x14ac:dyDescent="0.25">
      <c r="A16" s="12" t="s">
        <v>13</v>
      </c>
      <c r="B16" s="13" t="s">
        <v>44</v>
      </c>
    </row>
    <row r="17" spans="1:2" x14ac:dyDescent="0.25">
      <c r="A17" s="12" t="s">
        <v>14</v>
      </c>
      <c r="B17" s="13" t="s">
        <v>45</v>
      </c>
    </row>
    <row r="18" spans="1:2" x14ac:dyDescent="0.25">
      <c r="A18" s="12" t="s">
        <v>15</v>
      </c>
      <c r="B18" s="13" t="s">
        <v>46</v>
      </c>
    </row>
    <row r="19" spans="1:2" x14ac:dyDescent="0.25">
      <c r="A19" s="12" t="s">
        <v>16</v>
      </c>
      <c r="B19" s="4" t="s">
        <v>47</v>
      </c>
    </row>
    <row r="20" spans="1:2" x14ac:dyDescent="0.25">
      <c r="A20" s="12" t="s">
        <v>17</v>
      </c>
      <c r="B20" s="4" t="s">
        <v>48</v>
      </c>
    </row>
    <row r="21" spans="1:2" x14ac:dyDescent="0.25">
      <c r="A21" s="12" t="s">
        <v>18</v>
      </c>
      <c r="B21" s="13" t="s">
        <v>49</v>
      </c>
    </row>
    <row r="22" spans="1:2" x14ac:dyDescent="0.25">
      <c r="A22" s="12" t="s">
        <v>19</v>
      </c>
      <c r="B22" s="4" t="s">
        <v>50</v>
      </c>
    </row>
    <row r="23" spans="1:2" x14ac:dyDescent="0.25">
      <c r="A23" s="12" t="s">
        <v>20</v>
      </c>
      <c r="B23" s="13" t="s">
        <v>51</v>
      </c>
    </row>
    <row r="24" spans="1:2" x14ac:dyDescent="0.25">
      <c r="A24" s="12" t="s">
        <v>21</v>
      </c>
      <c r="B24" s="13" t="s">
        <v>52</v>
      </c>
    </row>
    <row r="25" spans="1:2" x14ac:dyDescent="0.25">
      <c r="A25" s="12" t="s">
        <v>22</v>
      </c>
      <c r="B25" s="13" t="s">
        <v>53</v>
      </c>
    </row>
    <row r="26" spans="1:2" x14ac:dyDescent="0.25">
      <c r="A26" s="12" t="s">
        <v>23</v>
      </c>
      <c r="B26" s="13" t="s">
        <v>54</v>
      </c>
    </row>
    <row r="27" spans="1:2" x14ac:dyDescent="0.25">
      <c r="A27" s="12" t="s">
        <v>24</v>
      </c>
      <c r="B27" s="13" t="s">
        <v>55</v>
      </c>
    </row>
  </sheetData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2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25</v>
      </c>
    </row>
    <row r="2" spans="1:2" x14ac:dyDescent="0.25">
      <c r="A2" s="2" t="s">
        <v>30</v>
      </c>
    </row>
    <row r="4" spans="1:2" ht="26.25" x14ac:dyDescent="0.25">
      <c r="A4" s="6" t="s">
        <v>1</v>
      </c>
      <c r="B4" s="10" t="s">
        <v>57</v>
      </c>
    </row>
    <row r="5" spans="1:2" x14ac:dyDescent="0.25">
      <c r="A5" s="6" t="s">
        <v>2</v>
      </c>
      <c r="B5" s="10" t="s">
        <v>58</v>
      </c>
    </row>
    <row r="6" spans="1:2" x14ac:dyDescent="0.25">
      <c r="A6" s="6" t="s">
        <v>3</v>
      </c>
      <c r="B6" s="10" t="s">
        <v>59</v>
      </c>
    </row>
    <row r="7" spans="1:2" ht="26.25" x14ac:dyDescent="0.25">
      <c r="A7" s="6" t="s">
        <v>4</v>
      </c>
      <c r="B7" s="10" t="s">
        <v>60</v>
      </c>
    </row>
    <row r="8" spans="1:2" ht="26.25" x14ac:dyDescent="0.25">
      <c r="A8" s="6" t="s">
        <v>5</v>
      </c>
      <c r="B8" s="10" t="s">
        <v>48</v>
      </c>
    </row>
    <row r="9" spans="1:2" x14ac:dyDescent="0.25">
      <c r="A9" s="6" t="s">
        <v>6</v>
      </c>
      <c r="B9" s="10" t="s">
        <v>61</v>
      </c>
    </row>
    <row r="10" spans="1:2" ht="26.25" x14ac:dyDescent="0.25">
      <c r="A10" s="6" t="s">
        <v>7</v>
      </c>
      <c r="B10" s="10" t="s">
        <v>62</v>
      </c>
    </row>
    <row r="11" spans="1:2" x14ac:dyDescent="0.25">
      <c r="A11" s="6" t="s">
        <v>8</v>
      </c>
      <c r="B11" s="10" t="s">
        <v>63</v>
      </c>
    </row>
    <row r="12" spans="1:2" x14ac:dyDescent="0.25">
      <c r="A12" s="6" t="s">
        <v>9</v>
      </c>
      <c r="B12" s="11" t="s">
        <v>64</v>
      </c>
    </row>
  </sheetData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25</v>
      </c>
    </row>
    <row r="2" spans="1:2" x14ac:dyDescent="0.25">
      <c r="A2" s="2" t="s">
        <v>70</v>
      </c>
    </row>
    <row r="4" spans="1:2" ht="24.75" x14ac:dyDescent="0.25">
      <c r="A4" s="12" t="s">
        <v>1</v>
      </c>
      <c r="B4" s="16" t="s">
        <v>56</v>
      </c>
    </row>
    <row r="5" spans="1:2" x14ac:dyDescent="0.25">
      <c r="A5" s="12" t="s">
        <v>2</v>
      </c>
      <c r="B5" s="16" t="s">
        <v>71</v>
      </c>
    </row>
    <row r="6" spans="1:2" x14ac:dyDescent="0.25">
      <c r="A6" s="12" t="s">
        <v>3</v>
      </c>
      <c r="B6" s="16" t="s">
        <v>72</v>
      </c>
    </row>
    <row r="7" spans="1:2" x14ac:dyDescent="0.25">
      <c r="A7" s="12" t="s">
        <v>4</v>
      </c>
      <c r="B7" s="16" t="s">
        <v>73</v>
      </c>
    </row>
    <row r="8" spans="1:2" x14ac:dyDescent="0.25">
      <c r="A8" s="12" t="s">
        <v>5</v>
      </c>
      <c r="B8" s="16" t="s">
        <v>74</v>
      </c>
    </row>
    <row r="9" spans="1:2" x14ac:dyDescent="0.25">
      <c r="A9" s="12" t="s">
        <v>6</v>
      </c>
      <c r="B9" s="16" t="s">
        <v>75</v>
      </c>
    </row>
    <row r="10" spans="1:2" x14ac:dyDescent="0.25">
      <c r="A10" s="12" t="s">
        <v>7</v>
      </c>
      <c r="B10" s="16" t="s">
        <v>76</v>
      </c>
    </row>
    <row r="11" spans="1:2" x14ac:dyDescent="0.25">
      <c r="A11" s="12" t="s">
        <v>8</v>
      </c>
      <c r="B11" s="16" t="s">
        <v>77</v>
      </c>
    </row>
    <row r="12" spans="1:2" x14ac:dyDescent="0.25">
      <c r="A12" s="12" t="s">
        <v>9</v>
      </c>
      <c r="B12" s="16" t="s">
        <v>78</v>
      </c>
    </row>
    <row r="13" spans="1:2" x14ac:dyDescent="0.25">
      <c r="A13" s="12" t="s">
        <v>10</v>
      </c>
      <c r="B13" s="16" t="s">
        <v>79</v>
      </c>
    </row>
    <row r="14" spans="1:2" x14ac:dyDescent="0.25">
      <c r="A14" s="12" t="s">
        <v>11</v>
      </c>
      <c r="B14" s="16" t="s">
        <v>80</v>
      </c>
    </row>
    <row r="15" spans="1:2" x14ac:dyDescent="0.25">
      <c r="A15" s="12" t="s">
        <v>12</v>
      </c>
      <c r="B15" s="16" t="s">
        <v>81</v>
      </c>
    </row>
    <row r="16" spans="1:2" x14ac:dyDescent="0.25">
      <c r="A16" s="12" t="s">
        <v>13</v>
      </c>
      <c r="B16" s="16" t="s">
        <v>82</v>
      </c>
    </row>
    <row r="17" spans="1:2" x14ac:dyDescent="0.25">
      <c r="A17" s="12" t="s">
        <v>14</v>
      </c>
      <c r="B17" s="16" t="s">
        <v>83</v>
      </c>
    </row>
    <row r="18" spans="1:2" x14ac:dyDescent="0.25">
      <c r="A18" s="12" t="s">
        <v>15</v>
      </c>
      <c r="B18" s="16" t="s">
        <v>84</v>
      </c>
    </row>
    <row r="19" spans="1:2" x14ac:dyDescent="0.25">
      <c r="A19" s="12" t="s">
        <v>16</v>
      </c>
      <c r="B19" s="16" t="s">
        <v>85</v>
      </c>
    </row>
    <row r="20" spans="1:2" x14ac:dyDescent="0.25">
      <c r="A20" s="12" t="s">
        <v>17</v>
      </c>
      <c r="B20" s="16" t="s">
        <v>279</v>
      </c>
    </row>
    <row r="21" spans="1:2" x14ac:dyDescent="0.25">
      <c r="A21" s="12" t="s">
        <v>18</v>
      </c>
      <c r="B21" s="16" t="s">
        <v>86</v>
      </c>
    </row>
    <row r="22" spans="1:2" x14ac:dyDescent="0.25">
      <c r="A22" s="12" t="s">
        <v>19</v>
      </c>
      <c r="B22" s="16" t="s">
        <v>87</v>
      </c>
    </row>
    <row r="23" spans="1:2" x14ac:dyDescent="0.25">
      <c r="A23" s="12" t="s">
        <v>20</v>
      </c>
      <c r="B23" s="16" t="s">
        <v>88</v>
      </c>
    </row>
    <row r="24" spans="1:2" x14ac:dyDescent="0.25">
      <c r="A24" s="12" t="s">
        <v>21</v>
      </c>
      <c r="B24" s="16" t="s">
        <v>89</v>
      </c>
    </row>
    <row r="25" spans="1:2" x14ac:dyDescent="0.25">
      <c r="A25" s="12" t="s">
        <v>22</v>
      </c>
      <c r="B25" s="16" t="s">
        <v>90</v>
      </c>
    </row>
    <row r="26" spans="1:2" x14ac:dyDescent="0.25">
      <c r="A26" s="12" t="s">
        <v>23</v>
      </c>
      <c r="B26" s="16" t="s">
        <v>91</v>
      </c>
    </row>
    <row r="27" spans="1:2" x14ac:dyDescent="0.25">
      <c r="A27" s="6" t="s">
        <v>24</v>
      </c>
      <c r="B27" s="16" t="s">
        <v>51</v>
      </c>
    </row>
    <row r="28" spans="1:2" x14ac:dyDescent="0.25">
      <c r="A28" s="6" t="s">
        <v>92</v>
      </c>
      <c r="B28" s="16" t="s">
        <v>280</v>
      </c>
    </row>
    <row r="29" spans="1:2" x14ac:dyDescent="0.25">
      <c r="A29" s="6" t="s">
        <v>94</v>
      </c>
      <c r="B29" s="16" t="s">
        <v>93</v>
      </c>
    </row>
    <row r="30" spans="1:2" x14ac:dyDescent="0.25">
      <c r="A30" s="6" t="s">
        <v>95</v>
      </c>
      <c r="B30" s="16" t="s">
        <v>45</v>
      </c>
    </row>
    <row r="31" spans="1:2" x14ac:dyDescent="0.25">
      <c r="A31" s="6" t="s">
        <v>96</v>
      </c>
      <c r="B31" s="16" t="s">
        <v>46</v>
      </c>
    </row>
    <row r="32" spans="1:2" x14ac:dyDescent="0.25">
      <c r="A32" s="6" t="s">
        <v>98</v>
      </c>
      <c r="B32" s="16" t="s">
        <v>97</v>
      </c>
    </row>
    <row r="33" spans="1:2" x14ac:dyDescent="0.25">
      <c r="A33" s="6" t="s">
        <v>99</v>
      </c>
      <c r="B33" s="16" t="s">
        <v>281</v>
      </c>
    </row>
    <row r="34" spans="1:2" x14ac:dyDescent="0.25">
      <c r="A34" s="6" t="s">
        <v>260</v>
      </c>
      <c r="B34" s="51" t="s">
        <v>55</v>
      </c>
    </row>
    <row r="35" spans="1:2" x14ac:dyDescent="0.25">
      <c r="A35" s="6" t="s">
        <v>282</v>
      </c>
      <c r="B35" s="51" t="s">
        <v>283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Global UEx_PDI</vt:lpstr>
      <vt:lpstr>Global UEx_Estud</vt:lpstr>
      <vt:lpstr>Global UEx_PAS</vt:lpstr>
      <vt:lpstr>Resumen UEx_PDI</vt:lpstr>
      <vt:lpstr>Tasa participac_PDI</vt:lpstr>
      <vt:lpstr>Resumen UEx_Estud</vt:lpstr>
      <vt:lpstr>Tasa participac_Estud</vt:lpstr>
      <vt:lpstr>Resumen UEx_PAS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2023-11-13T11:27:45Z</dcterms:modified>
</cp:coreProperties>
</file>