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53CC9AA\"/>
    </mc:Choice>
  </mc:AlternateContent>
  <xr:revisionPtr revIDLastSave="0" documentId="13_ncr:1_{0478398B-D899-4C1D-8C86-FF3E20BA2D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Enfermería_Estud" sheetId="7" r:id="rId1"/>
    <sheet name="Grado Ing. Dis. Indust_Estud" sheetId="11" r:id="rId2"/>
    <sheet name="Grado Ing. Geom. y Topog_Estud" sheetId="13" r:id="rId3"/>
    <sheet name="Grado Ing. Telemática_Estud" sheetId="15" r:id="rId4"/>
    <sheet name="Grado Ing. Inf. Tec. Info_Estud" sheetId="28" r:id="rId5"/>
    <sheet name="MU Gest Innov Tecnol_Estud" sheetId="23" r:id="rId6"/>
    <sheet name="MUI Ing y Arquit_Estud" sheetId="25" r:id="rId7"/>
    <sheet name="PCEO Ing Telem-Ing Inf TC_Estud" sheetId="32" r:id="rId8"/>
    <sheet name="código preguntas Estud" sheetId="3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5" l="1"/>
  <c r="B20" i="15"/>
  <c r="B18" i="32"/>
  <c r="B20" i="32"/>
  <c r="B18" i="25"/>
  <c r="B20" i="25"/>
  <c r="B18" i="23"/>
  <c r="B20" i="23"/>
  <c r="B18" i="28"/>
  <c r="B20" i="28"/>
  <c r="B18" i="13"/>
  <c r="B20" i="13"/>
  <c r="B18" i="11"/>
  <c r="B20" i="11"/>
  <c r="B18" i="7"/>
  <c r="B20" i="7"/>
</calcChain>
</file>

<file path=xl/sharedStrings.xml><?xml version="1.0" encoding="utf-8"?>
<sst xmlns="http://schemas.openxmlformats.org/spreadsheetml/2006/main" count="318" uniqueCount="69">
  <si>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</si>
  <si>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</si>
  <si>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</si>
  <si>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</si>
  <si>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</si>
  <si>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</si>
  <si>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</si>
  <si>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</si>
  <si>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</si>
  <si>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</si>
  <si>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</si>
  <si>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</si>
  <si>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</si>
  <si>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</si>
  <si>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</si>
  <si>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</si>
  <si>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</si>
  <si>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</si>
  <si>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</si>
  <si>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</si>
  <si>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</si>
  <si>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</si>
  <si>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</si>
  <si>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</si>
  <si>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</si>
  <si>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</si>
  <si>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</si>
  <si>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</si>
  <si>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</si>
  <si>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</si>
  <si>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</si>
  <si>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</si>
  <si>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</si>
  <si>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</si>
  <si>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</si>
  <si>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Centro Universitario de Mérida</t>
  </si>
  <si>
    <t>Grado en Enfermería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</si>
  <si>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</si>
  <si>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</si>
  <si>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</si>
  <si>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</si>
  <si>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Master Universitario en Investigación en Ingeniería y Arquitectura</t>
  </si>
  <si>
    <t>P.C.E.O. Ingeniería en Telemática / Ing. Informática en Tecnologías de la Información</t>
  </si>
  <si>
    <t>Total egresados</t>
  </si>
  <si>
    <t>Nº encuestados</t>
  </si>
  <si>
    <t>Tasa de Participación</t>
  </si>
  <si>
    <t>Master Universitario en Gestión de la Innovación Tecnológica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</si>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</sst>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8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5" fillId="0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  <col min="20" max="20" width="183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3">
        <v>0</v>
      </c>
      <c r="C7" s="3">
        <v>1</v>
      </c>
      <c r="D7" s="3">
        <v>1</v>
      </c>
      <c r="E7" s="3">
        <v>3</v>
      </c>
      <c r="F7" s="3">
        <v>3</v>
      </c>
      <c r="G7" s="3">
        <v>2</v>
      </c>
      <c r="H7" s="3">
        <v>1</v>
      </c>
      <c r="I7" s="3">
        <v>3</v>
      </c>
      <c r="J7" s="3">
        <v>0</v>
      </c>
      <c r="K7" s="3">
        <v>1</v>
      </c>
      <c r="L7" s="3">
        <v>0</v>
      </c>
      <c r="M7" s="3">
        <v>6</v>
      </c>
      <c r="N7" s="3">
        <v>4</v>
      </c>
      <c r="O7" s="3">
        <v>1</v>
      </c>
      <c r="P7" s="3">
        <v>1</v>
      </c>
      <c r="Q7" s="3">
        <v>1</v>
      </c>
      <c r="R7" s="3">
        <v>1</v>
      </c>
      <c r="S7" s="3">
        <v>1</v>
      </c>
    </row>
    <row r="8" spans="1:19" x14ac:dyDescent="0.25">
      <c r="A8" s="12">
        <v>2</v>
      </c>
      <c r="B8" s="3">
        <v>2</v>
      </c>
      <c r="C8" s="3">
        <v>3</v>
      </c>
      <c r="D8" s="3">
        <v>4</v>
      </c>
      <c r="E8" s="3">
        <v>4</v>
      </c>
      <c r="F8" s="3">
        <v>11</v>
      </c>
      <c r="G8" s="3">
        <v>1</v>
      </c>
      <c r="H8" s="3">
        <v>5</v>
      </c>
      <c r="I8" s="3">
        <v>3</v>
      </c>
      <c r="J8" s="3">
        <v>4</v>
      </c>
      <c r="K8" s="3">
        <v>4</v>
      </c>
      <c r="L8" s="3">
        <v>6</v>
      </c>
      <c r="M8" s="3">
        <v>11</v>
      </c>
      <c r="N8" s="3">
        <v>4</v>
      </c>
      <c r="O8" s="3">
        <v>3</v>
      </c>
      <c r="P8" s="3">
        <v>2</v>
      </c>
      <c r="Q8" s="3">
        <v>1</v>
      </c>
      <c r="R8" s="3">
        <v>4</v>
      </c>
      <c r="S8" s="3">
        <v>2</v>
      </c>
    </row>
    <row r="9" spans="1:19" x14ac:dyDescent="0.25">
      <c r="A9" s="12">
        <v>3</v>
      </c>
      <c r="B9" s="3">
        <v>12</v>
      </c>
      <c r="C9" s="3">
        <v>10</v>
      </c>
      <c r="D9" s="3">
        <v>11</v>
      </c>
      <c r="E9" s="3">
        <v>17</v>
      </c>
      <c r="F9" s="3">
        <v>17</v>
      </c>
      <c r="G9" s="3">
        <v>24</v>
      </c>
      <c r="H9" s="3">
        <v>9</v>
      </c>
      <c r="I9" s="3">
        <v>13</v>
      </c>
      <c r="J9" s="3">
        <v>13</v>
      </c>
      <c r="K9" s="3">
        <v>10</v>
      </c>
      <c r="L9" s="3">
        <v>14</v>
      </c>
      <c r="M9" s="3">
        <v>8</v>
      </c>
      <c r="N9" s="3">
        <v>16</v>
      </c>
      <c r="O9" s="3">
        <v>11</v>
      </c>
      <c r="P9" s="3">
        <v>6</v>
      </c>
      <c r="Q9" s="3">
        <v>10</v>
      </c>
      <c r="R9" s="3">
        <v>12</v>
      </c>
      <c r="S9" s="3">
        <v>6</v>
      </c>
    </row>
    <row r="10" spans="1:19" x14ac:dyDescent="0.25">
      <c r="A10" s="12">
        <v>4</v>
      </c>
      <c r="B10" s="3">
        <v>20</v>
      </c>
      <c r="C10" s="3">
        <v>13</v>
      </c>
      <c r="D10" s="3">
        <v>10</v>
      </c>
      <c r="E10" s="3">
        <v>11</v>
      </c>
      <c r="F10" s="3">
        <v>4</v>
      </c>
      <c r="G10" s="3">
        <v>8</v>
      </c>
      <c r="H10" s="3">
        <v>19</v>
      </c>
      <c r="I10" s="3">
        <v>12</v>
      </c>
      <c r="J10" s="3">
        <v>18</v>
      </c>
      <c r="K10" s="3">
        <v>17</v>
      </c>
      <c r="L10" s="3">
        <v>13</v>
      </c>
      <c r="M10" s="3">
        <v>11</v>
      </c>
      <c r="N10" s="3">
        <v>12</v>
      </c>
      <c r="O10" s="3">
        <v>18</v>
      </c>
      <c r="P10" s="3">
        <v>13</v>
      </c>
      <c r="Q10" s="3">
        <v>17</v>
      </c>
      <c r="R10" s="3">
        <v>16</v>
      </c>
      <c r="S10" s="3">
        <v>17</v>
      </c>
    </row>
    <row r="11" spans="1:19" x14ac:dyDescent="0.25">
      <c r="A11" s="12">
        <v>5</v>
      </c>
      <c r="B11" s="3">
        <v>3</v>
      </c>
      <c r="C11" s="3">
        <v>8</v>
      </c>
      <c r="D11" s="3">
        <v>8</v>
      </c>
      <c r="E11" s="3">
        <v>2</v>
      </c>
      <c r="F11" s="3">
        <v>2</v>
      </c>
      <c r="G11" s="3">
        <v>2</v>
      </c>
      <c r="H11" s="3">
        <v>3</v>
      </c>
      <c r="I11" s="3">
        <v>4</v>
      </c>
      <c r="J11" s="3">
        <v>2</v>
      </c>
      <c r="K11" s="3">
        <v>3</v>
      </c>
      <c r="L11" s="3">
        <v>3</v>
      </c>
      <c r="M11" s="3">
        <v>2</v>
      </c>
      <c r="N11" s="3">
        <v>1</v>
      </c>
      <c r="O11" s="3">
        <v>4</v>
      </c>
      <c r="P11" s="3">
        <v>2</v>
      </c>
      <c r="Q11" s="3">
        <v>3</v>
      </c>
      <c r="R11" s="3">
        <v>3</v>
      </c>
      <c r="S11" s="3">
        <v>9</v>
      </c>
    </row>
    <row r="12" spans="1:19" x14ac:dyDescent="0.25">
      <c r="A12" s="12" t="s">
        <v>34</v>
      </c>
      <c r="B12" s="3">
        <v>1</v>
      </c>
      <c r="C12" s="3">
        <v>3</v>
      </c>
      <c r="D12" s="3">
        <v>4</v>
      </c>
      <c r="E12" s="3">
        <v>1</v>
      </c>
      <c r="F12" s="3">
        <v>1</v>
      </c>
      <c r="G12" s="3">
        <v>1</v>
      </c>
      <c r="H12" s="3">
        <v>1</v>
      </c>
      <c r="I12" s="3">
        <v>3</v>
      </c>
      <c r="J12" s="3">
        <v>1</v>
      </c>
      <c r="K12" s="3">
        <v>3</v>
      </c>
      <c r="L12" s="3">
        <v>2</v>
      </c>
      <c r="M12" s="3">
        <v>0</v>
      </c>
      <c r="N12" s="3">
        <v>1</v>
      </c>
      <c r="O12" s="3">
        <v>1</v>
      </c>
      <c r="P12" s="3">
        <v>14</v>
      </c>
      <c r="Q12" s="3">
        <v>6</v>
      </c>
      <c r="R12" s="3">
        <v>2</v>
      </c>
      <c r="S12" s="3">
        <v>3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3.6486486486486487</v>
      </c>
      <c r="C14" s="8">
        <v>3.6857142857142855</v>
      </c>
      <c r="D14" s="8">
        <v>3.5882352941176472</v>
      </c>
      <c r="E14" s="8">
        <v>3.1351351351351351</v>
      </c>
      <c r="F14" s="8">
        <v>2.7567567567567566</v>
      </c>
      <c r="G14" s="8">
        <v>3.189189189189189</v>
      </c>
      <c r="H14" s="8">
        <v>3.4864864864864864</v>
      </c>
      <c r="I14" s="8">
        <v>3.3142857142857145</v>
      </c>
      <c r="J14" s="8">
        <v>3.4864864864864864</v>
      </c>
      <c r="K14" s="8">
        <v>3.4857142857142858</v>
      </c>
      <c r="L14" s="8">
        <v>3.3611111111111112</v>
      </c>
      <c r="M14" s="8">
        <v>2.7894736842105261</v>
      </c>
      <c r="N14" s="8">
        <v>3.0540540540540539</v>
      </c>
      <c r="O14" s="8">
        <v>3.5675675675675675</v>
      </c>
      <c r="P14" s="8">
        <v>3.5416666666666665</v>
      </c>
      <c r="Q14" s="8">
        <v>3.625</v>
      </c>
      <c r="R14" s="8">
        <v>3.4444444444444446</v>
      </c>
      <c r="S14" s="8">
        <v>3.8857142857142857</v>
      </c>
    </row>
    <row r="15" spans="1:19" x14ac:dyDescent="0.25">
      <c r="A15" s="4" t="s">
        <v>25</v>
      </c>
      <c r="B15" s="8">
        <v>0.71555014639926706</v>
      </c>
      <c r="C15" s="8">
        <v>1.0224373581107569</v>
      </c>
      <c r="D15" s="8">
        <v>1.0764038630051156</v>
      </c>
      <c r="E15" s="8">
        <v>0.9764494116202096</v>
      </c>
      <c r="F15" s="8">
        <v>0.95467869537945182</v>
      </c>
      <c r="G15" s="8">
        <v>0.81096094706074329</v>
      </c>
      <c r="H15" s="8">
        <v>0.93159426139702439</v>
      </c>
      <c r="I15" s="8">
        <v>1.0784364654832632</v>
      </c>
      <c r="J15" s="8">
        <v>0.7681732162019772</v>
      </c>
      <c r="K15" s="8">
        <v>0.91944447970527499</v>
      </c>
      <c r="L15" s="8">
        <v>0.86694134841251014</v>
      </c>
      <c r="M15" s="8">
        <v>1.1890921982947829</v>
      </c>
      <c r="N15" s="8">
        <v>0.99849736954936263</v>
      </c>
      <c r="O15" s="8">
        <v>0.89878129030805276</v>
      </c>
      <c r="P15" s="8">
        <v>0.93153294262114261</v>
      </c>
      <c r="Q15" s="8">
        <v>0.83279552538229584</v>
      </c>
      <c r="R15" s="8">
        <v>0.9085135251589963</v>
      </c>
      <c r="S15" s="8">
        <v>0.96318798395586991</v>
      </c>
    </row>
    <row r="16" spans="1:19" x14ac:dyDescent="0.25">
      <c r="A16" s="4" t="s">
        <v>26</v>
      </c>
      <c r="B16" s="9">
        <v>37</v>
      </c>
      <c r="C16" s="9">
        <v>35</v>
      </c>
      <c r="D16" s="9">
        <v>34</v>
      </c>
      <c r="E16" s="9">
        <v>37</v>
      </c>
      <c r="F16" s="9">
        <v>37</v>
      </c>
      <c r="G16" s="9">
        <v>37</v>
      </c>
      <c r="H16" s="9">
        <v>37</v>
      </c>
      <c r="I16" s="9">
        <v>35</v>
      </c>
      <c r="J16" s="9">
        <v>37</v>
      </c>
      <c r="K16" s="9">
        <v>35</v>
      </c>
      <c r="L16" s="9">
        <v>36</v>
      </c>
      <c r="M16" s="9">
        <v>38</v>
      </c>
      <c r="N16" s="9">
        <v>37</v>
      </c>
      <c r="O16" s="9">
        <v>37</v>
      </c>
      <c r="P16" s="9">
        <v>24</v>
      </c>
      <c r="Q16" s="9">
        <v>32</v>
      </c>
      <c r="R16" s="9">
        <v>36</v>
      </c>
      <c r="S16" s="9">
        <v>35</v>
      </c>
    </row>
    <row r="18" spans="1:2" x14ac:dyDescent="0.25">
      <c r="A18" s="4" t="s">
        <v>44</v>
      </c>
      <c r="B18" s="9">
        <f>SUM(B7:B12)</f>
        <v>38</v>
      </c>
    </row>
    <row r="19" spans="1:2" x14ac:dyDescent="0.25">
      <c r="A19" s="4" t="s">
        <v>43</v>
      </c>
      <c r="B19" s="4">
        <v>44</v>
      </c>
    </row>
    <row r="20" spans="1:2" x14ac:dyDescent="0.25">
      <c r="A20" s="4" t="s">
        <v>45</v>
      </c>
      <c r="B20" s="11">
        <f>B18/B19</f>
        <v>0.86363636363636365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1</v>
      </c>
      <c r="I7" s="3">
        <v>0</v>
      </c>
      <c r="J7" s="3">
        <v>0</v>
      </c>
      <c r="K7" s="3">
        <v>1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2</v>
      </c>
      <c r="R7" s="3">
        <v>0</v>
      </c>
      <c r="S7" s="3">
        <v>0</v>
      </c>
    </row>
    <row r="8" spans="1:19" x14ac:dyDescent="0.25">
      <c r="A8" s="12">
        <v>2</v>
      </c>
      <c r="B8" s="3">
        <v>2</v>
      </c>
      <c r="C8" s="3">
        <v>2</v>
      </c>
      <c r="D8" s="3">
        <v>5</v>
      </c>
      <c r="E8" s="3">
        <v>1</v>
      </c>
      <c r="F8" s="3">
        <v>3</v>
      </c>
      <c r="G8" s="3">
        <v>0</v>
      </c>
      <c r="H8" s="3">
        <v>2</v>
      </c>
      <c r="I8" s="3">
        <v>1</v>
      </c>
      <c r="J8" s="3">
        <v>1</v>
      </c>
      <c r="K8" s="3">
        <v>1</v>
      </c>
      <c r="L8" s="3">
        <v>2</v>
      </c>
      <c r="M8" s="3">
        <v>2</v>
      </c>
      <c r="N8" s="3">
        <v>4</v>
      </c>
      <c r="O8" s="3">
        <v>0</v>
      </c>
      <c r="P8" s="3">
        <v>1</v>
      </c>
      <c r="Q8" s="3">
        <v>0</v>
      </c>
      <c r="R8" s="3">
        <v>0</v>
      </c>
      <c r="S8" s="3">
        <v>1</v>
      </c>
    </row>
    <row r="9" spans="1:19" x14ac:dyDescent="0.25">
      <c r="A9" s="12">
        <v>3</v>
      </c>
      <c r="B9" s="3">
        <v>5</v>
      </c>
      <c r="C9" s="3">
        <v>6</v>
      </c>
      <c r="D9" s="3">
        <v>4</v>
      </c>
      <c r="E9" s="3">
        <v>9</v>
      </c>
      <c r="F9" s="3">
        <v>13</v>
      </c>
      <c r="G9" s="3">
        <v>7</v>
      </c>
      <c r="H9" s="3">
        <v>5</v>
      </c>
      <c r="I9" s="3">
        <v>5</v>
      </c>
      <c r="J9" s="3">
        <v>8</v>
      </c>
      <c r="K9" s="3">
        <v>6</v>
      </c>
      <c r="L9" s="3">
        <v>8</v>
      </c>
      <c r="M9" s="3">
        <v>10</v>
      </c>
      <c r="N9" s="3">
        <v>6</v>
      </c>
      <c r="O9" s="3">
        <v>4</v>
      </c>
      <c r="P9" s="3">
        <v>1</v>
      </c>
      <c r="Q9" s="3">
        <v>1</v>
      </c>
      <c r="R9" s="3">
        <v>6</v>
      </c>
      <c r="S9" s="3">
        <v>5</v>
      </c>
    </row>
    <row r="10" spans="1:19" x14ac:dyDescent="0.25">
      <c r="A10" s="12">
        <v>4</v>
      </c>
      <c r="B10" s="3">
        <v>12</v>
      </c>
      <c r="C10" s="3">
        <v>8</v>
      </c>
      <c r="D10" s="3">
        <v>5</v>
      </c>
      <c r="E10" s="3">
        <v>7</v>
      </c>
      <c r="F10" s="3">
        <v>0</v>
      </c>
      <c r="G10" s="3">
        <v>11</v>
      </c>
      <c r="H10" s="3">
        <v>4</v>
      </c>
      <c r="I10" s="3">
        <v>8</v>
      </c>
      <c r="J10" s="3">
        <v>9</v>
      </c>
      <c r="K10" s="3">
        <v>5</v>
      </c>
      <c r="L10" s="3">
        <v>6</v>
      </c>
      <c r="M10" s="3">
        <v>5</v>
      </c>
      <c r="N10" s="3">
        <v>5</v>
      </c>
      <c r="O10" s="3">
        <v>7</v>
      </c>
      <c r="P10" s="3">
        <v>2</v>
      </c>
      <c r="Q10" s="3">
        <v>4</v>
      </c>
      <c r="R10" s="3">
        <v>12</v>
      </c>
      <c r="S10" s="3">
        <v>10</v>
      </c>
    </row>
    <row r="11" spans="1:19" x14ac:dyDescent="0.25">
      <c r="A11" s="12">
        <v>5</v>
      </c>
      <c r="B11" s="3">
        <v>0</v>
      </c>
      <c r="C11" s="3">
        <v>2</v>
      </c>
      <c r="D11" s="3">
        <v>3</v>
      </c>
      <c r="E11" s="3">
        <v>2</v>
      </c>
      <c r="F11" s="3">
        <v>2</v>
      </c>
      <c r="G11" s="3">
        <v>1</v>
      </c>
      <c r="H11" s="3">
        <v>7</v>
      </c>
      <c r="I11" s="3">
        <v>5</v>
      </c>
      <c r="J11" s="3">
        <v>1</v>
      </c>
      <c r="K11" s="3">
        <v>4</v>
      </c>
      <c r="L11" s="3">
        <v>2</v>
      </c>
      <c r="M11" s="3">
        <v>1</v>
      </c>
      <c r="N11" s="3">
        <v>3</v>
      </c>
      <c r="O11" s="3">
        <v>8</v>
      </c>
      <c r="P11" s="3">
        <v>3</v>
      </c>
      <c r="Q11" s="3">
        <v>4</v>
      </c>
      <c r="R11" s="3">
        <v>1</v>
      </c>
      <c r="S11" s="3">
        <v>3</v>
      </c>
    </row>
    <row r="12" spans="1:19" x14ac:dyDescent="0.25">
      <c r="A12" s="12" t="s">
        <v>34</v>
      </c>
      <c r="B12" s="3">
        <v>0</v>
      </c>
      <c r="C12" s="3">
        <v>1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1</v>
      </c>
      <c r="M12" s="3">
        <v>0</v>
      </c>
      <c r="N12" s="3">
        <v>0</v>
      </c>
      <c r="O12" s="3">
        <v>0</v>
      </c>
      <c r="P12" s="3">
        <v>12</v>
      </c>
      <c r="Q12" s="3">
        <v>8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3.5263157894736841</v>
      </c>
      <c r="C14" s="8">
        <v>3.5555555555555554</v>
      </c>
      <c r="D14" s="8">
        <v>3.3529411764705883</v>
      </c>
      <c r="E14" s="8">
        <v>3.5263157894736841</v>
      </c>
      <c r="F14" s="8">
        <v>2.9473684210526314</v>
      </c>
      <c r="G14" s="8">
        <v>3.6842105263157894</v>
      </c>
      <c r="H14" s="8">
        <v>3.736842105263158</v>
      </c>
      <c r="I14" s="8">
        <v>3.8947368421052633</v>
      </c>
      <c r="J14" s="8">
        <v>3.5263157894736841</v>
      </c>
      <c r="K14" s="8">
        <v>3.5882352941176472</v>
      </c>
      <c r="L14" s="8">
        <v>3.4444444444444446</v>
      </c>
      <c r="M14" s="8">
        <v>3.1578947368421053</v>
      </c>
      <c r="N14" s="8">
        <v>3.263157894736842</v>
      </c>
      <c r="O14" s="8">
        <v>4.2105263157894735</v>
      </c>
      <c r="P14" s="8">
        <v>4</v>
      </c>
      <c r="Q14" s="8">
        <v>3.7272727272727271</v>
      </c>
      <c r="R14" s="8">
        <v>3.736842105263158</v>
      </c>
      <c r="S14" s="8">
        <v>3.7894736842105261</v>
      </c>
    </row>
    <row r="15" spans="1:19" x14ac:dyDescent="0.25">
      <c r="A15" s="4" t="s">
        <v>25</v>
      </c>
      <c r="B15" s="8">
        <v>0.69669226847946575</v>
      </c>
      <c r="C15" s="8">
        <v>0.85558526389299761</v>
      </c>
      <c r="D15" s="8">
        <v>1.1147408034263073</v>
      </c>
      <c r="E15" s="8">
        <v>0.77232844572123271</v>
      </c>
      <c r="F15" s="8">
        <v>0.91126799391021418</v>
      </c>
      <c r="G15" s="8">
        <v>0.58239272535781883</v>
      </c>
      <c r="H15" s="8">
        <v>1.2401659953032225</v>
      </c>
      <c r="I15" s="8">
        <v>0.87526103040466097</v>
      </c>
      <c r="J15" s="8">
        <v>0.69669226847946575</v>
      </c>
      <c r="K15" s="8">
        <v>1.1213175023946031</v>
      </c>
      <c r="L15" s="8">
        <v>0.85558526389299761</v>
      </c>
      <c r="M15" s="8">
        <v>0.89834155189418263</v>
      </c>
      <c r="N15" s="8">
        <v>1.1470786693528086</v>
      </c>
      <c r="O15" s="8">
        <v>0.78732651481813509</v>
      </c>
      <c r="P15" s="8">
        <v>1.1547005383792515</v>
      </c>
      <c r="Q15" s="8">
        <v>1.4893561757289016</v>
      </c>
      <c r="R15" s="8">
        <v>0.56195148694901587</v>
      </c>
      <c r="S15" s="8">
        <v>0.78732651481813509</v>
      </c>
    </row>
    <row r="16" spans="1:19" x14ac:dyDescent="0.25">
      <c r="A16" s="4" t="s">
        <v>26</v>
      </c>
      <c r="B16" s="9">
        <v>19</v>
      </c>
      <c r="C16" s="9">
        <v>18</v>
      </c>
      <c r="D16" s="9">
        <v>17</v>
      </c>
      <c r="E16" s="9">
        <v>19</v>
      </c>
      <c r="F16" s="9">
        <v>19</v>
      </c>
      <c r="G16" s="9">
        <v>19</v>
      </c>
      <c r="H16" s="9">
        <v>19</v>
      </c>
      <c r="I16" s="9">
        <v>19</v>
      </c>
      <c r="J16" s="9">
        <v>19</v>
      </c>
      <c r="K16" s="9">
        <v>17</v>
      </c>
      <c r="L16" s="9">
        <v>18</v>
      </c>
      <c r="M16" s="9">
        <v>19</v>
      </c>
      <c r="N16" s="9">
        <v>19</v>
      </c>
      <c r="O16" s="9">
        <v>19</v>
      </c>
      <c r="P16" s="9">
        <v>7</v>
      </c>
      <c r="Q16" s="9">
        <v>11</v>
      </c>
      <c r="R16" s="9">
        <v>19</v>
      </c>
      <c r="S16" s="9">
        <v>19</v>
      </c>
    </row>
    <row r="18" spans="1:2" x14ac:dyDescent="0.25">
      <c r="A18" s="4" t="s">
        <v>44</v>
      </c>
      <c r="B18" s="9">
        <f>SUM(B7:B12)</f>
        <v>19</v>
      </c>
    </row>
    <row r="19" spans="1:2" x14ac:dyDescent="0.25">
      <c r="A19" s="4" t="s">
        <v>43</v>
      </c>
      <c r="B19" s="4">
        <v>32</v>
      </c>
    </row>
    <row r="20" spans="1:2" x14ac:dyDescent="0.25">
      <c r="A20" s="4" t="s">
        <v>45</v>
      </c>
      <c r="B20" s="11">
        <f>B18/B19</f>
        <v>0.59375</v>
      </c>
    </row>
  </sheetData>
  <phoneticPr fontId="3" type="noConversion"/>
  <pageMargins left="0.7" right="0.7" top="0.75" bottom="0.75" header="0.3" footer="0.3"/>
  <headerFooter alignWithMargins="0"/>
  <ignoredErrors>
    <ignoredError sqref="B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2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2">
        <v>3</v>
      </c>
      <c r="B9" s="3">
        <v>2</v>
      </c>
      <c r="C9" s="3">
        <v>0</v>
      </c>
      <c r="D9" s="3">
        <v>0</v>
      </c>
      <c r="E9" s="3">
        <v>2</v>
      </c>
      <c r="F9" s="3">
        <v>0</v>
      </c>
      <c r="G9" s="3">
        <v>0</v>
      </c>
      <c r="H9" s="3">
        <v>0</v>
      </c>
      <c r="I9" s="3">
        <v>2</v>
      </c>
      <c r="J9" s="3">
        <v>2</v>
      </c>
      <c r="K9" s="3">
        <v>1</v>
      </c>
      <c r="L9" s="3">
        <v>2</v>
      </c>
      <c r="M9" s="3">
        <v>2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</row>
    <row r="10" spans="1:19" x14ac:dyDescent="0.25">
      <c r="A10" s="12">
        <v>4</v>
      </c>
      <c r="B10" s="3">
        <v>3</v>
      </c>
      <c r="C10" s="3">
        <v>5</v>
      </c>
      <c r="D10" s="3">
        <v>4</v>
      </c>
      <c r="E10" s="3">
        <v>4</v>
      </c>
      <c r="F10" s="3">
        <v>4</v>
      </c>
      <c r="G10" s="3">
        <v>6</v>
      </c>
      <c r="H10" s="3">
        <v>4</v>
      </c>
      <c r="I10" s="3">
        <v>3</v>
      </c>
      <c r="J10" s="3">
        <v>2</v>
      </c>
      <c r="K10" s="3">
        <v>3</v>
      </c>
      <c r="L10" s="3">
        <v>2</v>
      </c>
      <c r="M10" s="3">
        <v>4</v>
      </c>
      <c r="N10" s="3">
        <v>5</v>
      </c>
      <c r="O10" s="3">
        <v>5</v>
      </c>
      <c r="P10" s="3">
        <v>2</v>
      </c>
      <c r="Q10" s="3">
        <v>3</v>
      </c>
      <c r="R10" s="3">
        <v>2</v>
      </c>
      <c r="S10" s="3">
        <v>3</v>
      </c>
    </row>
    <row r="11" spans="1:19" x14ac:dyDescent="0.25">
      <c r="A11" s="12">
        <v>5</v>
      </c>
      <c r="B11" s="3">
        <v>4</v>
      </c>
      <c r="C11" s="3">
        <v>1</v>
      </c>
      <c r="D11" s="3">
        <v>5</v>
      </c>
      <c r="E11" s="3">
        <v>2</v>
      </c>
      <c r="F11" s="3">
        <v>4</v>
      </c>
      <c r="G11" s="3">
        <v>2</v>
      </c>
      <c r="H11" s="3">
        <v>5</v>
      </c>
      <c r="I11" s="3">
        <v>1</v>
      </c>
      <c r="J11" s="3">
        <v>5</v>
      </c>
      <c r="K11" s="3">
        <v>5</v>
      </c>
      <c r="L11" s="3">
        <v>5</v>
      </c>
      <c r="M11" s="3">
        <v>3</v>
      </c>
      <c r="N11" s="3">
        <v>2</v>
      </c>
      <c r="O11" s="3">
        <v>3</v>
      </c>
      <c r="P11" s="3">
        <v>1</v>
      </c>
      <c r="Q11" s="3">
        <v>3</v>
      </c>
      <c r="R11" s="3">
        <v>5</v>
      </c>
      <c r="S11" s="3">
        <v>5</v>
      </c>
    </row>
    <row r="12" spans="1:19" x14ac:dyDescent="0.25">
      <c r="A12" s="12" t="s">
        <v>34</v>
      </c>
      <c r="B12" s="3">
        <v>0</v>
      </c>
      <c r="C12" s="3">
        <v>2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4.2222222222222223</v>
      </c>
      <c r="C14" s="8">
        <v>3.7142857142857144</v>
      </c>
      <c r="D14" s="8">
        <v>4.5555555555555554</v>
      </c>
      <c r="E14" s="8">
        <v>4</v>
      </c>
      <c r="F14" s="8">
        <v>4.2222222222222223</v>
      </c>
      <c r="G14" s="8">
        <v>4</v>
      </c>
      <c r="H14" s="8">
        <v>4.5555555555555554</v>
      </c>
      <c r="I14" s="8">
        <v>3.4285714285714284</v>
      </c>
      <c r="J14" s="8">
        <v>4.333333333333333</v>
      </c>
      <c r="K14" s="8">
        <v>4.4444444444444446</v>
      </c>
      <c r="L14" s="8">
        <v>4.333333333333333</v>
      </c>
      <c r="M14" s="8">
        <v>4.1111111111111107</v>
      </c>
      <c r="N14" s="8">
        <v>3.8888888888888888</v>
      </c>
      <c r="O14" s="8">
        <v>4.2222222222222223</v>
      </c>
      <c r="P14" s="8">
        <v>3.8</v>
      </c>
      <c r="Q14" s="8">
        <v>4.2857142857142856</v>
      </c>
      <c r="R14" s="8">
        <v>4.333333333333333</v>
      </c>
      <c r="S14" s="8">
        <v>4.4444444444444446</v>
      </c>
    </row>
    <row r="15" spans="1:19" x14ac:dyDescent="0.25">
      <c r="A15" s="4" t="s">
        <v>25</v>
      </c>
      <c r="B15" s="8">
        <v>0.83333333333333237</v>
      </c>
      <c r="C15" s="8">
        <v>1.2535663410560176</v>
      </c>
      <c r="D15" s="8">
        <v>0.52704627669473059</v>
      </c>
      <c r="E15" s="8">
        <v>0.7559289460184544</v>
      </c>
      <c r="F15" s="8">
        <v>0.97182531580754927</v>
      </c>
      <c r="G15" s="8">
        <v>0.8660254037844386</v>
      </c>
      <c r="H15" s="8">
        <v>0.52704627669473059</v>
      </c>
      <c r="I15" s="8">
        <v>1.2724180205607032</v>
      </c>
      <c r="J15" s="8">
        <v>0.8660254037844386</v>
      </c>
      <c r="K15" s="8">
        <v>0.72648315725677948</v>
      </c>
      <c r="L15" s="8">
        <v>0.8660254037844386</v>
      </c>
      <c r="M15" s="8">
        <v>0.78173595997057133</v>
      </c>
      <c r="N15" s="8">
        <v>0.92796072713833677</v>
      </c>
      <c r="O15" s="8">
        <v>0.66666666666666552</v>
      </c>
      <c r="P15" s="8">
        <v>0.83666002653407512</v>
      </c>
      <c r="Q15" s="8">
        <v>0.75592894601845306</v>
      </c>
      <c r="R15" s="8">
        <v>0.8660254037844386</v>
      </c>
      <c r="S15" s="8">
        <v>0.72648315725677948</v>
      </c>
    </row>
    <row r="16" spans="1:19" x14ac:dyDescent="0.25">
      <c r="A16" s="4" t="s">
        <v>26</v>
      </c>
      <c r="B16" s="9">
        <v>9</v>
      </c>
      <c r="C16" s="9">
        <v>7</v>
      </c>
      <c r="D16" s="9">
        <v>9</v>
      </c>
      <c r="E16" s="9">
        <v>8</v>
      </c>
      <c r="F16" s="9">
        <v>9</v>
      </c>
      <c r="G16" s="9">
        <v>9</v>
      </c>
      <c r="H16" s="9">
        <v>9</v>
      </c>
      <c r="I16" s="9">
        <v>7</v>
      </c>
      <c r="J16" s="9">
        <v>9</v>
      </c>
      <c r="K16" s="9">
        <v>9</v>
      </c>
      <c r="L16" s="9">
        <v>9</v>
      </c>
      <c r="M16" s="9">
        <v>9</v>
      </c>
      <c r="N16" s="9">
        <v>9</v>
      </c>
      <c r="O16" s="9">
        <v>9</v>
      </c>
      <c r="P16" s="9">
        <v>5</v>
      </c>
      <c r="Q16" s="9">
        <v>7</v>
      </c>
      <c r="R16" s="9">
        <v>9</v>
      </c>
      <c r="S16" s="9">
        <v>9</v>
      </c>
    </row>
    <row r="18" spans="1:2" x14ac:dyDescent="0.25">
      <c r="A18" s="4" t="s">
        <v>44</v>
      </c>
      <c r="B18" s="9">
        <f>SUM(B7:B12)</f>
        <v>9</v>
      </c>
    </row>
    <row r="19" spans="1:2" x14ac:dyDescent="0.25">
      <c r="A19" s="4" t="s">
        <v>43</v>
      </c>
      <c r="B19" s="4">
        <v>16</v>
      </c>
    </row>
    <row r="20" spans="1:2" x14ac:dyDescent="0.25">
      <c r="A20" s="4" t="s">
        <v>45</v>
      </c>
      <c r="B20" s="11">
        <f>B18/B19</f>
        <v>0.5625</v>
      </c>
    </row>
  </sheetData>
  <phoneticPr fontId="3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2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2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1</v>
      </c>
      <c r="Q9" s="3">
        <v>0</v>
      </c>
      <c r="R9" s="3">
        <v>0</v>
      </c>
      <c r="S9" s="3">
        <v>0</v>
      </c>
    </row>
    <row r="10" spans="1:19" x14ac:dyDescent="0.25">
      <c r="A10" s="12">
        <v>4</v>
      </c>
      <c r="B10" s="3">
        <v>2</v>
      </c>
      <c r="C10" s="3">
        <v>1</v>
      </c>
      <c r="D10" s="3">
        <v>1</v>
      </c>
      <c r="E10" s="3">
        <v>2</v>
      </c>
      <c r="F10" s="3">
        <v>2</v>
      </c>
      <c r="G10" s="3">
        <v>2</v>
      </c>
      <c r="H10" s="3">
        <v>2</v>
      </c>
      <c r="I10" s="3">
        <v>1</v>
      </c>
      <c r="J10" s="3">
        <v>2</v>
      </c>
      <c r="K10" s="3">
        <v>1</v>
      </c>
      <c r="L10" s="3">
        <v>2</v>
      </c>
      <c r="M10" s="3">
        <v>2</v>
      </c>
      <c r="N10" s="3">
        <v>1</v>
      </c>
      <c r="O10" s="3">
        <v>2</v>
      </c>
      <c r="P10" s="3">
        <v>1</v>
      </c>
      <c r="Q10" s="3">
        <v>1</v>
      </c>
      <c r="R10" s="3">
        <v>2</v>
      </c>
      <c r="S10" s="3">
        <v>2</v>
      </c>
    </row>
    <row r="11" spans="1:19" x14ac:dyDescent="0.25">
      <c r="A11" s="12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</row>
    <row r="12" spans="1:19" x14ac:dyDescent="0.25">
      <c r="A12" s="12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4.5</v>
      </c>
      <c r="D14" s="8">
        <v>4.5</v>
      </c>
      <c r="E14" s="8">
        <v>4</v>
      </c>
      <c r="F14" s="8">
        <v>4</v>
      </c>
      <c r="G14" s="8">
        <v>4</v>
      </c>
      <c r="H14" s="8">
        <v>4</v>
      </c>
      <c r="I14" s="8">
        <v>4.5</v>
      </c>
      <c r="J14" s="8">
        <v>4</v>
      </c>
      <c r="K14" s="8">
        <v>4.5</v>
      </c>
      <c r="L14" s="8">
        <v>4</v>
      </c>
      <c r="M14" s="8">
        <v>4</v>
      </c>
      <c r="N14" s="8">
        <v>3.5</v>
      </c>
      <c r="O14" s="8">
        <v>4</v>
      </c>
      <c r="P14" s="8">
        <v>3.5</v>
      </c>
      <c r="Q14" s="8">
        <v>4.5</v>
      </c>
      <c r="R14" s="8">
        <v>4</v>
      </c>
      <c r="S14" s="8">
        <v>4</v>
      </c>
    </row>
    <row r="15" spans="1:19" x14ac:dyDescent="0.25">
      <c r="A15" s="4" t="s">
        <v>25</v>
      </c>
      <c r="B15" s="8">
        <v>0</v>
      </c>
      <c r="C15" s="8">
        <v>0.70710678118654757</v>
      </c>
      <c r="D15" s="8">
        <v>0.70710678118654757</v>
      </c>
      <c r="E15" s="8">
        <v>0</v>
      </c>
      <c r="F15" s="8">
        <v>0</v>
      </c>
      <c r="G15" s="8">
        <v>0</v>
      </c>
      <c r="H15" s="8">
        <v>0</v>
      </c>
      <c r="I15" s="8">
        <v>0.70710678118654757</v>
      </c>
      <c r="J15" s="8">
        <v>0</v>
      </c>
      <c r="K15" s="8">
        <v>0.70710678118654757</v>
      </c>
      <c r="L15" s="8">
        <v>0</v>
      </c>
      <c r="M15" s="8">
        <v>0</v>
      </c>
      <c r="N15" s="8">
        <v>0.70710678118654757</v>
      </c>
      <c r="O15" s="8">
        <v>0</v>
      </c>
      <c r="P15" s="8">
        <v>0.70710678118654757</v>
      </c>
      <c r="Q15" s="8">
        <v>0.70710678118654757</v>
      </c>
      <c r="R15" s="8">
        <v>0</v>
      </c>
      <c r="S15" s="8">
        <v>0</v>
      </c>
    </row>
    <row r="16" spans="1:19" x14ac:dyDescent="0.25">
      <c r="A16" s="4" t="s">
        <v>26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</row>
    <row r="18" spans="1:2" x14ac:dyDescent="0.25">
      <c r="A18" s="4" t="s">
        <v>44</v>
      </c>
      <c r="B18" s="9">
        <f>SUM(B7:B12)</f>
        <v>2</v>
      </c>
    </row>
    <row r="19" spans="1:2" x14ac:dyDescent="0.25">
      <c r="A19" s="4" t="s">
        <v>43</v>
      </c>
      <c r="B19" s="4">
        <v>8</v>
      </c>
    </row>
    <row r="20" spans="1:2" x14ac:dyDescent="0.25">
      <c r="A20" s="4" t="s">
        <v>45</v>
      </c>
      <c r="B20" s="11">
        <f>B18/B19</f>
        <v>0.25</v>
      </c>
    </row>
  </sheetData>
  <phoneticPr fontId="3" type="noConversion"/>
  <pageMargins left="0.7" right="0.7" top="0.75" bottom="0.75" header="0.3" footer="0.3"/>
  <headerFooter alignWithMargins="0"/>
  <ignoredErrors>
    <ignoredError sqref="B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2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2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0</v>
      </c>
      <c r="K9" s="3">
        <v>0</v>
      </c>
      <c r="L9" s="3">
        <v>2</v>
      </c>
      <c r="M9" s="3">
        <v>0</v>
      </c>
      <c r="N9" s="3">
        <v>2</v>
      </c>
      <c r="O9" s="3">
        <v>0</v>
      </c>
      <c r="P9" s="3">
        <v>0</v>
      </c>
      <c r="Q9" s="3">
        <v>0</v>
      </c>
      <c r="R9" s="3">
        <v>1</v>
      </c>
      <c r="S9" s="3">
        <v>0</v>
      </c>
    </row>
    <row r="10" spans="1:19" x14ac:dyDescent="0.25">
      <c r="A10" s="12">
        <v>4</v>
      </c>
      <c r="B10" s="3">
        <v>1</v>
      </c>
      <c r="C10" s="3">
        <v>1</v>
      </c>
      <c r="D10" s="3">
        <v>0</v>
      </c>
      <c r="E10" s="3">
        <v>3</v>
      </c>
      <c r="F10" s="3">
        <v>1</v>
      </c>
      <c r="G10" s="3">
        <v>0</v>
      </c>
      <c r="H10" s="3">
        <v>0</v>
      </c>
      <c r="I10" s="3">
        <v>0</v>
      </c>
      <c r="J10" s="3">
        <v>2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1</v>
      </c>
      <c r="R10" s="3">
        <v>1</v>
      </c>
      <c r="S10" s="3">
        <v>1</v>
      </c>
    </row>
    <row r="11" spans="1:19" x14ac:dyDescent="0.25">
      <c r="A11" s="12">
        <v>5</v>
      </c>
      <c r="B11" s="3">
        <v>1</v>
      </c>
      <c r="C11" s="3">
        <v>1</v>
      </c>
      <c r="D11" s="3">
        <v>2</v>
      </c>
      <c r="E11" s="3">
        <v>0</v>
      </c>
      <c r="F11" s="3">
        <v>2</v>
      </c>
      <c r="G11" s="3">
        <v>2</v>
      </c>
      <c r="H11" s="3">
        <v>2</v>
      </c>
      <c r="I11" s="3">
        <v>2</v>
      </c>
      <c r="J11" s="3">
        <v>1</v>
      </c>
      <c r="K11" s="3">
        <v>2</v>
      </c>
      <c r="L11" s="3">
        <v>1</v>
      </c>
      <c r="M11" s="3">
        <v>1</v>
      </c>
      <c r="N11" s="3">
        <v>1</v>
      </c>
      <c r="O11" s="3">
        <v>2</v>
      </c>
      <c r="P11" s="3">
        <v>0</v>
      </c>
      <c r="Q11" s="3">
        <v>1</v>
      </c>
      <c r="R11" s="3">
        <v>1</v>
      </c>
      <c r="S11" s="3">
        <v>2</v>
      </c>
    </row>
    <row r="12" spans="1:19" x14ac:dyDescent="0.25">
      <c r="A12" s="12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4.5</v>
      </c>
      <c r="D14" s="8">
        <v>4</v>
      </c>
      <c r="E14" s="8">
        <v>4</v>
      </c>
      <c r="F14" s="8">
        <v>4.666666666666667</v>
      </c>
      <c r="G14" s="8">
        <v>4.333333333333333</v>
      </c>
      <c r="H14" s="8">
        <v>4.333333333333333</v>
      </c>
      <c r="I14" s="8">
        <v>5</v>
      </c>
      <c r="J14" s="8">
        <v>4.333333333333333</v>
      </c>
      <c r="K14" s="8">
        <v>4.666666666666667</v>
      </c>
      <c r="L14" s="8">
        <v>3.6666666666666665</v>
      </c>
      <c r="M14" s="8">
        <v>3</v>
      </c>
      <c r="N14" s="8">
        <v>3.6666666666666665</v>
      </c>
      <c r="O14" s="8">
        <v>4.666666666666667</v>
      </c>
      <c r="P14" s="8"/>
      <c r="Q14" s="8">
        <v>4.5</v>
      </c>
      <c r="R14" s="8">
        <v>4</v>
      </c>
      <c r="S14" s="8">
        <v>4.666666666666667</v>
      </c>
    </row>
    <row r="15" spans="1:19" x14ac:dyDescent="0.25">
      <c r="A15" s="4" t="s">
        <v>25</v>
      </c>
      <c r="B15" s="8">
        <v>1</v>
      </c>
      <c r="C15" s="8">
        <v>0.70710678118654757</v>
      </c>
      <c r="D15" s="8">
        <v>1.7320508075688772</v>
      </c>
      <c r="E15" s="8">
        <v>0</v>
      </c>
      <c r="F15" s="8">
        <v>0.57735026918962784</v>
      </c>
      <c r="G15" s="8">
        <v>1.154700538379251</v>
      </c>
      <c r="H15" s="8">
        <v>1.154700538379251</v>
      </c>
      <c r="I15" s="8">
        <v>0</v>
      </c>
      <c r="J15" s="8">
        <v>0.57735026918962473</v>
      </c>
      <c r="K15" s="8">
        <v>0.57735026918962784</v>
      </c>
      <c r="L15" s="8">
        <v>1.154700538379251</v>
      </c>
      <c r="M15" s="8">
        <v>1.7320508075688772</v>
      </c>
      <c r="N15" s="8">
        <v>1.154700538379251</v>
      </c>
      <c r="O15" s="8">
        <v>0.57735026918962784</v>
      </c>
      <c r="P15" s="8"/>
      <c r="Q15" s="8">
        <v>0.70710678118654757</v>
      </c>
      <c r="R15" s="8">
        <v>1</v>
      </c>
      <c r="S15" s="8">
        <v>0.57735026918962784</v>
      </c>
    </row>
    <row r="16" spans="1:19" x14ac:dyDescent="0.25">
      <c r="A16" s="4" t="s">
        <v>26</v>
      </c>
      <c r="B16" s="9">
        <v>3</v>
      </c>
      <c r="C16" s="9">
        <v>2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2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0</v>
      </c>
      <c r="Q16" s="9">
        <v>2</v>
      </c>
      <c r="R16" s="9">
        <v>3</v>
      </c>
      <c r="S16" s="9">
        <v>3</v>
      </c>
    </row>
    <row r="18" spans="1:2" x14ac:dyDescent="0.25">
      <c r="A18" s="4" t="s">
        <v>44</v>
      </c>
      <c r="B18" s="9">
        <f>SUM(B7:B12)</f>
        <v>3</v>
      </c>
    </row>
    <row r="19" spans="1:2" x14ac:dyDescent="0.25">
      <c r="A19" s="4" t="s">
        <v>43</v>
      </c>
      <c r="B19" s="4">
        <v>7</v>
      </c>
    </row>
    <row r="20" spans="1:2" x14ac:dyDescent="0.25">
      <c r="A20" s="4" t="s">
        <v>45</v>
      </c>
      <c r="B20" s="11">
        <f>B18/B19</f>
        <v>0.42857142857142855</v>
      </c>
    </row>
  </sheetData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2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2">
        <v>3</v>
      </c>
      <c r="B9" s="3">
        <v>0</v>
      </c>
      <c r="C9" s="3">
        <v>0</v>
      </c>
      <c r="D9" s="3">
        <v>1</v>
      </c>
      <c r="E9" s="3">
        <v>0</v>
      </c>
      <c r="F9" s="3">
        <v>1</v>
      </c>
      <c r="G9" s="3">
        <v>0</v>
      </c>
      <c r="H9" s="3">
        <v>1</v>
      </c>
      <c r="I9" s="3">
        <v>0</v>
      </c>
      <c r="J9" s="3">
        <v>0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12">
        <v>4</v>
      </c>
      <c r="B10" s="3">
        <v>2</v>
      </c>
      <c r="C10" s="3">
        <v>0</v>
      </c>
      <c r="D10" s="3">
        <v>0</v>
      </c>
      <c r="E10" s="3">
        <v>1</v>
      </c>
      <c r="F10" s="3">
        <v>1</v>
      </c>
      <c r="G10" s="3">
        <v>2</v>
      </c>
      <c r="H10" s="3">
        <v>0</v>
      </c>
      <c r="I10" s="3">
        <v>0</v>
      </c>
      <c r="J10" s="3">
        <v>1</v>
      </c>
      <c r="K10" s="3">
        <v>0</v>
      </c>
      <c r="L10" s="3">
        <v>1</v>
      </c>
      <c r="M10" s="3">
        <v>2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1</v>
      </c>
    </row>
    <row r="11" spans="1:19" x14ac:dyDescent="0.25">
      <c r="A11" s="12">
        <v>5</v>
      </c>
      <c r="B11" s="3">
        <v>1</v>
      </c>
      <c r="C11" s="3">
        <v>0</v>
      </c>
      <c r="D11" s="3">
        <v>2</v>
      </c>
      <c r="E11" s="3">
        <v>2</v>
      </c>
      <c r="F11" s="3">
        <v>1</v>
      </c>
      <c r="G11" s="3">
        <v>1</v>
      </c>
      <c r="H11" s="3">
        <v>2</v>
      </c>
      <c r="I11" s="3">
        <v>0</v>
      </c>
      <c r="J11" s="3">
        <v>2</v>
      </c>
      <c r="K11" s="3">
        <v>2</v>
      </c>
      <c r="L11" s="3">
        <v>2</v>
      </c>
      <c r="M11" s="3">
        <v>1</v>
      </c>
      <c r="N11" s="3">
        <v>2</v>
      </c>
      <c r="O11" s="3">
        <v>2</v>
      </c>
      <c r="P11" s="3">
        <v>0</v>
      </c>
      <c r="Q11" s="3">
        <v>1</v>
      </c>
      <c r="R11" s="3">
        <v>2</v>
      </c>
      <c r="S11" s="3">
        <v>2</v>
      </c>
    </row>
    <row r="12" spans="1:19" x14ac:dyDescent="0.25">
      <c r="A12" s="12" t="s">
        <v>34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4.333333333333333</v>
      </c>
      <c r="C14" s="8">
        <v>1</v>
      </c>
      <c r="D14" s="8">
        <v>4.333333333333333</v>
      </c>
      <c r="E14" s="8">
        <v>4.666666666666667</v>
      </c>
      <c r="F14" s="8">
        <v>4</v>
      </c>
      <c r="G14" s="8">
        <v>4.333333333333333</v>
      </c>
      <c r="H14" s="8">
        <v>4.333333333333333</v>
      </c>
      <c r="I14" s="8">
        <v>1</v>
      </c>
      <c r="J14" s="8">
        <v>4.666666666666667</v>
      </c>
      <c r="K14" s="8">
        <v>4.333333333333333</v>
      </c>
      <c r="L14" s="8">
        <v>4.666666666666667</v>
      </c>
      <c r="M14" s="8">
        <v>4.333333333333333</v>
      </c>
      <c r="N14" s="8">
        <v>4.666666666666667</v>
      </c>
      <c r="O14" s="8">
        <v>4.666666666666667</v>
      </c>
      <c r="P14" s="8"/>
      <c r="Q14" s="8">
        <v>5</v>
      </c>
      <c r="R14" s="8">
        <v>4.666666666666667</v>
      </c>
      <c r="S14" s="8">
        <v>4.666666666666667</v>
      </c>
    </row>
    <row r="15" spans="1:19" x14ac:dyDescent="0.25">
      <c r="A15" s="4" t="s">
        <v>25</v>
      </c>
      <c r="B15" s="8">
        <v>0.57735026918962473</v>
      </c>
      <c r="C15" s="8"/>
      <c r="D15" s="8">
        <v>1.154700538379251</v>
      </c>
      <c r="E15" s="8">
        <v>0.57735026918962784</v>
      </c>
      <c r="F15" s="8">
        <v>1</v>
      </c>
      <c r="G15" s="8">
        <v>0.57735026918962473</v>
      </c>
      <c r="H15" s="8">
        <v>1.154700538379251</v>
      </c>
      <c r="I15" s="8"/>
      <c r="J15" s="8">
        <v>0.57735026918962784</v>
      </c>
      <c r="K15" s="8">
        <v>1.154700538379251</v>
      </c>
      <c r="L15" s="8">
        <v>0.57735026918962784</v>
      </c>
      <c r="M15" s="8">
        <v>0.57735026918962473</v>
      </c>
      <c r="N15" s="8">
        <v>0.57735026918962784</v>
      </c>
      <c r="O15" s="8">
        <v>0.57735026918962784</v>
      </c>
      <c r="P15" s="8"/>
      <c r="Q15" s="8"/>
      <c r="R15" s="8">
        <v>0.57735026918962784</v>
      </c>
      <c r="S15" s="8">
        <v>0.57735026918962784</v>
      </c>
    </row>
    <row r="16" spans="1:19" x14ac:dyDescent="0.25">
      <c r="A16" s="4" t="s">
        <v>26</v>
      </c>
      <c r="B16" s="9">
        <v>3</v>
      </c>
      <c r="C16" s="9">
        <v>1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1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0</v>
      </c>
      <c r="Q16" s="9">
        <v>1</v>
      </c>
      <c r="R16" s="9">
        <v>3</v>
      </c>
      <c r="S16" s="9">
        <v>3</v>
      </c>
    </row>
    <row r="18" spans="1:2" x14ac:dyDescent="0.25">
      <c r="A18" s="4" t="s">
        <v>44</v>
      </c>
      <c r="B18" s="9">
        <f>SUM(B7:B12)</f>
        <v>3</v>
      </c>
    </row>
    <row r="19" spans="1:2" x14ac:dyDescent="0.25">
      <c r="A19" s="4" t="s">
        <v>43</v>
      </c>
      <c r="B19" s="4">
        <v>5</v>
      </c>
    </row>
    <row r="20" spans="1:2" x14ac:dyDescent="0.25">
      <c r="A20" s="4" t="s">
        <v>45</v>
      </c>
      <c r="B20" s="11">
        <f>B18/B19</f>
        <v>0.6</v>
      </c>
    </row>
  </sheetData>
  <phoneticPr fontId="3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41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3">
        <v>0</v>
      </c>
      <c r="C7" s="3">
        <v>2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1</v>
      </c>
    </row>
    <row r="8" spans="1:19" x14ac:dyDescent="0.25">
      <c r="A8" s="12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2">
        <v>3</v>
      </c>
      <c r="B9" s="3">
        <v>1</v>
      </c>
      <c r="C9" s="3">
        <v>0</v>
      </c>
      <c r="D9" s="3">
        <v>0</v>
      </c>
      <c r="E9" s="3">
        <v>2</v>
      </c>
      <c r="F9" s="3">
        <v>2</v>
      </c>
      <c r="G9" s="3">
        <v>1</v>
      </c>
      <c r="H9" s="3">
        <v>1</v>
      </c>
      <c r="I9" s="3">
        <v>0</v>
      </c>
      <c r="J9" s="3">
        <v>2</v>
      </c>
      <c r="K9" s="3">
        <v>1</v>
      </c>
      <c r="L9" s="3">
        <v>0</v>
      </c>
      <c r="M9" s="3">
        <v>2</v>
      </c>
      <c r="N9" s="3">
        <v>1</v>
      </c>
      <c r="O9" s="3">
        <v>0</v>
      </c>
      <c r="P9" s="3">
        <v>0</v>
      </c>
      <c r="Q9" s="3">
        <v>0</v>
      </c>
      <c r="R9" s="3">
        <v>2</v>
      </c>
      <c r="S9" s="3">
        <v>1</v>
      </c>
    </row>
    <row r="10" spans="1:19" x14ac:dyDescent="0.25">
      <c r="A10" s="12">
        <v>4</v>
      </c>
      <c r="B10" s="3">
        <v>1</v>
      </c>
      <c r="C10" s="3">
        <v>0</v>
      </c>
      <c r="D10" s="3">
        <v>2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1</v>
      </c>
      <c r="K10" s="3">
        <v>1</v>
      </c>
      <c r="L10" s="3">
        <v>2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12">
        <v>5</v>
      </c>
      <c r="B11" s="3">
        <v>1</v>
      </c>
      <c r="C11" s="3">
        <v>0</v>
      </c>
      <c r="D11" s="3">
        <v>2</v>
      </c>
      <c r="E11" s="3">
        <v>2</v>
      </c>
      <c r="F11" s="3">
        <v>1</v>
      </c>
      <c r="G11" s="3">
        <v>2</v>
      </c>
      <c r="H11" s="3">
        <v>2</v>
      </c>
      <c r="I11" s="3">
        <v>0</v>
      </c>
      <c r="J11" s="3">
        <v>1</v>
      </c>
      <c r="K11" s="3">
        <v>1</v>
      </c>
      <c r="L11" s="3">
        <v>1</v>
      </c>
      <c r="M11" s="3">
        <v>2</v>
      </c>
      <c r="N11" s="3">
        <v>2</v>
      </c>
      <c r="O11" s="3">
        <v>2</v>
      </c>
      <c r="P11" s="3">
        <v>1</v>
      </c>
      <c r="Q11" s="3">
        <v>1</v>
      </c>
      <c r="R11" s="3">
        <v>2</v>
      </c>
      <c r="S11" s="3">
        <v>2</v>
      </c>
    </row>
    <row r="12" spans="1:19" x14ac:dyDescent="0.25">
      <c r="A12" s="12" t="s">
        <v>34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</v>
      </c>
      <c r="C14" s="8">
        <v>1</v>
      </c>
      <c r="D14" s="8">
        <v>4.5</v>
      </c>
      <c r="E14" s="8">
        <v>4</v>
      </c>
      <c r="F14" s="8">
        <v>3.75</v>
      </c>
      <c r="G14" s="8">
        <v>3.75</v>
      </c>
      <c r="H14" s="8">
        <v>3.75</v>
      </c>
      <c r="I14" s="8">
        <v>1</v>
      </c>
      <c r="J14" s="8">
        <v>3.75</v>
      </c>
      <c r="K14" s="8">
        <v>3.5</v>
      </c>
      <c r="L14" s="8">
        <v>3.5</v>
      </c>
      <c r="M14" s="8">
        <v>4</v>
      </c>
      <c r="N14" s="8">
        <v>3.75</v>
      </c>
      <c r="O14" s="8">
        <v>4</v>
      </c>
      <c r="P14" s="8">
        <v>3</v>
      </c>
      <c r="Q14" s="8">
        <v>3</v>
      </c>
      <c r="R14" s="8">
        <v>4</v>
      </c>
      <c r="S14" s="8">
        <v>3.5</v>
      </c>
    </row>
    <row r="15" spans="1:19" x14ac:dyDescent="0.25">
      <c r="A15" s="4" t="s">
        <v>25</v>
      </c>
      <c r="B15" s="8">
        <v>1.2909944487358056</v>
      </c>
      <c r="C15" s="8">
        <v>0</v>
      </c>
      <c r="D15" s="8">
        <v>0.57735026918962573</v>
      </c>
      <c r="E15" s="8">
        <v>1.1547005383792515</v>
      </c>
      <c r="F15" s="8">
        <v>0.9574271077563381</v>
      </c>
      <c r="G15" s="8">
        <v>1.5</v>
      </c>
      <c r="H15" s="8">
        <v>1.5</v>
      </c>
      <c r="I15" s="8">
        <v>0</v>
      </c>
      <c r="J15" s="8">
        <v>0.9574271077563381</v>
      </c>
      <c r="K15" s="8">
        <v>1.2909944487358056</v>
      </c>
      <c r="L15" s="8">
        <v>1.7320508075688772</v>
      </c>
      <c r="M15" s="8">
        <v>1.1547005383792515</v>
      </c>
      <c r="N15" s="8">
        <v>1.5</v>
      </c>
      <c r="O15" s="8">
        <v>1.4142135623730951</v>
      </c>
      <c r="P15" s="8">
        <v>2.8284271247461903</v>
      </c>
      <c r="Q15" s="8">
        <v>2.8284271247461903</v>
      </c>
      <c r="R15" s="8">
        <v>1.1547005383792515</v>
      </c>
      <c r="S15" s="8">
        <v>1.9148542155126762</v>
      </c>
    </row>
    <row r="16" spans="1:19" x14ac:dyDescent="0.25">
      <c r="A16" s="4" t="s">
        <v>26</v>
      </c>
      <c r="B16" s="9">
        <v>4</v>
      </c>
      <c r="C16" s="9">
        <v>2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2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2</v>
      </c>
      <c r="Q16" s="9">
        <v>2</v>
      </c>
      <c r="R16" s="9">
        <v>4</v>
      </c>
      <c r="S16" s="9">
        <v>4</v>
      </c>
    </row>
    <row r="18" spans="1:2" x14ac:dyDescent="0.25">
      <c r="A18" s="4" t="s">
        <v>44</v>
      </c>
      <c r="B18" s="9">
        <f>SUM(B7:B12)</f>
        <v>4</v>
      </c>
    </row>
    <row r="19" spans="1:2" x14ac:dyDescent="0.25">
      <c r="A19" s="4" t="s">
        <v>43</v>
      </c>
      <c r="B19" s="4">
        <v>8</v>
      </c>
    </row>
    <row r="20" spans="1:2" x14ac:dyDescent="0.25">
      <c r="A20" s="4" t="s">
        <v>45</v>
      </c>
      <c r="B20" s="11">
        <f>B18/B19</f>
        <v>0.5</v>
      </c>
    </row>
  </sheetData>
  <phoneticPr fontId="3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0"/>
  <sheetViews>
    <sheetView workbookViewId="0"/>
  </sheetViews>
  <sheetFormatPr baseColWidth="10" defaultRowHeight="15" x14ac:dyDescent="0.25"/>
  <cols>
    <col min="1" max="1" width="20.5703125" customWidth="1"/>
    <col min="20" max="20" width="15.710937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42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2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2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12">
        <v>4</v>
      </c>
      <c r="B10" s="3">
        <v>1</v>
      </c>
      <c r="C10" s="3">
        <v>0</v>
      </c>
      <c r="D10" s="3">
        <v>0</v>
      </c>
      <c r="E10" s="3">
        <v>1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1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</row>
    <row r="11" spans="1:19" x14ac:dyDescent="0.25">
      <c r="A11" s="12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1</v>
      </c>
    </row>
    <row r="12" spans="1:19" x14ac:dyDescent="0.25">
      <c r="A12" s="12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1</v>
      </c>
      <c r="D14" s="8">
        <v>5</v>
      </c>
      <c r="E14" s="8">
        <v>4</v>
      </c>
      <c r="F14" s="8">
        <v>4</v>
      </c>
      <c r="G14" s="8">
        <v>4</v>
      </c>
      <c r="H14" s="8">
        <v>5</v>
      </c>
      <c r="I14" s="8"/>
      <c r="J14" s="8">
        <v>4</v>
      </c>
      <c r="K14" s="8">
        <v>5</v>
      </c>
      <c r="L14" s="8">
        <v>4</v>
      </c>
      <c r="M14" s="8">
        <v>4</v>
      </c>
      <c r="N14" s="8">
        <v>2</v>
      </c>
      <c r="O14" s="8">
        <v>5</v>
      </c>
      <c r="P14" s="8"/>
      <c r="Q14" s="8">
        <v>5</v>
      </c>
      <c r="R14" s="8">
        <v>4</v>
      </c>
      <c r="S14" s="8">
        <v>5</v>
      </c>
    </row>
    <row r="15" spans="1:19" x14ac:dyDescent="0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26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0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1</v>
      </c>
      <c r="R16" s="9">
        <v>1</v>
      </c>
      <c r="S16" s="9">
        <v>1</v>
      </c>
    </row>
    <row r="18" spans="1:2" x14ac:dyDescent="0.25">
      <c r="A18" s="4" t="s">
        <v>44</v>
      </c>
      <c r="B18" s="9">
        <f>SUM(B7:B12)</f>
        <v>1</v>
      </c>
    </row>
    <row r="19" spans="1:2" x14ac:dyDescent="0.25">
      <c r="A19" s="4" t="s">
        <v>43</v>
      </c>
      <c r="B19" s="4"/>
    </row>
    <row r="20" spans="1:2" x14ac:dyDescent="0.25">
      <c r="A20" s="4" t="s">
        <v>45</v>
      </c>
      <c r="B20" s="11" t="e">
        <f>B18/B19</f>
        <v>#DIV/0!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3" t="s">
        <v>22</v>
      </c>
      <c r="B1" s="14"/>
    </row>
    <row r="2" spans="1:2" ht="18.75" x14ac:dyDescent="0.3">
      <c r="A2" s="13" t="s">
        <v>28</v>
      </c>
      <c r="B2" s="14"/>
    </row>
    <row r="3" spans="1:2" ht="18.75" x14ac:dyDescent="0.3">
      <c r="A3" s="14"/>
      <c r="B3" s="15" t="s">
        <v>47</v>
      </c>
    </row>
    <row r="4" spans="1:2" ht="18.75" x14ac:dyDescent="0.3">
      <c r="A4" s="16" t="s">
        <v>4</v>
      </c>
      <c r="B4" s="17" t="s">
        <v>48</v>
      </c>
    </row>
    <row r="5" spans="1:2" ht="18.75" x14ac:dyDescent="0.3">
      <c r="A5" s="16" t="s">
        <v>5</v>
      </c>
      <c r="B5" s="17" t="s">
        <v>29</v>
      </c>
    </row>
    <row r="6" spans="1:2" ht="18.75" x14ac:dyDescent="0.3">
      <c r="A6" s="16" t="s">
        <v>6</v>
      </c>
      <c r="B6" s="17" t="s">
        <v>49</v>
      </c>
    </row>
    <row r="7" spans="1:2" ht="18.75" x14ac:dyDescent="0.3">
      <c r="A7" s="16"/>
      <c r="B7" s="15" t="s">
        <v>50</v>
      </c>
    </row>
    <row r="8" spans="1:2" ht="18.75" x14ac:dyDescent="0.3">
      <c r="A8" s="16" t="s">
        <v>7</v>
      </c>
      <c r="B8" s="17" t="s">
        <v>51</v>
      </c>
    </row>
    <row r="9" spans="1:2" ht="18.75" x14ac:dyDescent="0.3">
      <c r="A9" s="16" t="s">
        <v>8</v>
      </c>
      <c r="B9" s="17" t="s">
        <v>52</v>
      </c>
    </row>
    <row r="10" spans="1:2" ht="18.75" x14ac:dyDescent="0.3">
      <c r="A10" s="16" t="s">
        <v>9</v>
      </c>
      <c r="B10" s="17" t="s">
        <v>30</v>
      </c>
    </row>
    <row r="11" spans="1:2" ht="18.75" x14ac:dyDescent="0.3">
      <c r="A11" s="16" t="s">
        <v>10</v>
      </c>
      <c r="B11" s="17" t="s">
        <v>53</v>
      </c>
    </row>
    <row r="12" spans="1:2" ht="18.75" x14ac:dyDescent="0.3">
      <c r="A12" s="16" t="s">
        <v>11</v>
      </c>
      <c r="B12" s="17" t="s">
        <v>54</v>
      </c>
    </row>
    <row r="13" spans="1:2" ht="18.75" x14ac:dyDescent="0.3">
      <c r="A13" s="16"/>
      <c r="B13" s="15" t="s">
        <v>55</v>
      </c>
    </row>
    <row r="14" spans="1:2" ht="18.75" x14ac:dyDescent="0.3">
      <c r="A14" s="16" t="s">
        <v>12</v>
      </c>
      <c r="B14" s="17" t="s">
        <v>56</v>
      </c>
    </row>
    <row r="15" spans="1:2" ht="18.75" x14ac:dyDescent="0.3">
      <c r="A15" s="16" t="s">
        <v>13</v>
      </c>
      <c r="B15" s="18" t="s">
        <v>57</v>
      </c>
    </row>
    <row r="16" spans="1:2" ht="18.75" x14ac:dyDescent="0.3">
      <c r="A16" s="16" t="s">
        <v>14</v>
      </c>
      <c r="B16" s="17" t="s">
        <v>58</v>
      </c>
    </row>
    <row r="17" spans="1:2" ht="18.75" x14ac:dyDescent="0.3">
      <c r="A17" s="16"/>
      <c r="B17" s="15" t="s">
        <v>59</v>
      </c>
    </row>
    <row r="18" spans="1:2" ht="18.75" x14ac:dyDescent="0.3">
      <c r="A18" s="16" t="s">
        <v>15</v>
      </c>
      <c r="B18" s="19" t="s">
        <v>60</v>
      </c>
    </row>
    <row r="19" spans="1:2" ht="18.75" x14ac:dyDescent="0.3">
      <c r="A19" s="16" t="s">
        <v>16</v>
      </c>
      <c r="B19" s="19" t="s">
        <v>61</v>
      </c>
    </row>
    <row r="20" spans="1:2" ht="18.75" x14ac:dyDescent="0.3">
      <c r="A20" s="16"/>
      <c r="B20" s="15" t="s">
        <v>62</v>
      </c>
    </row>
    <row r="21" spans="1:2" ht="18.75" x14ac:dyDescent="0.3">
      <c r="A21" s="16" t="s">
        <v>17</v>
      </c>
      <c r="B21" s="17" t="s">
        <v>63</v>
      </c>
    </row>
    <row r="22" spans="1:2" ht="18.75" x14ac:dyDescent="0.3">
      <c r="A22" s="16" t="s">
        <v>18</v>
      </c>
      <c r="B22" s="17" t="s">
        <v>64</v>
      </c>
    </row>
    <row r="23" spans="1:2" ht="18.75" x14ac:dyDescent="0.3">
      <c r="A23" s="16" t="s">
        <v>19</v>
      </c>
      <c r="B23" s="17" t="s">
        <v>65</v>
      </c>
    </row>
    <row r="24" spans="1:2" ht="18.75" x14ac:dyDescent="0.3">
      <c r="A24" s="14"/>
      <c r="B24" s="15" t="s">
        <v>66</v>
      </c>
    </row>
    <row r="25" spans="1:2" ht="18.75" x14ac:dyDescent="0.3">
      <c r="A25" s="16" t="s">
        <v>20</v>
      </c>
      <c r="B25" s="17" t="s">
        <v>31</v>
      </c>
    </row>
    <row r="26" spans="1:2" ht="18.75" x14ac:dyDescent="0.3">
      <c r="A26" s="16" t="s">
        <v>21</v>
      </c>
      <c r="B26" s="19" t="s">
        <v>67</v>
      </c>
    </row>
    <row r="27" spans="1:2" ht="18.75" x14ac:dyDescent="0.3">
      <c r="A27" s="16" t="s">
        <v>33</v>
      </c>
      <c r="B27" s="19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Grado Enfermería_Estud</vt:lpstr>
      <vt:lpstr>Grado Ing. Dis. Indust_Estud</vt:lpstr>
      <vt:lpstr>Grado Ing. Geom. y Topog_Estud</vt:lpstr>
      <vt:lpstr>Grado Ing. Telemática_Estud</vt:lpstr>
      <vt:lpstr>Grado Ing. Inf. Tec. Info_Estud</vt:lpstr>
      <vt:lpstr>MU Gest Innov Tecnol_Estud</vt:lpstr>
      <vt:lpstr>MUI Ing y Arquit_Estud</vt:lpstr>
      <vt:lpstr>PCEO Ing Telem-Ing Inf TC_Estud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2023-11-10T13:10:43Z</dcterms:modified>
</cp:coreProperties>
</file>