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7877ABF\"/>
    </mc:Choice>
  </mc:AlternateContent>
  <xr:revisionPtr revIDLastSave="0" documentId="13_ncr:1_{F7C737B8-47D9-4BBC-8ECD-FDF397F4CE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o ADE_Estud" sheetId="11" r:id="rId1"/>
    <sheet name="Grado Enfermería_Estud" sheetId="13" r:id="rId2"/>
    <sheet name="Grado Ing. Forestal_Estud" sheetId="15" r:id="rId3"/>
    <sheet name="Grado Podología_Estud" sheetId="17" r:id="rId4"/>
    <sheet name="código preguntas Estud" sheetId="1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17" l="1"/>
  <c r="B20" i="17"/>
  <c r="B18" i="15"/>
  <c r="B20" i="15"/>
  <c r="B18" i="13"/>
  <c r="B20" i="13"/>
  <c r="B18" i="11"/>
  <c r="B20" i="11"/>
</calcChain>
</file>

<file path=xl/sharedStrings.xml><?xml version="1.0" encoding="utf-8"?>
<sst xmlns="http://schemas.openxmlformats.org/spreadsheetml/2006/main" count="182" uniqueCount="65">
  <si>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</si>
  <si>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</si>
  <si>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</si>
  <si>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</si>
  <si>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</si>
  <si>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</si>
  <si>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</si>
  <si>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</si>
  <si>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</si>
  <si>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</si>
  <si>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</si>
  <si>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</si>
  <si>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</si>
  <si>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</si>
  <si>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</si>
  <si>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</si>
  <si>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</si>
  <si>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</si>
  <si>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</si>
  <si>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</si>
  <si>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</si>
  <si>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</si>
  <si>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ENCUESTA DE SATISFACCIÓN CON LAS TITULACIONES</t>
  </si>
  <si>
    <t>…</t>
  </si>
  <si>
    <t>Media titulación</t>
  </si>
  <si>
    <t>Desviación típica</t>
  </si>
  <si>
    <t>Nº respuesta válidas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</si>
  <si>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</si>
  <si>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</si>
  <si>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</si>
  <si>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</si>
  <si>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</si>
  <si>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</si>
  <si>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</si>
  <si>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NS/NC</t>
  </si>
  <si>
    <t>Centro Universitario de Plasencia</t>
  </si>
  <si>
    <t>Grado en Administración y Dirección de Empresas</t>
  </si>
  <si>
    <t>Grado en Enfermería</t>
  </si>
  <si>
    <t>Grado en Ingeniería Forestal y del Medio Natural - Explotaciones Forestales</t>
  </si>
  <si>
    <t>Grado en Podología</t>
  </si>
  <si>
    <t>Nº encuestados</t>
  </si>
  <si>
    <t>Total egresados</t>
  </si>
  <si>
    <t>Tasa de Participación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</si>
  <si>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</si>
  <si>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</si>
  <si>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</si>
  <si>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</si>
  <si>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</si>
  <si>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</si>
  <si>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</si>
  <si>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</si>
  <si>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</si>
  <si>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</si>
  <si>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</si>
  <si>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</si>
  <si>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</si>
  <si>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</si>
  <si>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</si>
  <si>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</si>
  <si>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</si>
  <si>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</si>
  <si>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</si>
  <si>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</si>
  <si>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</si>
  <si>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2017/2018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</si>
</sst>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 applyAlignment="1">
      <alignment horizontal="left"/>
    </xf>
    <xf numFmtId="165" fontId="0" fillId="2" borderId="1" xfId="0" applyNumberFormat="1" applyFill="1" applyBorder="1"/>
    <xf numFmtId="0" fontId="3" fillId="0" borderId="0" xfId="0" applyFont="1"/>
    <xf numFmtId="0" fontId="6" fillId="0" borderId="0" xfId="0" applyFont="1"/>
    <xf numFmtId="0" fontId="4" fillId="0" borderId="1" xfId="0" applyFont="1" applyFill="1" applyBorder="1" applyAlignment="1">
      <alignment wrapText="1"/>
    </xf>
    <xf numFmtId="0" fontId="6" fillId="0" borderId="2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"/>
  <sheetViews>
    <sheetView tabSelected="1"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36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64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0</v>
      </c>
      <c r="N7" s="3">
        <v>0</v>
      </c>
      <c r="O7" s="3">
        <v>0</v>
      </c>
      <c r="P7" s="3">
        <v>0</v>
      </c>
      <c r="Q7" s="3">
        <v>1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2</v>
      </c>
      <c r="D8" s="3">
        <v>0</v>
      </c>
      <c r="E8" s="3">
        <v>2</v>
      </c>
      <c r="F8" s="3">
        <v>0</v>
      </c>
      <c r="G8" s="3">
        <v>4</v>
      </c>
      <c r="H8" s="3">
        <v>0</v>
      </c>
      <c r="I8" s="3">
        <v>1</v>
      </c>
      <c r="J8" s="3">
        <v>4</v>
      </c>
      <c r="K8" s="3">
        <v>2</v>
      </c>
      <c r="L8" s="3">
        <v>0</v>
      </c>
      <c r="M8" s="3">
        <v>0</v>
      </c>
      <c r="N8" s="3">
        <v>0</v>
      </c>
      <c r="O8" s="3">
        <v>0</v>
      </c>
      <c r="P8" s="3">
        <v>2</v>
      </c>
      <c r="Q8" s="3">
        <v>0</v>
      </c>
      <c r="R8" s="3">
        <v>1</v>
      </c>
      <c r="S8" s="3">
        <v>1</v>
      </c>
    </row>
    <row r="9" spans="1:19" x14ac:dyDescent="0.25">
      <c r="A9" s="5">
        <v>3</v>
      </c>
      <c r="B9" s="3">
        <v>7</v>
      </c>
      <c r="C9" s="3">
        <v>5</v>
      </c>
      <c r="D9" s="3">
        <v>10</v>
      </c>
      <c r="E9" s="3">
        <v>8</v>
      </c>
      <c r="F9" s="3">
        <v>7</v>
      </c>
      <c r="G9" s="3">
        <v>10</v>
      </c>
      <c r="H9" s="3">
        <v>7</v>
      </c>
      <c r="I9" s="3">
        <v>6</v>
      </c>
      <c r="J9" s="3">
        <v>7</v>
      </c>
      <c r="K9" s="3">
        <v>8</v>
      </c>
      <c r="L9" s="3">
        <v>14</v>
      </c>
      <c r="M9" s="3">
        <v>4</v>
      </c>
      <c r="N9" s="3">
        <v>3</v>
      </c>
      <c r="O9" s="3">
        <v>2</v>
      </c>
      <c r="P9" s="3">
        <v>7</v>
      </c>
      <c r="Q9" s="3">
        <v>3</v>
      </c>
      <c r="R9" s="3">
        <v>6</v>
      </c>
      <c r="S9" s="3">
        <v>6</v>
      </c>
    </row>
    <row r="10" spans="1:19" x14ac:dyDescent="0.25">
      <c r="A10" s="5">
        <v>4</v>
      </c>
      <c r="B10" s="3">
        <v>27</v>
      </c>
      <c r="C10" s="3">
        <v>15</v>
      </c>
      <c r="D10" s="3">
        <v>14</v>
      </c>
      <c r="E10" s="3">
        <v>22</v>
      </c>
      <c r="F10" s="3">
        <v>22</v>
      </c>
      <c r="G10" s="3">
        <v>18</v>
      </c>
      <c r="H10" s="3">
        <v>20</v>
      </c>
      <c r="I10" s="3">
        <v>16</v>
      </c>
      <c r="J10" s="3">
        <v>19</v>
      </c>
      <c r="K10" s="3">
        <v>16</v>
      </c>
      <c r="L10" s="3">
        <v>13</v>
      </c>
      <c r="M10" s="3">
        <v>18</v>
      </c>
      <c r="N10" s="3">
        <v>20</v>
      </c>
      <c r="O10" s="3">
        <v>22</v>
      </c>
      <c r="P10" s="3">
        <v>13</v>
      </c>
      <c r="Q10" s="3">
        <v>16</v>
      </c>
      <c r="R10" s="3">
        <v>20</v>
      </c>
      <c r="S10" s="3">
        <v>19</v>
      </c>
    </row>
    <row r="11" spans="1:19" x14ac:dyDescent="0.25">
      <c r="A11" s="5">
        <v>5</v>
      </c>
      <c r="B11" s="3">
        <v>6</v>
      </c>
      <c r="C11" s="3">
        <v>13</v>
      </c>
      <c r="D11" s="3">
        <v>16</v>
      </c>
      <c r="E11" s="3">
        <v>8</v>
      </c>
      <c r="F11" s="3">
        <v>10</v>
      </c>
      <c r="G11" s="3">
        <v>7</v>
      </c>
      <c r="H11" s="3">
        <v>12</v>
      </c>
      <c r="I11" s="3">
        <v>12</v>
      </c>
      <c r="J11" s="3">
        <v>10</v>
      </c>
      <c r="K11" s="3">
        <v>14</v>
      </c>
      <c r="L11" s="3">
        <v>12</v>
      </c>
      <c r="M11" s="3">
        <v>17</v>
      </c>
      <c r="N11" s="3">
        <v>17</v>
      </c>
      <c r="O11" s="3">
        <v>14</v>
      </c>
      <c r="P11" s="3">
        <v>7</v>
      </c>
      <c r="Q11" s="3">
        <v>9</v>
      </c>
      <c r="R11" s="3">
        <v>12</v>
      </c>
      <c r="S11" s="3">
        <v>14</v>
      </c>
    </row>
    <row r="12" spans="1:19" x14ac:dyDescent="0.25">
      <c r="A12" s="5" t="s">
        <v>34</v>
      </c>
      <c r="B12" s="3">
        <v>0</v>
      </c>
      <c r="C12" s="3">
        <v>5</v>
      </c>
      <c r="D12" s="3">
        <v>0</v>
      </c>
      <c r="E12" s="3">
        <v>0</v>
      </c>
      <c r="F12" s="3">
        <v>1</v>
      </c>
      <c r="G12" s="3">
        <v>0</v>
      </c>
      <c r="H12" s="3">
        <v>1</v>
      </c>
      <c r="I12" s="3">
        <v>5</v>
      </c>
      <c r="J12" s="3">
        <v>0</v>
      </c>
      <c r="K12" s="3">
        <v>0</v>
      </c>
      <c r="L12" s="3">
        <v>0</v>
      </c>
      <c r="M12" s="3">
        <v>1</v>
      </c>
      <c r="N12" s="3">
        <v>0</v>
      </c>
      <c r="O12" s="3">
        <v>2</v>
      </c>
      <c r="P12" s="3">
        <v>11</v>
      </c>
      <c r="Q12" s="3">
        <v>11</v>
      </c>
      <c r="R12" s="3">
        <v>1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3.9750000000000001</v>
      </c>
      <c r="C14" s="8">
        <v>4.1142857142857139</v>
      </c>
      <c r="D14" s="8">
        <v>4.1500000000000004</v>
      </c>
      <c r="E14" s="8">
        <v>3.9</v>
      </c>
      <c r="F14" s="8">
        <v>4.0769230769230766</v>
      </c>
      <c r="G14" s="8">
        <v>3.65</v>
      </c>
      <c r="H14" s="8">
        <v>4.1282051282051286</v>
      </c>
      <c r="I14" s="8">
        <v>4.1142857142857139</v>
      </c>
      <c r="J14" s="8">
        <v>3.875</v>
      </c>
      <c r="K14" s="8">
        <v>4.05</v>
      </c>
      <c r="L14" s="8">
        <v>3.875</v>
      </c>
      <c r="M14" s="8">
        <v>4.333333333333333</v>
      </c>
      <c r="N14" s="8">
        <v>4.3499999999999996</v>
      </c>
      <c r="O14" s="8">
        <v>4.3157894736842106</v>
      </c>
      <c r="P14" s="8">
        <v>3.8620689655172415</v>
      </c>
      <c r="Q14" s="8">
        <v>4.1034482758620694</v>
      </c>
      <c r="R14" s="8">
        <v>4.1025641025641022</v>
      </c>
      <c r="S14" s="8">
        <v>4.1500000000000004</v>
      </c>
    </row>
    <row r="15" spans="1:19" x14ac:dyDescent="0.25">
      <c r="A15" s="4" t="s">
        <v>25</v>
      </c>
      <c r="B15" s="8">
        <v>0.57679485754669158</v>
      </c>
      <c r="C15" s="8">
        <v>0.8667528507029435</v>
      </c>
      <c r="D15" s="8">
        <v>0.80224045247652787</v>
      </c>
      <c r="E15" s="8">
        <v>0.77789986831738556</v>
      </c>
      <c r="F15" s="8">
        <v>0.66430079524166086</v>
      </c>
      <c r="G15" s="8">
        <v>0.97533689117250755</v>
      </c>
      <c r="H15" s="8">
        <v>0.69507618588435038</v>
      </c>
      <c r="I15" s="8">
        <v>0.79599839533641625</v>
      </c>
      <c r="J15" s="8">
        <v>0.91111371690267351</v>
      </c>
      <c r="K15" s="8">
        <v>0.8755950357709128</v>
      </c>
      <c r="L15" s="8">
        <v>0.93883452024851344</v>
      </c>
      <c r="M15" s="8">
        <v>0.66226617853252112</v>
      </c>
      <c r="N15" s="8">
        <v>0.62223748455030237</v>
      </c>
      <c r="O15" s="8">
        <v>0.57446864557699495</v>
      </c>
      <c r="P15" s="8">
        <v>0.87521988792345684</v>
      </c>
      <c r="Q15" s="8">
        <v>0.85960238259187893</v>
      </c>
      <c r="R15" s="8">
        <v>0.753758016274795</v>
      </c>
      <c r="S15" s="8">
        <v>0.76961528850958572</v>
      </c>
    </row>
    <row r="16" spans="1:19" x14ac:dyDescent="0.25">
      <c r="A16" s="4" t="s">
        <v>26</v>
      </c>
      <c r="B16" s="9">
        <v>40</v>
      </c>
      <c r="C16" s="9">
        <v>35</v>
      </c>
      <c r="D16" s="9">
        <v>40</v>
      </c>
      <c r="E16" s="9">
        <v>40</v>
      </c>
      <c r="F16" s="9">
        <v>39</v>
      </c>
      <c r="G16" s="9">
        <v>40</v>
      </c>
      <c r="H16" s="9">
        <v>39</v>
      </c>
      <c r="I16" s="9">
        <v>35</v>
      </c>
      <c r="J16" s="9">
        <v>40</v>
      </c>
      <c r="K16" s="9">
        <v>40</v>
      </c>
      <c r="L16" s="9">
        <v>40</v>
      </c>
      <c r="M16" s="9">
        <v>39</v>
      </c>
      <c r="N16" s="9">
        <v>40</v>
      </c>
      <c r="O16" s="9">
        <v>38</v>
      </c>
      <c r="P16" s="9">
        <v>29</v>
      </c>
      <c r="Q16" s="9">
        <v>29</v>
      </c>
      <c r="R16" s="9">
        <v>39</v>
      </c>
      <c r="S16" s="9">
        <v>40</v>
      </c>
    </row>
    <row r="18" spans="1:2" x14ac:dyDescent="0.25">
      <c r="A18" s="4" t="s">
        <v>40</v>
      </c>
      <c r="B18" s="4">
        <f>SUM(B7:B12)</f>
        <v>40</v>
      </c>
    </row>
    <row r="19" spans="1:2" x14ac:dyDescent="0.25">
      <c r="A19" s="4" t="s">
        <v>41</v>
      </c>
      <c r="B19" s="4">
        <v>59</v>
      </c>
    </row>
    <row r="20" spans="1:2" x14ac:dyDescent="0.25">
      <c r="A20" s="4" t="s">
        <v>42</v>
      </c>
      <c r="B20" s="11">
        <f>B18/B19</f>
        <v>0.67796610169491522</v>
      </c>
    </row>
  </sheetData>
  <phoneticPr fontId="0" type="noConversion"/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37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64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1</v>
      </c>
      <c r="C7" s="3">
        <v>2</v>
      </c>
      <c r="D7" s="3">
        <v>2</v>
      </c>
      <c r="E7" s="3">
        <v>3</v>
      </c>
      <c r="F7" s="3">
        <v>7</v>
      </c>
      <c r="G7" s="3">
        <v>3</v>
      </c>
      <c r="H7" s="3">
        <v>4</v>
      </c>
      <c r="I7" s="3">
        <v>4</v>
      </c>
      <c r="J7" s="3">
        <v>3</v>
      </c>
      <c r="K7" s="3">
        <v>5</v>
      </c>
      <c r="L7" s="3">
        <v>4</v>
      </c>
      <c r="M7" s="3">
        <v>3</v>
      </c>
      <c r="N7" s="3">
        <v>3</v>
      </c>
      <c r="O7" s="3">
        <v>2</v>
      </c>
      <c r="P7" s="3">
        <v>3</v>
      </c>
      <c r="Q7" s="3">
        <v>5</v>
      </c>
      <c r="R7" s="3">
        <v>3</v>
      </c>
      <c r="S7" s="3">
        <v>2</v>
      </c>
    </row>
    <row r="8" spans="1:19" x14ac:dyDescent="0.25">
      <c r="A8" s="5">
        <v>2</v>
      </c>
      <c r="B8" s="3">
        <v>1</v>
      </c>
      <c r="C8" s="3">
        <v>3</v>
      </c>
      <c r="D8" s="3">
        <v>3</v>
      </c>
      <c r="E8" s="3">
        <v>4</v>
      </c>
      <c r="F8" s="3">
        <v>12</v>
      </c>
      <c r="G8" s="3">
        <v>8</v>
      </c>
      <c r="H8" s="3">
        <v>5</v>
      </c>
      <c r="I8" s="3">
        <v>5</v>
      </c>
      <c r="J8" s="3">
        <v>3</v>
      </c>
      <c r="K8" s="3">
        <v>9</v>
      </c>
      <c r="L8" s="3">
        <v>4</v>
      </c>
      <c r="M8" s="3">
        <v>6</v>
      </c>
      <c r="N8" s="3">
        <v>6</v>
      </c>
      <c r="O8" s="3">
        <v>4</v>
      </c>
      <c r="P8" s="3">
        <v>4</v>
      </c>
      <c r="Q8" s="3">
        <v>2</v>
      </c>
      <c r="R8" s="3">
        <v>3</v>
      </c>
      <c r="S8" s="3">
        <v>1</v>
      </c>
    </row>
    <row r="9" spans="1:19" x14ac:dyDescent="0.25">
      <c r="A9" s="5">
        <v>3</v>
      </c>
      <c r="B9" s="3">
        <v>23</v>
      </c>
      <c r="C9" s="3">
        <v>11</v>
      </c>
      <c r="D9" s="3">
        <v>22</v>
      </c>
      <c r="E9" s="3">
        <v>32</v>
      </c>
      <c r="F9" s="3">
        <v>33</v>
      </c>
      <c r="G9" s="3">
        <v>32</v>
      </c>
      <c r="H9" s="3">
        <v>23</v>
      </c>
      <c r="I9" s="3">
        <v>18</v>
      </c>
      <c r="J9" s="3">
        <v>24</v>
      </c>
      <c r="K9" s="3">
        <v>27</v>
      </c>
      <c r="L9" s="3">
        <v>35</v>
      </c>
      <c r="M9" s="3">
        <v>28</v>
      </c>
      <c r="N9" s="3">
        <v>23</v>
      </c>
      <c r="O9" s="3">
        <v>27</v>
      </c>
      <c r="P9" s="3">
        <v>20</v>
      </c>
      <c r="Q9" s="3">
        <v>32</v>
      </c>
      <c r="R9" s="3">
        <v>27</v>
      </c>
      <c r="S9" s="3">
        <v>14</v>
      </c>
    </row>
    <row r="10" spans="1:19" x14ac:dyDescent="0.25">
      <c r="A10" s="5">
        <v>4</v>
      </c>
      <c r="B10" s="3">
        <v>52</v>
      </c>
      <c r="C10" s="3">
        <v>38</v>
      </c>
      <c r="D10" s="3">
        <v>36</v>
      </c>
      <c r="E10" s="3">
        <v>41</v>
      </c>
      <c r="F10" s="3">
        <v>35</v>
      </c>
      <c r="G10" s="3">
        <v>45</v>
      </c>
      <c r="H10" s="3">
        <v>39</v>
      </c>
      <c r="I10" s="3">
        <v>41</v>
      </c>
      <c r="J10" s="3">
        <v>50</v>
      </c>
      <c r="K10" s="3">
        <v>41</v>
      </c>
      <c r="L10" s="3">
        <v>38</v>
      </c>
      <c r="M10" s="3">
        <v>41</v>
      </c>
      <c r="N10" s="3">
        <v>43</v>
      </c>
      <c r="O10" s="3">
        <v>43</v>
      </c>
      <c r="P10" s="3">
        <v>34</v>
      </c>
      <c r="Q10" s="3">
        <v>35</v>
      </c>
      <c r="R10" s="3">
        <v>44</v>
      </c>
      <c r="S10" s="3">
        <v>47</v>
      </c>
    </row>
    <row r="11" spans="1:19" x14ac:dyDescent="0.25">
      <c r="A11" s="5">
        <v>5</v>
      </c>
      <c r="B11" s="3">
        <v>13</v>
      </c>
      <c r="C11" s="3">
        <v>35</v>
      </c>
      <c r="D11" s="3">
        <v>22</v>
      </c>
      <c r="E11" s="3">
        <v>11</v>
      </c>
      <c r="F11" s="3">
        <v>3</v>
      </c>
      <c r="G11" s="3">
        <v>3</v>
      </c>
      <c r="H11" s="3">
        <v>18</v>
      </c>
      <c r="I11" s="3">
        <v>21</v>
      </c>
      <c r="J11" s="3">
        <v>10</v>
      </c>
      <c r="K11" s="3">
        <v>8</v>
      </c>
      <c r="L11" s="3">
        <v>10</v>
      </c>
      <c r="M11" s="3">
        <v>13</v>
      </c>
      <c r="N11" s="3">
        <v>15</v>
      </c>
      <c r="O11" s="3">
        <v>14</v>
      </c>
      <c r="P11" s="3">
        <v>13</v>
      </c>
      <c r="Q11" s="3">
        <v>9</v>
      </c>
      <c r="R11" s="3">
        <v>13</v>
      </c>
      <c r="S11" s="3">
        <v>27</v>
      </c>
    </row>
    <row r="12" spans="1:19" x14ac:dyDescent="0.25">
      <c r="A12" s="5" t="s">
        <v>34</v>
      </c>
      <c r="B12" s="3">
        <v>1</v>
      </c>
      <c r="C12" s="3">
        <v>2</v>
      </c>
      <c r="D12" s="3">
        <v>6</v>
      </c>
      <c r="E12" s="3">
        <v>0</v>
      </c>
      <c r="F12" s="3">
        <v>1</v>
      </c>
      <c r="G12" s="3">
        <v>0</v>
      </c>
      <c r="H12" s="3">
        <v>2</v>
      </c>
      <c r="I12" s="3">
        <v>2</v>
      </c>
      <c r="J12" s="3">
        <v>1</v>
      </c>
      <c r="K12" s="3">
        <v>1</v>
      </c>
      <c r="L12" s="3">
        <v>0</v>
      </c>
      <c r="M12" s="3">
        <v>0</v>
      </c>
      <c r="N12" s="3">
        <v>1</v>
      </c>
      <c r="O12" s="3">
        <v>1</v>
      </c>
      <c r="P12" s="3">
        <v>17</v>
      </c>
      <c r="Q12" s="3">
        <v>8</v>
      </c>
      <c r="R12" s="3">
        <v>1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3.8333333333333335</v>
      </c>
      <c r="C14" s="8">
        <v>4.1348314606741576</v>
      </c>
      <c r="D14" s="8">
        <v>3.8588235294117648</v>
      </c>
      <c r="E14" s="8">
        <v>3.5824175824175826</v>
      </c>
      <c r="F14" s="8">
        <v>3.1666666666666665</v>
      </c>
      <c r="G14" s="8">
        <v>3.4065934065934065</v>
      </c>
      <c r="H14" s="8">
        <v>3.696629213483146</v>
      </c>
      <c r="I14" s="8">
        <v>3.7865168539325844</v>
      </c>
      <c r="J14" s="8">
        <v>3.6777777777777776</v>
      </c>
      <c r="K14" s="8">
        <v>3.4222222222222221</v>
      </c>
      <c r="L14" s="8">
        <v>3.5054945054945055</v>
      </c>
      <c r="M14" s="8">
        <v>3.6043956043956045</v>
      </c>
      <c r="N14" s="8">
        <v>3.6777777777777776</v>
      </c>
      <c r="O14" s="8">
        <v>3.7</v>
      </c>
      <c r="P14" s="8">
        <v>3.6756756756756759</v>
      </c>
      <c r="Q14" s="8">
        <v>3.4939759036144578</v>
      </c>
      <c r="R14" s="8">
        <v>3.6777777777777776</v>
      </c>
      <c r="S14" s="8">
        <v>4.0549450549450547</v>
      </c>
    </row>
    <row r="15" spans="1:19" x14ac:dyDescent="0.25">
      <c r="A15" s="4" t="s">
        <v>25</v>
      </c>
      <c r="B15" s="8">
        <v>0.72282218429732747</v>
      </c>
      <c r="C15" s="8">
        <v>0.91937492643785756</v>
      </c>
      <c r="D15" s="8">
        <v>0.92778462679950113</v>
      </c>
      <c r="E15" s="8">
        <v>0.88274740398540863</v>
      </c>
      <c r="F15" s="8">
        <v>0.97439119569461985</v>
      </c>
      <c r="G15" s="8">
        <v>0.82969903483159957</v>
      </c>
      <c r="H15" s="8">
        <v>1.0045860113185301</v>
      </c>
      <c r="I15" s="8">
        <v>1.0165886594653837</v>
      </c>
      <c r="J15" s="8">
        <v>0.84571328551606495</v>
      </c>
      <c r="K15" s="8">
        <v>0.98274755611560061</v>
      </c>
      <c r="L15" s="8">
        <v>0.91133146029588541</v>
      </c>
      <c r="M15" s="8">
        <v>0.92950549432505514</v>
      </c>
      <c r="N15" s="8">
        <v>0.94604769551923418</v>
      </c>
      <c r="O15" s="8">
        <v>0.86699791998506426</v>
      </c>
      <c r="P15" s="8">
        <v>0.96667922047111032</v>
      </c>
      <c r="Q15" s="8">
        <v>0.94189085867534872</v>
      </c>
      <c r="R15" s="8">
        <v>0.88467321177678693</v>
      </c>
      <c r="S15" s="8">
        <v>0.83483381396987988</v>
      </c>
    </row>
    <row r="16" spans="1:19" x14ac:dyDescent="0.25">
      <c r="A16" s="4" t="s">
        <v>26</v>
      </c>
      <c r="B16" s="9">
        <v>90</v>
      </c>
      <c r="C16" s="9">
        <v>89</v>
      </c>
      <c r="D16" s="9">
        <v>85</v>
      </c>
      <c r="E16" s="9">
        <v>91</v>
      </c>
      <c r="F16" s="9">
        <v>90</v>
      </c>
      <c r="G16" s="9">
        <v>91</v>
      </c>
      <c r="H16" s="9">
        <v>89</v>
      </c>
      <c r="I16" s="9">
        <v>89</v>
      </c>
      <c r="J16" s="9">
        <v>90</v>
      </c>
      <c r="K16" s="9">
        <v>90</v>
      </c>
      <c r="L16" s="9">
        <v>91</v>
      </c>
      <c r="M16" s="9">
        <v>91</v>
      </c>
      <c r="N16" s="9">
        <v>90</v>
      </c>
      <c r="O16" s="9">
        <v>90</v>
      </c>
      <c r="P16" s="9">
        <v>74</v>
      </c>
      <c r="Q16" s="9">
        <v>83</v>
      </c>
      <c r="R16" s="9">
        <v>90</v>
      </c>
      <c r="S16" s="9">
        <v>91</v>
      </c>
    </row>
    <row r="18" spans="1:2" x14ac:dyDescent="0.25">
      <c r="A18" s="4" t="s">
        <v>40</v>
      </c>
      <c r="B18" s="4">
        <f>SUM(B7:B12)</f>
        <v>91</v>
      </c>
    </row>
    <row r="19" spans="1:2" x14ac:dyDescent="0.25">
      <c r="A19" s="4" t="s">
        <v>41</v>
      </c>
      <c r="B19" s="4">
        <v>99</v>
      </c>
    </row>
    <row r="20" spans="1:2" x14ac:dyDescent="0.25">
      <c r="A20" s="4" t="s">
        <v>42</v>
      </c>
      <c r="B20" s="11">
        <f>B18/B19</f>
        <v>0.91919191919191923</v>
      </c>
    </row>
  </sheetData>
  <phoneticPr fontId="0" type="noConversion"/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38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64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3</v>
      </c>
      <c r="D7" s="3">
        <v>0</v>
      </c>
      <c r="E7" s="3">
        <v>0</v>
      </c>
      <c r="F7" s="3">
        <v>1</v>
      </c>
      <c r="G7" s="3">
        <v>2</v>
      </c>
      <c r="H7" s="3">
        <v>3</v>
      </c>
      <c r="I7" s="3">
        <v>4</v>
      </c>
      <c r="J7" s="3">
        <v>1</v>
      </c>
      <c r="K7" s="3">
        <v>0</v>
      </c>
      <c r="L7" s="3">
        <v>2</v>
      </c>
      <c r="M7" s="3">
        <v>0</v>
      </c>
      <c r="N7" s="3">
        <v>1</v>
      </c>
      <c r="O7" s="3">
        <v>1</v>
      </c>
      <c r="P7" s="3">
        <v>2</v>
      </c>
      <c r="Q7" s="3">
        <v>1</v>
      </c>
      <c r="R7" s="3">
        <v>1</v>
      </c>
      <c r="S7" s="3">
        <v>1</v>
      </c>
    </row>
    <row r="8" spans="1:19" x14ac:dyDescent="0.25">
      <c r="A8" s="5">
        <v>2</v>
      </c>
      <c r="B8" s="3">
        <v>0</v>
      </c>
      <c r="C8" s="3">
        <v>7</v>
      </c>
      <c r="D8" s="3">
        <v>5</v>
      </c>
      <c r="E8" s="3">
        <v>4</v>
      </c>
      <c r="F8" s="3">
        <v>5</v>
      </c>
      <c r="G8" s="3">
        <v>2</v>
      </c>
      <c r="H8" s="3">
        <v>3</v>
      </c>
      <c r="I8" s="3">
        <v>7</v>
      </c>
      <c r="J8" s="3">
        <v>2</v>
      </c>
      <c r="K8" s="3">
        <v>3</v>
      </c>
      <c r="L8" s="3">
        <v>2</v>
      </c>
      <c r="M8" s="3">
        <v>2</v>
      </c>
      <c r="N8" s="3">
        <v>3</v>
      </c>
      <c r="O8" s="3">
        <v>2</v>
      </c>
      <c r="P8" s="3">
        <v>1</v>
      </c>
      <c r="Q8" s="3">
        <v>5</v>
      </c>
      <c r="R8" s="3">
        <v>1</v>
      </c>
      <c r="S8" s="3">
        <v>3</v>
      </c>
    </row>
    <row r="9" spans="1:19" x14ac:dyDescent="0.25">
      <c r="A9" s="5">
        <v>3</v>
      </c>
      <c r="B9" s="3">
        <v>9</v>
      </c>
      <c r="C9" s="3">
        <v>3</v>
      </c>
      <c r="D9" s="3">
        <v>4</v>
      </c>
      <c r="E9" s="3">
        <v>4</v>
      </c>
      <c r="F9" s="3">
        <v>4</v>
      </c>
      <c r="G9" s="3">
        <v>6</v>
      </c>
      <c r="H9" s="3">
        <v>5</v>
      </c>
      <c r="I9" s="3">
        <v>3</v>
      </c>
      <c r="J9" s="3">
        <v>6</v>
      </c>
      <c r="K9" s="3">
        <v>4</v>
      </c>
      <c r="L9" s="3">
        <v>7</v>
      </c>
      <c r="M9" s="3">
        <v>5</v>
      </c>
      <c r="N9" s="3">
        <v>5</v>
      </c>
      <c r="O9" s="3">
        <v>7</v>
      </c>
      <c r="P9" s="3">
        <v>6</v>
      </c>
      <c r="Q9" s="3">
        <v>5</v>
      </c>
      <c r="R9" s="3">
        <v>8</v>
      </c>
      <c r="S9" s="3">
        <v>5</v>
      </c>
    </row>
    <row r="10" spans="1:19" x14ac:dyDescent="0.25">
      <c r="A10" s="5">
        <v>4</v>
      </c>
      <c r="B10" s="3">
        <v>10</v>
      </c>
      <c r="C10" s="3">
        <v>4</v>
      </c>
      <c r="D10" s="3">
        <v>6</v>
      </c>
      <c r="E10" s="3">
        <v>9</v>
      </c>
      <c r="F10" s="3">
        <v>6</v>
      </c>
      <c r="G10" s="3">
        <v>8</v>
      </c>
      <c r="H10" s="3">
        <v>2</v>
      </c>
      <c r="I10" s="3">
        <v>2</v>
      </c>
      <c r="J10" s="3">
        <v>7</v>
      </c>
      <c r="K10" s="3">
        <v>10</v>
      </c>
      <c r="L10" s="3">
        <v>5</v>
      </c>
      <c r="M10" s="3">
        <v>5</v>
      </c>
      <c r="N10" s="3">
        <v>2</v>
      </c>
      <c r="O10" s="3">
        <v>5</v>
      </c>
      <c r="P10" s="3">
        <v>4</v>
      </c>
      <c r="Q10" s="3">
        <v>4</v>
      </c>
      <c r="R10" s="3">
        <v>9</v>
      </c>
      <c r="S10" s="3">
        <v>8</v>
      </c>
    </row>
    <row r="11" spans="1:19" x14ac:dyDescent="0.25">
      <c r="A11" s="5">
        <v>5</v>
      </c>
      <c r="B11" s="3">
        <v>0</v>
      </c>
      <c r="C11" s="3">
        <v>2</v>
      </c>
      <c r="D11" s="3">
        <v>4</v>
      </c>
      <c r="E11" s="3">
        <v>3</v>
      </c>
      <c r="F11" s="3">
        <v>4</v>
      </c>
      <c r="G11" s="3">
        <v>2</v>
      </c>
      <c r="H11" s="3">
        <v>7</v>
      </c>
      <c r="I11" s="3">
        <v>3</v>
      </c>
      <c r="J11" s="3">
        <v>4</v>
      </c>
      <c r="K11" s="3">
        <v>3</v>
      </c>
      <c r="L11" s="3">
        <v>4</v>
      </c>
      <c r="M11" s="3">
        <v>7</v>
      </c>
      <c r="N11" s="3">
        <v>9</v>
      </c>
      <c r="O11" s="3">
        <v>5</v>
      </c>
      <c r="P11" s="3">
        <v>3</v>
      </c>
      <c r="Q11" s="3">
        <v>4</v>
      </c>
      <c r="R11" s="3">
        <v>1</v>
      </c>
      <c r="S11" s="3">
        <v>3</v>
      </c>
    </row>
    <row r="12" spans="1:19" x14ac:dyDescent="0.25">
      <c r="A12" s="5" t="s">
        <v>34</v>
      </c>
      <c r="B12" s="3">
        <v>1</v>
      </c>
      <c r="C12" s="3">
        <v>1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1</v>
      </c>
      <c r="N12" s="3">
        <v>0</v>
      </c>
      <c r="O12" s="3">
        <v>0</v>
      </c>
      <c r="P12" s="3">
        <v>4</v>
      </c>
      <c r="Q12" s="3">
        <v>1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3.5263157894736841</v>
      </c>
      <c r="C14" s="8">
        <v>2.736842105263158</v>
      </c>
      <c r="D14" s="8">
        <v>3.4736842105263159</v>
      </c>
      <c r="E14" s="8">
        <v>3.55</v>
      </c>
      <c r="F14" s="8">
        <v>3.35</v>
      </c>
      <c r="G14" s="8">
        <v>3.3</v>
      </c>
      <c r="H14" s="8">
        <v>3.35</v>
      </c>
      <c r="I14" s="8">
        <v>2.6315789473684212</v>
      </c>
      <c r="J14" s="8">
        <v>3.55</v>
      </c>
      <c r="K14" s="8">
        <v>3.65</v>
      </c>
      <c r="L14" s="8">
        <v>3.35</v>
      </c>
      <c r="M14" s="8">
        <v>3.8947368421052633</v>
      </c>
      <c r="N14" s="8">
        <v>3.75</v>
      </c>
      <c r="O14" s="8">
        <v>3.55</v>
      </c>
      <c r="P14" s="8">
        <v>3.3125</v>
      </c>
      <c r="Q14" s="8">
        <v>3.263157894736842</v>
      </c>
      <c r="R14" s="8">
        <v>3.4</v>
      </c>
      <c r="S14" s="8">
        <v>3.45</v>
      </c>
    </row>
    <row r="15" spans="1:19" x14ac:dyDescent="0.25">
      <c r="A15" s="4" t="s">
        <v>25</v>
      </c>
      <c r="B15" s="8">
        <v>0.51298917604257666</v>
      </c>
      <c r="C15" s="8">
        <v>1.2841817655680769</v>
      </c>
      <c r="D15" s="8">
        <v>1.1239029738980326</v>
      </c>
      <c r="E15" s="8">
        <v>0.99868334373445466</v>
      </c>
      <c r="F15" s="8">
        <v>1.2258187382102499</v>
      </c>
      <c r="G15" s="8">
        <v>1.1285761872936693</v>
      </c>
      <c r="H15" s="8">
        <v>1.4964871146156009</v>
      </c>
      <c r="I15" s="8">
        <v>1.3828523788728813</v>
      </c>
      <c r="J15" s="8">
        <v>1.0990426455975695</v>
      </c>
      <c r="K15" s="8">
        <v>0.93330200448672984</v>
      </c>
      <c r="L15" s="8">
        <v>1.2258187382102499</v>
      </c>
      <c r="M15" s="8">
        <v>1.0485300208760655</v>
      </c>
      <c r="N15" s="8">
        <v>1.3327849749579579</v>
      </c>
      <c r="O15" s="8">
        <v>1.1459310165698637</v>
      </c>
      <c r="P15" s="8">
        <v>1.25</v>
      </c>
      <c r="Q15" s="8">
        <v>1.2401659953032225</v>
      </c>
      <c r="R15" s="8">
        <v>0.8825799501580881</v>
      </c>
      <c r="S15" s="8">
        <v>1.0990426455975695</v>
      </c>
    </row>
    <row r="16" spans="1:19" x14ac:dyDescent="0.25">
      <c r="A16" s="4" t="s">
        <v>26</v>
      </c>
      <c r="B16" s="9">
        <v>19</v>
      </c>
      <c r="C16" s="9">
        <v>19</v>
      </c>
      <c r="D16" s="9">
        <v>19</v>
      </c>
      <c r="E16" s="9">
        <v>20</v>
      </c>
      <c r="F16" s="9">
        <v>20</v>
      </c>
      <c r="G16" s="9">
        <v>20</v>
      </c>
      <c r="H16" s="9">
        <v>20</v>
      </c>
      <c r="I16" s="9">
        <v>19</v>
      </c>
      <c r="J16" s="9">
        <v>20</v>
      </c>
      <c r="K16" s="9">
        <v>20</v>
      </c>
      <c r="L16" s="9">
        <v>20</v>
      </c>
      <c r="M16" s="9">
        <v>19</v>
      </c>
      <c r="N16" s="9">
        <v>20</v>
      </c>
      <c r="O16" s="9">
        <v>20</v>
      </c>
      <c r="P16" s="9">
        <v>16</v>
      </c>
      <c r="Q16" s="9">
        <v>19</v>
      </c>
      <c r="R16" s="9">
        <v>20</v>
      </c>
      <c r="S16" s="9">
        <v>20</v>
      </c>
    </row>
    <row r="18" spans="1:2" x14ac:dyDescent="0.25">
      <c r="A18" s="4" t="s">
        <v>40</v>
      </c>
      <c r="B18" s="4">
        <f>SUM(B7:B12)</f>
        <v>20</v>
      </c>
    </row>
    <row r="19" spans="1:2" x14ac:dyDescent="0.25">
      <c r="A19" s="4" t="s">
        <v>41</v>
      </c>
      <c r="B19" s="4">
        <v>30</v>
      </c>
    </row>
    <row r="20" spans="1:2" x14ac:dyDescent="0.25">
      <c r="A20" s="4" t="s">
        <v>42</v>
      </c>
      <c r="B20" s="11">
        <f>B18/B19</f>
        <v>0.66666666666666663</v>
      </c>
    </row>
  </sheetData>
  <phoneticPr fontId="0" type="noConversion"/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39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64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1</v>
      </c>
      <c r="D7" s="3">
        <v>1</v>
      </c>
      <c r="E7" s="3">
        <v>1</v>
      </c>
      <c r="F7" s="3">
        <v>2</v>
      </c>
      <c r="G7" s="3">
        <v>0</v>
      </c>
      <c r="H7" s="3">
        <v>3</v>
      </c>
      <c r="I7" s="3">
        <v>1</v>
      </c>
      <c r="J7" s="3">
        <v>0</v>
      </c>
      <c r="K7" s="3">
        <v>1</v>
      </c>
      <c r="L7" s="3">
        <v>1</v>
      </c>
      <c r="M7" s="3">
        <v>1</v>
      </c>
      <c r="N7" s="3">
        <v>1</v>
      </c>
      <c r="O7" s="3">
        <v>0</v>
      </c>
      <c r="P7" s="3">
        <v>1</v>
      </c>
      <c r="Q7" s="3">
        <v>1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3</v>
      </c>
      <c r="D8" s="3">
        <v>2</v>
      </c>
      <c r="E8" s="3">
        <v>4</v>
      </c>
      <c r="F8" s="3">
        <v>4</v>
      </c>
      <c r="G8" s="3">
        <v>5</v>
      </c>
      <c r="H8" s="3">
        <v>1</v>
      </c>
      <c r="I8" s="3">
        <v>3</v>
      </c>
      <c r="J8" s="3">
        <v>2</v>
      </c>
      <c r="K8" s="3">
        <v>2</v>
      </c>
      <c r="L8" s="3">
        <v>4</v>
      </c>
      <c r="M8" s="3">
        <v>2</v>
      </c>
      <c r="N8" s="3">
        <v>1</v>
      </c>
      <c r="O8" s="3">
        <v>2</v>
      </c>
      <c r="P8" s="3">
        <v>4</v>
      </c>
      <c r="Q8" s="3">
        <v>3</v>
      </c>
      <c r="R8" s="3">
        <v>2</v>
      </c>
      <c r="S8" s="3">
        <v>0</v>
      </c>
    </row>
    <row r="9" spans="1:19" x14ac:dyDescent="0.25">
      <c r="A9" s="5">
        <v>3</v>
      </c>
      <c r="B9" s="3">
        <v>9</v>
      </c>
      <c r="C9" s="3">
        <v>15</v>
      </c>
      <c r="D9" s="3">
        <v>20</v>
      </c>
      <c r="E9" s="3">
        <v>18</v>
      </c>
      <c r="F9" s="3">
        <v>30</v>
      </c>
      <c r="G9" s="3">
        <v>20</v>
      </c>
      <c r="H9" s="3">
        <v>18</v>
      </c>
      <c r="I9" s="3">
        <v>11</v>
      </c>
      <c r="J9" s="3">
        <v>8</v>
      </c>
      <c r="K9" s="3">
        <v>9</v>
      </c>
      <c r="L9" s="3">
        <v>16</v>
      </c>
      <c r="M9" s="3">
        <v>20</v>
      </c>
      <c r="N9" s="3">
        <v>18</v>
      </c>
      <c r="O9" s="3">
        <v>14</v>
      </c>
      <c r="P9" s="3">
        <v>16</v>
      </c>
      <c r="Q9" s="3">
        <v>15</v>
      </c>
      <c r="R9" s="3">
        <v>11</v>
      </c>
      <c r="S9" s="3">
        <v>7</v>
      </c>
    </row>
    <row r="10" spans="1:19" x14ac:dyDescent="0.25">
      <c r="A10" s="5">
        <v>4</v>
      </c>
      <c r="B10" s="3">
        <v>43</v>
      </c>
      <c r="C10" s="3">
        <v>23</v>
      </c>
      <c r="D10" s="3">
        <v>27</v>
      </c>
      <c r="E10" s="3">
        <v>33</v>
      </c>
      <c r="F10" s="3">
        <v>18</v>
      </c>
      <c r="G10" s="3">
        <v>30</v>
      </c>
      <c r="H10" s="3">
        <v>30</v>
      </c>
      <c r="I10" s="3">
        <v>31</v>
      </c>
      <c r="J10" s="3">
        <v>38</v>
      </c>
      <c r="K10" s="3">
        <v>39</v>
      </c>
      <c r="L10" s="3">
        <v>34</v>
      </c>
      <c r="M10" s="3">
        <v>31</v>
      </c>
      <c r="N10" s="3">
        <v>28</v>
      </c>
      <c r="O10" s="3">
        <v>38</v>
      </c>
      <c r="P10" s="3">
        <v>20</v>
      </c>
      <c r="Q10" s="3">
        <v>30</v>
      </c>
      <c r="R10" s="3">
        <v>32</v>
      </c>
      <c r="S10" s="3">
        <v>31</v>
      </c>
    </row>
    <row r="11" spans="1:19" x14ac:dyDescent="0.25">
      <c r="A11" s="5">
        <v>5</v>
      </c>
      <c r="B11" s="3">
        <v>10</v>
      </c>
      <c r="C11" s="3">
        <v>21</v>
      </c>
      <c r="D11" s="3">
        <v>10</v>
      </c>
      <c r="E11" s="3">
        <v>7</v>
      </c>
      <c r="F11" s="3">
        <v>9</v>
      </c>
      <c r="G11" s="3">
        <v>8</v>
      </c>
      <c r="H11" s="3">
        <v>11</v>
      </c>
      <c r="I11" s="3">
        <v>16</v>
      </c>
      <c r="J11" s="3">
        <v>15</v>
      </c>
      <c r="K11" s="3">
        <v>12</v>
      </c>
      <c r="L11" s="3">
        <v>8</v>
      </c>
      <c r="M11" s="3">
        <v>8</v>
      </c>
      <c r="N11" s="3">
        <v>14</v>
      </c>
      <c r="O11" s="3">
        <v>9</v>
      </c>
      <c r="P11" s="3">
        <v>7</v>
      </c>
      <c r="Q11" s="3">
        <v>7</v>
      </c>
      <c r="R11" s="3">
        <v>18</v>
      </c>
      <c r="S11" s="3">
        <v>24</v>
      </c>
    </row>
    <row r="12" spans="1:19" x14ac:dyDescent="0.25">
      <c r="A12" s="5" t="s">
        <v>34</v>
      </c>
      <c r="B12" s="3">
        <v>0</v>
      </c>
      <c r="C12" s="3">
        <v>0</v>
      </c>
      <c r="D12" s="3">
        <v>3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1</v>
      </c>
      <c r="N12" s="3">
        <v>1</v>
      </c>
      <c r="O12" s="3">
        <v>0</v>
      </c>
      <c r="P12" s="3">
        <v>15</v>
      </c>
      <c r="Q12" s="3">
        <v>7</v>
      </c>
      <c r="R12" s="3">
        <v>0</v>
      </c>
      <c r="S12" s="3">
        <v>1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3.9841269841269842</v>
      </c>
      <c r="C14" s="8">
        <v>3.9523809523809526</v>
      </c>
      <c r="D14" s="8">
        <v>3.7166666666666668</v>
      </c>
      <c r="E14" s="8">
        <v>3.6507936507936507</v>
      </c>
      <c r="F14" s="8">
        <v>3.4444444444444446</v>
      </c>
      <c r="G14" s="8">
        <v>3.6507936507936507</v>
      </c>
      <c r="H14" s="8">
        <v>3.7142857142857144</v>
      </c>
      <c r="I14" s="8">
        <v>3.935483870967742</v>
      </c>
      <c r="J14" s="8">
        <v>4.0476190476190474</v>
      </c>
      <c r="K14" s="8">
        <v>3.9365079365079363</v>
      </c>
      <c r="L14" s="8">
        <v>3.6984126984126986</v>
      </c>
      <c r="M14" s="8">
        <v>3.693548387096774</v>
      </c>
      <c r="N14" s="8">
        <v>3.8548387096774195</v>
      </c>
      <c r="O14" s="8">
        <v>3.8571428571428572</v>
      </c>
      <c r="P14" s="8">
        <v>3.5833333333333335</v>
      </c>
      <c r="Q14" s="8">
        <v>3.6964285714285716</v>
      </c>
      <c r="R14" s="8">
        <v>4.0476190476190474</v>
      </c>
      <c r="S14" s="8">
        <v>4.274193548387097</v>
      </c>
    </row>
    <row r="15" spans="1:19" x14ac:dyDescent="0.25">
      <c r="A15" s="4" t="s">
        <v>25</v>
      </c>
      <c r="B15" s="8">
        <v>0.60886100675805743</v>
      </c>
      <c r="C15" s="8">
        <v>0.95762763705118703</v>
      </c>
      <c r="D15" s="8">
        <v>0.84556002235939975</v>
      </c>
      <c r="E15" s="8">
        <v>0.82615959870940381</v>
      </c>
      <c r="F15" s="8">
        <v>0.92940802834606595</v>
      </c>
      <c r="G15" s="8">
        <v>0.80640040800061241</v>
      </c>
      <c r="H15" s="8">
        <v>0.94063416200354488</v>
      </c>
      <c r="I15" s="8">
        <v>0.88467772666856415</v>
      </c>
      <c r="J15" s="8">
        <v>0.70547562150265886</v>
      </c>
      <c r="K15" s="8">
        <v>0.78026083052122541</v>
      </c>
      <c r="L15" s="8">
        <v>0.83540449223271596</v>
      </c>
      <c r="M15" s="8">
        <v>0.80140674835493519</v>
      </c>
      <c r="N15" s="8">
        <v>0.84633780399849634</v>
      </c>
      <c r="O15" s="8">
        <v>0.69228799845949884</v>
      </c>
      <c r="P15" s="8">
        <v>0.91867928637020713</v>
      </c>
      <c r="Q15" s="8">
        <v>0.82944982547892077</v>
      </c>
      <c r="R15" s="8">
        <v>0.77101883639957192</v>
      </c>
      <c r="S15" s="8">
        <v>0.65710130562899682</v>
      </c>
    </row>
    <row r="16" spans="1:19" x14ac:dyDescent="0.25">
      <c r="A16" s="4" t="s">
        <v>26</v>
      </c>
      <c r="B16" s="9">
        <v>63</v>
      </c>
      <c r="C16" s="9">
        <v>63</v>
      </c>
      <c r="D16" s="9">
        <v>60</v>
      </c>
      <c r="E16" s="9">
        <v>63</v>
      </c>
      <c r="F16" s="9">
        <v>63</v>
      </c>
      <c r="G16" s="9">
        <v>63</v>
      </c>
      <c r="H16" s="9">
        <v>63</v>
      </c>
      <c r="I16" s="9">
        <v>62</v>
      </c>
      <c r="J16" s="9">
        <v>63</v>
      </c>
      <c r="K16" s="9">
        <v>63</v>
      </c>
      <c r="L16" s="9">
        <v>63</v>
      </c>
      <c r="M16" s="9">
        <v>62</v>
      </c>
      <c r="N16" s="9">
        <v>62</v>
      </c>
      <c r="O16" s="9">
        <v>63</v>
      </c>
      <c r="P16" s="9">
        <v>48</v>
      </c>
      <c r="Q16" s="9">
        <v>56</v>
      </c>
      <c r="R16" s="9">
        <v>63</v>
      </c>
      <c r="S16" s="9">
        <v>62</v>
      </c>
    </row>
    <row r="18" spans="1:2" x14ac:dyDescent="0.25">
      <c r="A18" s="4" t="s">
        <v>40</v>
      </c>
      <c r="B18" s="4">
        <f>SUM(B7:B12)</f>
        <v>63</v>
      </c>
    </row>
    <row r="19" spans="1:2" x14ac:dyDescent="0.25">
      <c r="A19" s="4" t="s">
        <v>41</v>
      </c>
      <c r="B19" s="4">
        <v>62</v>
      </c>
    </row>
    <row r="20" spans="1:2" x14ac:dyDescent="0.25">
      <c r="A20" s="4" t="s">
        <v>42</v>
      </c>
      <c r="B20" s="11">
        <f>B18/B19</f>
        <v>1.0161290322580645</v>
      </c>
    </row>
  </sheetData>
  <phoneticPr fontId="0" type="noConversion"/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7"/>
  <sheetViews>
    <sheetView zoomScaleNormal="100" workbookViewId="0"/>
  </sheetViews>
  <sheetFormatPr baseColWidth="10" defaultRowHeight="15" x14ac:dyDescent="0.25"/>
  <cols>
    <col min="1" max="1" width="19.42578125" customWidth="1"/>
    <col min="2" max="2" width="142.5703125" customWidth="1"/>
  </cols>
  <sheetData>
    <row r="1" spans="1:2" ht="18.75" x14ac:dyDescent="0.3">
      <c r="A1" s="12" t="s">
        <v>22</v>
      </c>
      <c r="B1" s="13"/>
    </row>
    <row r="2" spans="1:2" ht="18.75" x14ac:dyDescent="0.3">
      <c r="A2" s="12" t="s">
        <v>28</v>
      </c>
      <c r="B2" s="13"/>
    </row>
    <row r="3" spans="1:2" ht="18.75" x14ac:dyDescent="0.3">
      <c r="A3" s="13"/>
      <c r="B3" s="14" t="s">
        <v>43</v>
      </c>
    </row>
    <row r="4" spans="1:2" ht="18.75" x14ac:dyDescent="0.3">
      <c r="A4" s="15" t="s">
        <v>4</v>
      </c>
      <c r="B4" s="16" t="s">
        <v>44</v>
      </c>
    </row>
    <row r="5" spans="1:2" ht="18.75" x14ac:dyDescent="0.3">
      <c r="A5" s="15" t="s">
        <v>5</v>
      </c>
      <c r="B5" s="16" t="s">
        <v>29</v>
      </c>
    </row>
    <row r="6" spans="1:2" ht="18.75" x14ac:dyDescent="0.3">
      <c r="A6" s="15" t="s">
        <v>6</v>
      </c>
      <c r="B6" s="16" t="s">
        <v>45</v>
      </c>
    </row>
    <row r="7" spans="1:2" ht="18.75" x14ac:dyDescent="0.3">
      <c r="A7" s="15"/>
      <c r="B7" s="14" t="s">
        <v>46</v>
      </c>
    </row>
    <row r="8" spans="1:2" ht="18.75" x14ac:dyDescent="0.3">
      <c r="A8" s="15" t="s">
        <v>7</v>
      </c>
      <c r="B8" s="16" t="s">
        <v>47</v>
      </c>
    </row>
    <row r="9" spans="1:2" ht="18.75" x14ac:dyDescent="0.3">
      <c r="A9" s="15" t="s">
        <v>8</v>
      </c>
      <c r="B9" s="16" t="s">
        <v>48</v>
      </c>
    </row>
    <row r="10" spans="1:2" ht="18.75" x14ac:dyDescent="0.3">
      <c r="A10" s="15" t="s">
        <v>9</v>
      </c>
      <c r="B10" s="16" t="s">
        <v>30</v>
      </c>
    </row>
    <row r="11" spans="1:2" ht="18.75" x14ac:dyDescent="0.3">
      <c r="A11" s="15" t="s">
        <v>10</v>
      </c>
      <c r="B11" s="16" t="s">
        <v>49</v>
      </c>
    </row>
    <row r="12" spans="1:2" ht="18.75" x14ac:dyDescent="0.3">
      <c r="A12" s="15" t="s">
        <v>11</v>
      </c>
      <c r="B12" s="16" t="s">
        <v>50</v>
      </c>
    </row>
    <row r="13" spans="1:2" ht="18.75" x14ac:dyDescent="0.3">
      <c r="A13" s="15"/>
      <c r="B13" s="14" t="s">
        <v>51</v>
      </c>
    </row>
    <row r="14" spans="1:2" ht="18.75" x14ac:dyDescent="0.3">
      <c r="A14" s="15" t="s">
        <v>12</v>
      </c>
      <c r="B14" s="16" t="s">
        <v>52</v>
      </c>
    </row>
    <row r="15" spans="1:2" ht="18.75" x14ac:dyDescent="0.3">
      <c r="A15" s="15" t="s">
        <v>13</v>
      </c>
      <c r="B15" s="17" t="s">
        <v>53</v>
      </c>
    </row>
    <row r="16" spans="1:2" ht="18.75" x14ac:dyDescent="0.3">
      <c r="A16" s="15" t="s">
        <v>14</v>
      </c>
      <c r="B16" s="16" t="s">
        <v>54</v>
      </c>
    </row>
    <row r="17" spans="1:2" ht="18.75" x14ac:dyDescent="0.3">
      <c r="A17" s="15"/>
      <c r="B17" s="14" t="s">
        <v>55</v>
      </c>
    </row>
    <row r="18" spans="1:2" ht="18.75" x14ac:dyDescent="0.3">
      <c r="A18" s="15" t="s">
        <v>15</v>
      </c>
      <c r="B18" s="18" t="s">
        <v>56</v>
      </c>
    </row>
    <row r="19" spans="1:2" ht="18.75" x14ac:dyDescent="0.3">
      <c r="A19" s="15" t="s">
        <v>16</v>
      </c>
      <c r="B19" s="18" t="s">
        <v>57</v>
      </c>
    </row>
    <row r="20" spans="1:2" ht="18.75" x14ac:dyDescent="0.3">
      <c r="A20" s="15"/>
      <c r="B20" s="14" t="s">
        <v>58</v>
      </c>
    </row>
    <row r="21" spans="1:2" ht="18.75" x14ac:dyDescent="0.3">
      <c r="A21" s="15" t="s">
        <v>17</v>
      </c>
      <c r="B21" s="16" t="s">
        <v>59</v>
      </c>
    </row>
    <row r="22" spans="1:2" ht="18.75" x14ac:dyDescent="0.3">
      <c r="A22" s="15" t="s">
        <v>18</v>
      </c>
      <c r="B22" s="16" t="s">
        <v>60</v>
      </c>
    </row>
    <row r="23" spans="1:2" ht="18.75" x14ac:dyDescent="0.3">
      <c r="A23" s="15" t="s">
        <v>19</v>
      </c>
      <c r="B23" s="16" t="s">
        <v>61</v>
      </c>
    </row>
    <row r="24" spans="1:2" ht="18.75" x14ac:dyDescent="0.3">
      <c r="A24" s="13"/>
      <c r="B24" s="14" t="s">
        <v>62</v>
      </c>
    </row>
    <row r="25" spans="1:2" ht="18.75" x14ac:dyDescent="0.3">
      <c r="A25" s="15" t="s">
        <v>20</v>
      </c>
      <c r="B25" s="16" t="s">
        <v>31</v>
      </c>
    </row>
    <row r="26" spans="1:2" ht="18.75" x14ac:dyDescent="0.3">
      <c r="A26" s="15" t="s">
        <v>21</v>
      </c>
      <c r="B26" s="18" t="s">
        <v>63</v>
      </c>
    </row>
    <row r="27" spans="1:2" ht="18.75" x14ac:dyDescent="0.3">
      <c r="A27" s="15" t="s">
        <v>33</v>
      </c>
      <c r="B27" s="18" t="s">
        <v>32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Grado ADE_Estud</vt:lpstr>
      <vt:lpstr>Grado Enfermería_Estud</vt:lpstr>
      <vt:lpstr>Grado Ing. Forestal_Estud</vt:lpstr>
      <vt:lpstr>Grado Podología_Estud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2023-11-13T10:37:20Z</dcterms:modified>
</cp:coreProperties>
</file>