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E6B90\"/>
    </mc:Choice>
  </mc:AlternateContent>
  <xr:revisionPtr revIDLastSave="0" documentId="13_ncr:1_{5A12BDFF-6C78-41F8-B475-0697A39466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d. Infantil_Estud" sheetId="14" r:id="rId1"/>
    <sheet name="Grado Ed. Primaria_Estud" sheetId="16" r:id="rId2"/>
    <sheet name="Grado Ing. Ind. Agr. y Ag_Estud" sheetId="7" r:id="rId3"/>
    <sheet name="Grado Trabajo Social_Estud" sheetId="18" r:id="rId4"/>
    <sheet name="MU Gerontolog_Estud" sheetId="20" r:id="rId5"/>
    <sheet name="código preguntas Estud" sheetId="2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0" l="1"/>
  <c r="B20" i="20"/>
  <c r="B18" i="18"/>
  <c r="B20" i="18"/>
  <c r="B18" i="7"/>
  <c r="B20" i="7"/>
  <c r="B18" i="16"/>
  <c r="B20" i="16"/>
  <c r="B18" i="14"/>
  <c r="B20" i="14"/>
</calcChain>
</file>

<file path=xl/sharedStrings.xml><?xml version="1.0" encoding="utf-8"?>
<sst xmlns="http://schemas.openxmlformats.org/spreadsheetml/2006/main" count="301" uniqueCount="86">
  <si>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</si>
  <si>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</si>
  <si>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</si>
  <si>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</si>
  <si>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</si>
  <si>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</si>
  <si>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</si>
  <si>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</si>
  <si>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</si>
  <si>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</si>
  <si>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</si>
  <si>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</si>
  <si>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</si>
  <si>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</si>
  <si>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</si>
  <si>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</si>
  <si>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</si>
  <si>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</si>
  <si>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</si>
  <si>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</si>
  <si>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</si>
  <si>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</si>
  <si>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</si>
  <si>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</si>
  <si>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</si>
  <si>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</si>
  <si>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</si>
  <si>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</si>
  <si>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</si>
  <si>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</si>
  <si>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</si>
  <si>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</si>
  <si>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</si>
  <si>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</si>
  <si>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</si>
  <si>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</si>
  <si>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</si>
  <si>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</si>
  <si>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</si>
  <si>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</si>
  <si>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</si>
  <si>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</si>
  <si>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</si>
  <si>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P30</t>
  </si>
  <si>
    <t>OBSERVACIONES Y SUGERENCIAS</t>
  </si>
  <si>
    <t>COMENTARIOS</t>
  </si>
  <si>
    <t>NS/NC</t>
  </si>
  <si>
    <t>Nº encuestados</t>
  </si>
  <si>
    <t>Total egresados</t>
  </si>
  <si>
    <t>Tasa de Participación</t>
  </si>
  <si>
    <t>Centro Universitario Santa Ana de Almendralejo</t>
  </si>
  <si>
    <t>Grado en Ingeniería de las Industrias Agrarias y Agroalimentarias</t>
  </si>
  <si>
    <t>Grado en Educación Infantil</t>
  </si>
  <si>
    <t>Grado en Educación Primaria</t>
  </si>
  <si>
    <t>Grado en Trabajo Social</t>
  </si>
  <si>
    <t>Master Universitario en Gerontología</t>
  </si>
  <si>
    <t>P31</t>
  </si>
  <si>
    <t>2017/2018</t>
  </si>
  <si>
    <t>Estructura del Plan de estudios (asignaturas que forman parte del título, número de asignaturas, secuenciación y distribución de créditos, reparto de competencias entre asignaturas)</t>
  </si>
  <si>
    <t>Extensión de los temarios o programas de las asignaturas</t>
  </si>
  <si>
    <t>Oferta de asignaturas optativas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</si>
  <si>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</si>
  <si>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</si>
  <si>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</si>
  <si>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</si>
  <si>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</si>
  <si>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</si>
  <si>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</si>
  <si>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</si>
  <si>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</si>
  <si>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</si>
  <si>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</si>
  <si>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Sistemas de evaluación empleados por los profesores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</si>
  <si>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</si>
  <si>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</si>
  <si>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</si>
  <si>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</si>
  <si>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Aulas para la docencia teórica (instalaciones y recursos tecnológicos para la actividad docente, como cañones de vídeo, pizarras digitales, etc.)</t>
  </si>
  <si>
    <t>Espacios para el estudio</t>
  </si>
  <si>
    <t>Aulas para actividades prácticas (salas de informática, laboratorios)</t>
  </si>
  <si>
    <t>Trámites de matriculación y gestión de expedientes</t>
  </si>
  <si>
    <t>Disponibilidad de información sobre la titulación (Web, guías académicas,…)</t>
  </si>
  <si>
    <t>Atención prestada por el personal de administración y servicios del centro</t>
  </si>
  <si>
    <t>Organización de la movilidad del alumno (programas Sócrates, Erasmus, Sicue,…)</t>
  </si>
  <si>
    <t>Orientación y apoyo al estudiante (Plan de Acción Tutorial de la Titulación, Oficina de Atención al Estudiante, etc.).</t>
  </si>
  <si>
    <t>Nivel de satisfacción general con la titulación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</si>
</sst>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33</v>
      </c>
    </row>
    <row r="2" spans="1:32" x14ac:dyDescent="0.25">
      <c r="A2" s="1" t="s">
        <v>0</v>
      </c>
      <c r="B2" t="s">
        <v>52</v>
      </c>
    </row>
    <row r="3" spans="1:32" x14ac:dyDescent="0.25">
      <c r="A3" s="1" t="s">
        <v>1</v>
      </c>
      <c r="B3" t="s">
        <v>50</v>
      </c>
    </row>
    <row r="4" spans="1:32" x14ac:dyDescent="0.25">
      <c r="A4" s="1" t="s">
        <v>2</v>
      </c>
      <c r="B4" t="s">
        <v>57</v>
      </c>
    </row>
    <row r="6" spans="1:32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34</v>
      </c>
      <c r="AA6" s="7" t="s">
        <v>35</v>
      </c>
      <c r="AB6" s="7" t="s">
        <v>36</v>
      </c>
      <c r="AC6" s="7" t="s">
        <v>37</v>
      </c>
      <c r="AD6" s="7" t="s">
        <v>38</v>
      </c>
      <c r="AE6" s="7" t="s">
        <v>43</v>
      </c>
      <c r="AF6" s="7" t="s">
        <v>56</v>
      </c>
    </row>
    <row r="7" spans="1:32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3</v>
      </c>
      <c r="G9" s="3">
        <v>1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5</v>
      </c>
      <c r="Q9" s="3">
        <v>0</v>
      </c>
      <c r="R9" s="3">
        <v>2</v>
      </c>
      <c r="S9" s="3">
        <v>3</v>
      </c>
      <c r="T9" s="3">
        <v>0</v>
      </c>
      <c r="U9" s="3">
        <v>3</v>
      </c>
      <c r="V9" s="3">
        <v>2</v>
      </c>
      <c r="W9" s="3">
        <v>0</v>
      </c>
      <c r="X9" s="3">
        <v>3</v>
      </c>
      <c r="Y9" s="3">
        <v>3</v>
      </c>
      <c r="Z9" s="3">
        <v>4</v>
      </c>
      <c r="AA9" s="3">
        <v>0</v>
      </c>
      <c r="AB9" s="3">
        <v>1</v>
      </c>
      <c r="AC9" s="3">
        <v>0</v>
      </c>
      <c r="AD9" s="3">
        <v>0</v>
      </c>
      <c r="AE9" s="3">
        <v>1</v>
      </c>
      <c r="AF9" s="3">
        <v>0</v>
      </c>
    </row>
    <row r="10" spans="1:32" x14ac:dyDescent="0.25">
      <c r="A10" s="5">
        <v>4</v>
      </c>
      <c r="B10" s="3">
        <v>4</v>
      </c>
      <c r="C10" s="3">
        <v>3</v>
      </c>
      <c r="D10" s="3">
        <v>5</v>
      </c>
      <c r="E10" s="3">
        <v>1</v>
      </c>
      <c r="F10" s="3">
        <v>1</v>
      </c>
      <c r="G10" s="3">
        <v>4</v>
      </c>
      <c r="H10" s="3">
        <v>5</v>
      </c>
      <c r="I10" s="3">
        <v>2</v>
      </c>
      <c r="J10" s="3">
        <v>4</v>
      </c>
      <c r="K10" s="3">
        <v>3</v>
      </c>
      <c r="L10" s="3">
        <v>4</v>
      </c>
      <c r="M10" s="3">
        <v>2</v>
      </c>
      <c r="N10" s="3">
        <v>0</v>
      </c>
      <c r="O10" s="3">
        <v>9</v>
      </c>
      <c r="P10" s="3">
        <v>3</v>
      </c>
      <c r="Q10" s="3">
        <v>3</v>
      </c>
      <c r="R10" s="3">
        <v>4</v>
      </c>
      <c r="S10" s="3">
        <v>2</v>
      </c>
      <c r="T10" s="3">
        <v>5</v>
      </c>
      <c r="U10" s="3">
        <v>3</v>
      </c>
      <c r="V10" s="3">
        <v>3</v>
      </c>
      <c r="W10" s="3">
        <v>6</v>
      </c>
      <c r="X10" s="3">
        <v>5</v>
      </c>
      <c r="Y10" s="3">
        <v>5</v>
      </c>
      <c r="Z10" s="3">
        <v>4</v>
      </c>
      <c r="AA10" s="3">
        <v>3</v>
      </c>
      <c r="AB10" s="3">
        <v>0</v>
      </c>
      <c r="AC10" s="3">
        <v>2</v>
      </c>
      <c r="AD10" s="3">
        <v>3</v>
      </c>
      <c r="AE10" s="3">
        <v>2</v>
      </c>
      <c r="AF10" s="3">
        <v>3</v>
      </c>
    </row>
    <row r="11" spans="1:32" x14ac:dyDescent="0.25">
      <c r="A11" s="5">
        <v>5</v>
      </c>
      <c r="B11" s="3">
        <v>10</v>
      </c>
      <c r="C11" s="3">
        <v>12</v>
      </c>
      <c r="D11" s="3">
        <v>9</v>
      </c>
      <c r="E11" s="3">
        <v>14</v>
      </c>
      <c r="F11" s="3">
        <v>10</v>
      </c>
      <c r="G11" s="3">
        <v>10</v>
      </c>
      <c r="H11" s="3">
        <v>9</v>
      </c>
      <c r="I11" s="3">
        <v>13</v>
      </c>
      <c r="J11" s="3">
        <v>10</v>
      </c>
      <c r="K11" s="3">
        <v>12</v>
      </c>
      <c r="L11" s="3">
        <v>11</v>
      </c>
      <c r="M11" s="3">
        <v>10</v>
      </c>
      <c r="N11" s="3">
        <v>14</v>
      </c>
      <c r="O11" s="3">
        <v>6</v>
      </c>
      <c r="P11" s="3">
        <v>7</v>
      </c>
      <c r="Q11" s="3">
        <v>12</v>
      </c>
      <c r="R11" s="3">
        <v>9</v>
      </c>
      <c r="S11" s="3">
        <v>9</v>
      </c>
      <c r="T11" s="3">
        <v>10</v>
      </c>
      <c r="U11" s="3">
        <v>9</v>
      </c>
      <c r="V11" s="3">
        <v>8</v>
      </c>
      <c r="W11" s="3">
        <v>9</v>
      </c>
      <c r="X11" s="3">
        <v>7</v>
      </c>
      <c r="Y11" s="3">
        <v>7</v>
      </c>
      <c r="Z11" s="3">
        <v>7</v>
      </c>
      <c r="AA11" s="3">
        <v>12</v>
      </c>
      <c r="AB11" s="3">
        <v>14</v>
      </c>
      <c r="AC11" s="3">
        <v>13</v>
      </c>
      <c r="AD11" s="3">
        <v>6</v>
      </c>
      <c r="AE11" s="3">
        <v>10</v>
      </c>
      <c r="AF11" s="3">
        <v>12</v>
      </c>
    </row>
    <row r="12" spans="1:32" x14ac:dyDescent="0.25">
      <c r="A12" s="5" t="s">
        <v>46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2</v>
      </c>
      <c r="AF12" s="3">
        <v>0</v>
      </c>
    </row>
    <row r="13" spans="1:32" x14ac:dyDescent="0.25">
      <c r="A13" s="5" t="s">
        <v>29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4" t="s">
        <v>30</v>
      </c>
      <c r="B14" s="8">
        <v>4.5999999999999996</v>
      </c>
      <c r="C14" s="8">
        <v>4.8</v>
      </c>
      <c r="D14" s="8">
        <v>4.6428571428571432</v>
      </c>
      <c r="E14" s="8">
        <v>4.9333333333333336</v>
      </c>
      <c r="F14" s="8">
        <v>4.5</v>
      </c>
      <c r="G14" s="8">
        <v>4.5999999999999996</v>
      </c>
      <c r="H14" s="8">
        <v>4.5333333333333332</v>
      </c>
      <c r="I14" s="8">
        <v>4.8666666666666663</v>
      </c>
      <c r="J14" s="8">
        <v>4.5999999999999996</v>
      </c>
      <c r="K14" s="8">
        <v>4.8</v>
      </c>
      <c r="L14" s="8">
        <v>4.7333333333333334</v>
      </c>
      <c r="M14" s="8">
        <v>4.6923076923076925</v>
      </c>
      <c r="N14" s="8">
        <v>4.8666666666666663</v>
      </c>
      <c r="O14" s="8">
        <v>4.4000000000000004</v>
      </c>
      <c r="P14" s="8">
        <v>4.1333333333333337</v>
      </c>
      <c r="Q14" s="8">
        <v>4.8</v>
      </c>
      <c r="R14" s="8">
        <v>4.4666666666666668</v>
      </c>
      <c r="S14" s="8">
        <v>4.4285714285714288</v>
      </c>
      <c r="T14" s="8">
        <v>4.666666666666667</v>
      </c>
      <c r="U14" s="8">
        <v>4.4000000000000004</v>
      </c>
      <c r="V14" s="8">
        <v>4.4615384615384617</v>
      </c>
      <c r="W14" s="8">
        <v>4.5999999999999996</v>
      </c>
      <c r="X14" s="8">
        <v>4.2666666666666666</v>
      </c>
      <c r="Y14" s="8">
        <v>4.2666666666666666</v>
      </c>
      <c r="Z14" s="8">
        <v>4.2</v>
      </c>
      <c r="AA14" s="8">
        <v>4.8</v>
      </c>
      <c r="AB14" s="8">
        <v>4.8666666666666663</v>
      </c>
      <c r="AC14" s="8">
        <v>4.8666666666666663</v>
      </c>
      <c r="AD14" s="8">
        <v>4.4000000000000004</v>
      </c>
      <c r="AE14" s="8">
        <v>4.6923076923076925</v>
      </c>
      <c r="AF14" s="8">
        <v>4.8</v>
      </c>
    </row>
    <row r="15" spans="1:32" x14ac:dyDescent="0.25">
      <c r="A15" s="4" t="s">
        <v>31</v>
      </c>
      <c r="B15" s="8">
        <v>0.6324555320336771</v>
      </c>
      <c r="C15" s="8">
        <v>0.41403933560541251</v>
      </c>
      <c r="D15" s="8">
        <v>0.49724515809884751</v>
      </c>
      <c r="E15" s="8">
        <v>0.2581988897471611</v>
      </c>
      <c r="F15" s="8">
        <v>0.85485041426511033</v>
      </c>
      <c r="G15" s="8">
        <v>0.6324555320336771</v>
      </c>
      <c r="H15" s="8">
        <v>0.6399404734221853</v>
      </c>
      <c r="I15" s="8">
        <v>0.35186577527449842</v>
      </c>
      <c r="J15" s="8">
        <v>0.6324555320336771</v>
      </c>
      <c r="K15" s="8">
        <v>0.41403933560541251</v>
      </c>
      <c r="L15" s="8">
        <v>0.4577377082170635</v>
      </c>
      <c r="M15" s="8">
        <v>0.63042517195611547</v>
      </c>
      <c r="N15" s="8">
        <v>0.51639777949432331</v>
      </c>
      <c r="O15" s="8">
        <v>0.50709255283711152</v>
      </c>
      <c r="P15" s="8">
        <v>0.91547541643412755</v>
      </c>
      <c r="Q15" s="8">
        <v>0.41403933560541251</v>
      </c>
      <c r="R15" s="8">
        <v>0.74322335295720721</v>
      </c>
      <c r="S15" s="8">
        <v>0.85163062725264083</v>
      </c>
      <c r="T15" s="8">
        <v>0.48795003647426521</v>
      </c>
      <c r="U15" s="8">
        <v>0.82807867121082612</v>
      </c>
      <c r="V15" s="8">
        <v>0.77625002580618452</v>
      </c>
      <c r="W15" s="8">
        <v>0.50709255283711152</v>
      </c>
      <c r="X15" s="8">
        <v>0.79880863671798041</v>
      </c>
      <c r="Y15" s="8">
        <v>0.79880863671798041</v>
      </c>
      <c r="Z15" s="8">
        <v>0.86189160737133363</v>
      </c>
      <c r="AA15" s="8">
        <v>0.41403933560541251</v>
      </c>
      <c r="AB15" s="8">
        <v>0.51639777949432331</v>
      </c>
      <c r="AC15" s="8">
        <v>0.35186577527449842</v>
      </c>
      <c r="AD15" s="8">
        <v>0.96609178307929622</v>
      </c>
      <c r="AE15" s="8">
        <v>0.63042517195611547</v>
      </c>
      <c r="AF15" s="8">
        <v>0.41403933560541251</v>
      </c>
    </row>
    <row r="16" spans="1:32" x14ac:dyDescent="0.25">
      <c r="A16" s="4" t="s">
        <v>32</v>
      </c>
      <c r="B16" s="9">
        <v>15</v>
      </c>
      <c r="C16" s="9">
        <v>15</v>
      </c>
      <c r="D16" s="9">
        <v>14</v>
      </c>
      <c r="E16" s="9">
        <v>15</v>
      </c>
      <c r="F16" s="9">
        <v>14</v>
      </c>
      <c r="G16" s="9">
        <v>15</v>
      </c>
      <c r="H16" s="9">
        <v>15</v>
      </c>
      <c r="I16" s="9">
        <v>15</v>
      </c>
      <c r="J16" s="9">
        <v>15</v>
      </c>
      <c r="K16" s="9">
        <v>15</v>
      </c>
      <c r="L16" s="9">
        <v>15</v>
      </c>
      <c r="M16" s="9">
        <v>13</v>
      </c>
      <c r="N16" s="9">
        <v>15</v>
      </c>
      <c r="O16" s="9">
        <v>15</v>
      </c>
      <c r="P16" s="9">
        <v>15</v>
      </c>
      <c r="Q16" s="9">
        <v>15</v>
      </c>
      <c r="R16" s="9">
        <v>15</v>
      </c>
      <c r="S16" s="9">
        <v>14</v>
      </c>
      <c r="T16" s="9">
        <v>15</v>
      </c>
      <c r="U16" s="9">
        <v>15</v>
      </c>
      <c r="V16" s="9">
        <v>13</v>
      </c>
      <c r="W16" s="9">
        <v>15</v>
      </c>
      <c r="X16" s="9">
        <v>15</v>
      </c>
      <c r="Y16" s="9">
        <v>15</v>
      </c>
      <c r="Z16" s="9">
        <v>15</v>
      </c>
      <c r="AA16" s="9">
        <v>15</v>
      </c>
      <c r="AB16" s="9">
        <v>15</v>
      </c>
      <c r="AC16" s="9">
        <v>15</v>
      </c>
      <c r="AD16" s="9">
        <v>10</v>
      </c>
      <c r="AE16" s="9">
        <v>13</v>
      </c>
      <c r="AF16" s="9">
        <v>15</v>
      </c>
    </row>
    <row r="18" spans="1:2" x14ac:dyDescent="0.25">
      <c r="A18" s="4" t="s">
        <v>47</v>
      </c>
      <c r="B18" s="4">
        <f>SUM(B7:B12)</f>
        <v>15</v>
      </c>
    </row>
    <row r="19" spans="1:2" x14ac:dyDescent="0.25">
      <c r="A19" s="4" t="s">
        <v>48</v>
      </c>
      <c r="B19" s="4">
        <v>12</v>
      </c>
    </row>
    <row r="20" spans="1:2" x14ac:dyDescent="0.25">
      <c r="A20" s="4" t="s">
        <v>49</v>
      </c>
      <c r="B20" s="10">
        <f>B18/B19</f>
        <v>1.25</v>
      </c>
    </row>
  </sheetData>
  <pageMargins left="0.7" right="0.7" top="0.75" bottom="0.75" header="0.3" footer="0.3"/>
  <ignoredErrors>
    <ignoredError sqref="B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33</v>
      </c>
    </row>
    <row r="2" spans="1:32" x14ac:dyDescent="0.25">
      <c r="A2" s="1" t="s">
        <v>0</v>
      </c>
      <c r="B2" t="s">
        <v>53</v>
      </c>
    </row>
    <row r="3" spans="1:32" x14ac:dyDescent="0.25">
      <c r="A3" s="1" t="s">
        <v>1</v>
      </c>
      <c r="B3" t="s">
        <v>50</v>
      </c>
    </row>
    <row r="4" spans="1:32" x14ac:dyDescent="0.25">
      <c r="A4" s="1" t="s">
        <v>2</v>
      </c>
      <c r="B4" t="s">
        <v>57</v>
      </c>
    </row>
    <row r="6" spans="1:32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34</v>
      </c>
      <c r="AA6" s="7" t="s">
        <v>35</v>
      </c>
      <c r="AB6" s="7" t="s">
        <v>36</v>
      </c>
      <c r="AC6" s="7" t="s">
        <v>37</v>
      </c>
      <c r="AD6" s="7" t="s">
        <v>38</v>
      </c>
      <c r="AE6" s="7" t="s">
        <v>43</v>
      </c>
      <c r="AF6" s="7" t="s">
        <v>56</v>
      </c>
    </row>
    <row r="7" spans="1:32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1</v>
      </c>
      <c r="T8" s="3">
        <v>1</v>
      </c>
      <c r="U8" s="3">
        <v>0</v>
      </c>
      <c r="V8" s="3">
        <v>2</v>
      </c>
      <c r="W8" s="3">
        <v>0</v>
      </c>
      <c r="X8" s="3">
        <v>2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5">
        <v>3</v>
      </c>
      <c r="B9" s="3">
        <v>3</v>
      </c>
      <c r="C9" s="3">
        <v>2</v>
      </c>
      <c r="D9" s="3">
        <v>9</v>
      </c>
      <c r="E9" s="3">
        <v>2</v>
      </c>
      <c r="F9" s="3">
        <v>4</v>
      </c>
      <c r="G9" s="3">
        <v>2</v>
      </c>
      <c r="H9" s="3">
        <v>2</v>
      </c>
      <c r="I9" s="3">
        <v>3</v>
      </c>
      <c r="J9" s="3">
        <v>4</v>
      </c>
      <c r="K9" s="3">
        <v>1</v>
      </c>
      <c r="L9" s="3">
        <v>3</v>
      </c>
      <c r="M9" s="3">
        <v>3</v>
      </c>
      <c r="N9" s="3">
        <v>3</v>
      </c>
      <c r="O9" s="3">
        <v>3</v>
      </c>
      <c r="P9" s="3">
        <v>7</v>
      </c>
      <c r="Q9" s="3">
        <v>3</v>
      </c>
      <c r="R9" s="3">
        <v>5</v>
      </c>
      <c r="S9" s="3">
        <v>4</v>
      </c>
      <c r="T9" s="3">
        <v>2</v>
      </c>
      <c r="U9" s="3">
        <v>4</v>
      </c>
      <c r="V9" s="3">
        <v>1</v>
      </c>
      <c r="W9" s="3">
        <v>1</v>
      </c>
      <c r="X9" s="3">
        <v>6</v>
      </c>
      <c r="Y9" s="3">
        <v>9</v>
      </c>
      <c r="Z9" s="3">
        <v>4</v>
      </c>
      <c r="AA9" s="3">
        <v>2</v>
      </c>
      <c r="AB9" s="3">
        <v>2</v>
      </c>
      <c r="AC9" s="3">
        <v>0</v>
      </c>
      <c r="AD9" s="3">
        <v>5</v>
      </c>
      <c r="AE9" s="3">
        <v>0</v>
      </c>
      <c r="AF9" s="3">
        <v>1</v>
      </c>
    </row>
    <row r="10" spans="1:32" x14ac:dyDescent="0.25">
      <c r="A10" s="5">
        <v>4</v>
      </c>
      <c r="B10" s="3">
        <v>13</v>
      </c>
      <c r="C10" s="3">
        <v>16</v>
      </c>
      <c r="D10" s="3">
        <v>11</v>
      </c>
      <c r="E10" s="3">
        <v>9</v>
      </c>
      <c r="F10" s="3">
        <v>6</v>
      </c>
      <c r="G10" s="3">
        <v>12</v>
      </c>
      <c r="H10" s="3">
        <v>14</v>
      </c>
      <c r="I10" s="3">
        <v>10</v>
      </c>
      <c r="J10" s="3">
        <v>13</v>
      </c>
      <c r="K10" s="3">
        <v>9</v>
      </c>
      <c r="L10" s="3">
        <v>9</v>
      </c>
      <c r="M10" s="3">
        <v>10</v>
      </c>
      <c r="N10" s="3">
        <v>9</v>
      </c>
      <c r="O10" s="3">
        <v>12</v>
      </c>
      <c r="P10" s="3">
        <v>8</v>
      </c>
      <c r="Q10" s="3">
        <v>12</v>
      </c>
      <c r="R10" s="3">
        <v>13</v>
      </c>
      <c r="S10" s="3">
        <v>9</v>
      </c>
      <c r="T10" s="3">
        <v>8</v>
      </c>
      <c r="U10" s="3">
        <v>7</v>
      </c>
      <c r="V10" s="3">
        <v>12</v>
      </c>
      <c r="W10" s="3">
        <v>13</v>
      </c>
      <c r="X10" s="3">
        <v>10</v>
      </c>
      <c r="Y10" s="3">
        <v>7</v>
      </c>
      <c r="Z10" s="3">
        <v>10</v>
      </c>
      <c r="AA10" s="3">
        <v>12</v>
      </c>
      <c r="AB10" s="3">
        <v>11</v>
      </c>
      <c r="AC10" s="3">
        <v>8</v>
      </c>
      <c r="AD10" s="3">
        <v>3</v>
      </c>
      <c r="AE10" s="3">
        <v>9</v>
      </c>
      <c r="AF10" s="3">
        <v>10</v>
      </c>
    </row>
    <row r="11" spans="1:32" x14ac:dyDescent="0.25">
      <c r="A11" s="5">
        <v>5</v>
      </c>
      <c r="B11" s="3">
        <v>9</v>
      </c>
      <c r="C11" s="3">
        <v>6</v>
      </c>
      <c r="D11" s="3">
        <v>4</v>
      </c>
      <c r="E11" s="3">
        <v>15</v>
      </c>
      <c r="F11" s="3">
        <v>16</v>
      </c>
      <c r="G11" s="3">
        <v>12</v>
      </c>
      <c r="H11" s="3">
        <v>8</v>
      </c>
      <c r="I11" s="3">
        <v>12</v>
      </c>
      <c r="J11" s="3">
        <v>9</v>
      </c>
      <c r="K11" s="3">
        <v>16</v>
      </c>
      <c r="L11" s="3">
        <v>13</v>
      </c>
      <c r="M11" s="3">
        <v>12</v>
      </c>
      <c r="N11" s="3">
        <v>14</v>
      </c>
      <c r="O11" s="3">
        <v>11</v>
      </c>
      <c r="P11" s="3">
        <v>11</v>
      </c>
      <c r="Q11" s="3">
        <v>11</v>
      </c>
      <c r="R11" s="3">
        <v>6</v>
      </c>
      <c r="S11" s="3">
        <v>10</v>
      </c>
      <c r="T11" s="3">
        <v>14</v>
      </c>
      <c r="U11" s="3">
        <v>15</v>
      </c>
      <c r="V11" s="3">
        <v>10</v>
      </c>
      <c r="W11" s="3">
        <v>12</v>
      </c>
      <c r="X11" s="3">
        <v>8</v>
      </c>
      <c r="Y11" s="3">
        <v>9</v>
      </c>
      <c r="Z11" s="3">
        <v>10</v>
      </c>
      <c r="AA11" s="3">
        <v>12</v>
      </c>
      <c r="AB11" s="3">
        <v>13</v>
      </c>
      <c r="AC11" s="3">
        <v>15</v>
      </c>
      <c r="AD11" s="3">
        <v>6</v>
      </c>
      <c r="AE11" s="3">
        <v>11</v>
      </c>
      <c r="AF11" s="3">
        <v>15</v>
      </c>
    </row>
    <row r="12" spans="1:32" x14ac:dyDescent="0.25">
      <c r="A12" s="5" t="s">
        <v>46</v>
      </c>
      <c r="B12" s="3">
        <v>1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2</v>
      </c>
      <c r="AA12" s="3">
        <v>0</v>
      </c>
      <c r="AB12" s="3">
        <v>0</v>
      </c>
      <c r="AC12" s="3">
        <v>3</v>
      </c>
      <c r="AD12" s="3">
        <v>11</v>
      </c>
      <c r="AE12" s="3">
        <v>6</v>
      </c>
      <c r="AF12" s="3">
        <v>0</v>
      </c>
    </row>
    <row r="13" spans="1:32" x14ac:dyDescent="0.25">
      <c r="A13" s="5" t="s">
        <v>29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4" t="s">
        <v>30</v>
      </c>
      <c r="B14" s="8">
        <v>4.24</v>
      </c>
      <c r="C14" s="8">
        <v>4.08</v>
      </c>
      <c r="D14" s="8">
        <v>3.68</v>
      </c>
      <c r="E14" s="8">
        <v>4.5</v>
      </c>
      <c r="F14" s="8">
        <v>4.4615384615384617</v>
      </c>
      <c r="G14" s="8">
        <v>4.384615384615385</v>
      </c>
      <c r="H14" s="8">
        <v>4.16</v>
      </c>
      <c r="I14" s="8">
        <v>4.2692307692307692</v>
      </c>
      <c r="J14" s="8">
        <v>4.1923076923076925</v>
      </c>
      <c r="K14" s="8">
        <v>4.5769230769230766</v>
      </c>
      <c r="L14" s="8">
        <v>4.3076923076923075</v>
      </c>
      <c r="M14" s="8">
        <v>4.2692307692307692</v>
      </c>
      <c r="N14" s="8">
        <v>4.4230769230769234</v>
      </c>
      <c r="O14" s="8">
        <v>4.3076923076923075</v>
      </c>
      <c r="P14" s="8">
        <v>4.1538461538461542</v>
      </c>
      <c r="Q14" s="8">
        <v>4.3076923076923075</v>
      </c>
      <c r="R14" s="8">
        <v>3.96</v>
      </c>
      <c r="S14" s="8">
        <v>4.166666666666667</v>
      </c>
      <c r="T14" s="8">
        <v>4.4000000000000004</v>
      </c>
      <c r="U14" s="8">
        <v>4.4230769230769234</v>
      </c>
      <c r="V14" s="8">
        <v>4.2</v>
      </c>
      <c r="W14" s="8">
        <v>4.4230769230769234</v>
      </c>
      <c r="X14" s="8">
        <v>3.9230769230769229</v>
      </c>
      <c r="Y14" s="8">
        <v>3.9230769230769229</v>
      </c>
      <c r="Z14" s="8">
        <v>4.25</v>
      </c>
      <c r="AA14" s="8">
        <v>4.384615384615385</v>
      </c>
      <c r="AB14" s="8">
        <v>4.4230769230769234</v>
      </c>
      <c r="AC14" s="8">
        <v>4.6521739130434785</v>
      </c>
      <c r="AD14" s="8">
        <v>3.8666666666666667</v>
      </c>
      <c r="AE14" s="8">
        <v>4.55</v>
      </c>
      <c r="AF14" s="8">
        <v>4.5384615384615383</v>
      </c>
    </row>
    <row r="15" spans="1:32" x14ac:dyDescent="0.25">
      <c r="A15" s="4" t="s">
        <v>31</v>
      </c>
      <c r="B15" s="8">
        <v>0.66332495807108005</v>
      </c>
      <c r="C15" s="8">
        <v>0.70237691685684855</v>
      </c>
      <c r="D15" s="8">
        <v>0.9</v>
      </c>
      <c r="E15" s="8">
        <v>0.64807406984078597</v>
      </c>
      <c r="F15" s="8">
        <v>0.76056659041897057</v>
      </c>
      <c r="G15" s="8">
        <v>0.63730200545255244</v>
      </c>
      <c r="H15" s="8">
        <v>0.74610097618664672</v>
      </c>
      <c r="I15" s="8">
        <v>0.82741488058614565</v>
      </c>
      <c r="J15" s="8">
        <v>0.69392972377501017</v>
      </c>
      <c r="K15" s="8">
        <v>0.57779421409888876</v>
      </c>
      <c r="L15" s="8">
        <v>0.83757892854253557</v>
      </c>
      <c r="M15" s="8">
        <v>0.82741488058614565</v>
      </c>
      <c r="N15" s="8">
        <v>0.70274188280346195</v>
      </c>
      <c r="O15" s="8">
        <v>0.67936622048675777</v>
      </c>
      <c r="P15" s="8">
        <v>0.83389724509954721</v>
      </c>
      <c r="Q15" s="8">
        <v>0.67936622048675777</v>
      </c>
      <c r="R15" s="8">
        <v>0.78951461882180018</v>
      </c>
      <c r="S15" s="8">
        <v>0.86811473228243063</v>
      </c>
      <c r="T15" s="8">
        <v>0.81649658092772603</v>
      </c>
      <c r="U15" s="8">
        <v>0.75752633871447317</v>
      </c>
      <c r="V15" s="8">
        <v>0.8660254037844386</v>
      </c>
      <c r="W15" s="8">
        <v>0.57779421409889065</v>
      </c>
      <c r="X15" s="8">
        <v>0.93479738652081967</v>
      </c>
      <c r="Y15" s="8">
        <v>0.93479738652081967</v>
      </c>
      <c r="Z15" s="8">
        <v>0.73720978077448562</v>
      </c>
      <c r="AA15" s="8">
        <v>0.63730200545255244</v>
      </c>
      <c r="AB15" s="8">
        <v>0.64330875467861826</v>
      </c>
      <c r="AC15" s="8">
        <v>0.4869847535576734</v>
      </c>
      <c r="AD15" s="8">
        <v>1.187233679409327</v>
      </c>
      <c r="AE15" s="8">
        <v>0.51041778553403983</v>
      </c>
      <c r="AF15" s="8">
        <v>0.58177447388273928</v>
      </c>
    </row>
    <row r="16" spans="1:32" x14ac:dyDescent="0.25">
      <c r="A16" s="4" t="s">
        <v>32</v>
      </c>
      <c r="B16" s="9">
        <v>25</v>
      </c>
      <c r="C16" s="9">
        <v>25</v>
      </c>
      <c r="D16" s="9">
        <v>25</v>
      </c>
      <c r="E16" s="9">
        <v>26</v>
      </c>
      <c r="F16" s="9">
        <v>26</v>
      </c>
      <c r="G16" s="9">
        <v>26</v>
      </c>
      <c r="H16" s="9">
        <v>25</v>
      </c>
      <c r="I16" s="9">
        <v>26</v>
      </c>
      <c r="J16" s="9">
        <v>26</v>
      </c>
      <c r="K16" s="9">
        <v>26</v>
      </c>
      <c r="L16" s="9">
        <v>26</v>
      </c>
      <c r="M16" s="9">
        <v>26</v>
      </c>
      <c r="N16" s="9">
        <v>26</v>
      </c>
      <c r="O16" s="9">
        <v>26</v>
      </c>
      <c r="P16" s="9">
        <v>26</v>
      </c>
      <c r="Q16" s="9">
        <v>26</v>
      </c>
      <c r="R16" s="9">
        <v>25</v>
      </c>
      <c r="S16" s="9">
        <v>24</v>
      </c>
      <c r="T16" s="9">
        <v>25</v>
      </c>
      <c r="U16" s="9">
        <v>26</v>
      </c>
      <c r="V16" s="9">
        <v>25</v>
      </c>
      <c r="W16" s="9">
        <v>26</v>
      </c>
      <c r="X16" s="9">
        <v>26</v>
      </c>
      <c r="Y16" s="9">
        <v>26</v>
      </c>
      <c r="Z16" s="9">
        <v>24</v>
      </c>
      <c r="AA16" s="9">
        <v>26</v>
      </c>
      <c r="AB16" s="9">
        <v>26</v>
      </c>
      <c r="AC16" s="9">
        <v>23</v>
      </c>
      <c r="AD16" s="9">
        <v>15</v>
      </c>
      <c r="AE16" s="9">
        <v>20</v>
      </c>
      <c r="AF16" s="9">
        <v>26</v>
      </c>
    </row>
    <row r="18" spans="1:2" x14ac:dyDescent="0.25">
      <c r="A18" s="4" t="s">
        <v>47</v>
      </c>
      <c r="B18" s="4">
        <f>SUM(B7:B12)</f>
        <v>26</v>
      </c>
    </row>
    <row r="19" spans="1:2" x14ac:dyDescent="0.25">
      <c r="A19" s="4" t="s">
        <v>48</v>
      </c>
      <c r="B19" s="4">
        <v>21</v>
      </c>
    </row>
    <row r="20" spans="1:2" x14ac:dyDescent="0.25">
      <c r="A20" s="4" t="s">
        <v>49</v>
      </c>
      <c r="B20" s="10">
        <f>B18/B19</f>
        <v>1.2380952380952381</v>
      </c>
    </row>
  </sheetData>
  <pageMargins left="0.7" right="0.7" top="0.75" bottom="0.75" header="0.3" footer="0.3"/>
  <ignoredErrors>
    <ignoredError sqref="B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33</v>
      </c>
    </row>
    <row r="2" spans="1:32" x14ac:dyDescent="0.25">
      <c r="A2" s="1" t="s">
        <v>0</v>
      </c>
      <c r="B2" t="s">
        <v>51</v>
      </c>
    </row>
    <row r="3" spans="1:32" x14ac:dyDescent="0.25">
      <c r="A3" s="1" t="s">
        <v>1</v>
      </c>
      <c r="B3" t="s">
        <v>50</v>
      </c>
    </row>
    <row r="4" spans="1:32" x14ac:dyDescent="0.25">
      <c r="A4" s="1" t="s">
        <v>2</v>
      </c>
      <c r="B4" t="s">
        <v>57</v>
      </c>
    </row>
    <row r="6" spans="1:32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34</v>
      </c>
      <c r="AA6" s="7" t="s">
        <v>35</v>
      </c>
      <c r="AB6" s="7" t="s">
        <v>36</v>
      </c>
      <c r="AC6" s="7" t="s">
        <v>37</v>
      </c>
      <c r="AD6" s="7" t="s">
        <v>38</v>
      </c>
      <c r="AE6" s="7" t="s">
        <v>43</v>
      </c>
      <c r="AF6" s="7" t="s">
        <v>56</v>
      </c>
    </row>
    <row r="7" spans="1:32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5">
        <v>3</v>
      </c>
      <c r="B9" s="3">
        <v>3</v>
      </c>
      <c r="C9" s="3">
        <v>3</v>
      </c>
      <c r="D9" s="3">
        <v>3</v>
      </c>
      <c r="E9" s="3">
        <v>5</v>
      </c>
      <c r="F9" s="3">
        <v>1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2</v>
      </c>
      <c r="M9" s="3">
        <v>4</v>
      </c>
      <c r="N9" s="3">
        <v>0</v>
      </c>
      <c r="O9" s="3">
        <v>2</v>
      </c>
      <c r="P9" s="3">
        <v>3</v>
      </c>
      <c r="Q9" s="3">
        <v>3</v>
      </c>
      <c r="R9" s="3">
        <v>0</v>
      </c>
      <c r="S9" s="3">
        <v>2</v>
      </c>
      <c r="T9" s="3">
        <v>2</v>
      </c>
      <c r="U9" s="3">
        <v>3</v>
      </c>
      <c r="V9" s="3">
        <v>3</v>
      </c>
      <c r="W9" s="3">
        <v>2</v>
      </c>
      <c r="X9" s="3">
        <v>2</v>
      </c>
      <c r="Y9" s="3">
        <v>3</v>
      </c>
      <c r="Z9" s="3">
        <v>1</v>
      </c>
      <c r="AA9" s="3">
        <v>3</v>
      </c>
      <c r="AB9" s="3">
        <v>1</v>
      </c>
      <c r="AC9" s="3">
        <v>0</v>
      </c>
      <c r="AD9" s="3">
        <v>0</v>
      </c>
      <c r="AE9" s="3">
        <v>1</v>
      </c>
      <c r="AF9" s="3">
        <v>0</v>
      </c>
    </row>
    <row r="10" spans="1:32" x14ac:dyDescent="0.25">
      <c r="A10" s="5">
        <v>4</v>
      </c>
      <c r="B10" s="3">
        <v>9</v>
      </c>
      <c r="C10" s="3">
        <v>8</v>
      </c>
      <c r="D10" s="3">
        <v>9</v>
      </c>
      <c r="E10" s="3">
        <v>4</v>
      </c>
      <c r="F10" s="3">
        <v>9</v>
      </c>
      <c r="G10" s="3">
        <v>8</v>
      </c>
      <c r="H10" s="3">
        <v>10</v>
      </c>
      <c r="I10" s="3">
        <v>7</v>
      </c>
      <c r="J10" s="3">
        <v>9</v>
      </c>
      <c r="K10" s="3">
        <v>8</v>
      </c>
      <c r="L10" s="3">
        <v>7</v>
      </c>
      <c r="M10" s="3">
        <v>8</v>
      </c>
      <c r="N10" s="3">
        <v>8</v>
      </c>
      <c r="O10" s="3">
        <v>8</v>
      </c>
      <c r="P10" s="3">
        <v>8</v>
      </c>
      <c r="Q10" s="3">
        <v>8</v>
      </c>
      <c r="R10" s="3">
        <v>9</v>
      </c>
      <c r="S10" s="3">
        <v>8</v>
      </c>
      <c r="T10" s="3">
        <v>6</v>
      </c>
      <c r="U10" s="3">
        <v>5</v>
      </c>
      <c r="V10" s="3">
        <v>6</v>
      </c>
      <c r="W10" s="3">
        <v>7</v>
      </c>
      <c r="X10" s="3">
        <v>7</v>
      </c>
      <c r="Y10" s="3">
        <v>7</v>
      </c>
      <c r="Z10" s="3">
        <v>7</v>
      </c>
      <c r="AA10" s="3">
        <v>7</v>
      </c>
      <c r="AB10" s="3">
        <v>8</v>
      </c>
      <c r="AC10" s="3">
        <v>9</v>
      </c>
      <c r="AD10" s="3">
        <v>8</v>
      </c>
      <c r="AE10" s="3">
        <v>8</v>
      </c>
      <c r="AF10" s="3">
        <v>7</v>
      </c>
    </row>
    <row r="11" spans="1:32" x14ac:dyDescent="0.25">
      <c r="A11" s="5">
        <v>5</v>
      </c>
      <c r="B11" s="3">
        <v>3</v>
      </c>
      <c r="C11" s="3">
        <v>4</v>
      </c>
      <c r="D11" s="3">
        <v>2</v>
      </c>
      <c r="E11" s="3">
        <v>5</v>
      </c>
      <c r="F11" s="3">
        <v>5</v>
      </c>
      <c r="G11" s="3">
        <v>6</v>
      </c>
      <c r="H11" s="3">
        <v>3</v>
      </c>
      <c r="I11" s="3">
        <v>7</v>
      </c>
      <c r="J11" s="3">
        <v>4</v>
      </c>
      <c r="K11" s="3">
        <v>6</v>
      </c>
      <c r="L11" s="3">
        <v>6</v>
      </c>
      <c r="M11" s="3">
        <v>3</v>
      </c>
      <c r="N11" s="3">
        <v>6</v>
      </c>
      <c r="O11" s="3">
        <v>5</v>
      </c>
      <c r="P11" s="3">
        <v>3</v>
      </c>
      <c r="Q11" s="3">
        <v>4</v>
      </c>
      <c r="R11" s="3">
        <v>6</v>
      </c>
      <c r="S11" s="3">
        <v>5</v>
      </c>
      <c r="T11" s="3">
        <v>7</v>
      </c>
      <c r="U11" s="3">
        <v>7</v>
      </c>
      <c r="V11" s="3">
        <v>6</v>
      </c>
      <c r="W11" s="3">
        <v>6</v>
      </c>
      <c r="X11" s="3">
        <v>5</v>
      </c>
      <c r="Y11" s="3">
        <v>5</v>
      </c>
      <c r="Z11" s="3">
        <v>7</v>
      </c>
      <c r="AA11" s="3">
        <v>5</v>
      </c>
      <c r="AB11" s="3">
        <v>6</v>
      </c>
      <c r="AC11" s="3">
        <v>4</v>
      </c>
      <c r="AD11" s="3">
        <v>2</v>
      </c>
      <c r="AE11" s="3">
        <v>4</v>
      </c>
      <c r="AF11" s="3">
        <v>8</v>
      </c>
    </row>
    <row r="12" spans="1:32" x14ac:dyDescent="0.25">
      <c r="A12" s="5" t="s">
        <v>46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4</v>
      </c>
      <c r="AE12" s="3">
        <v>2</v>
      </c>
      <c r="AF12" s="3">
        <v>0</v>
      </c>
    </row>
    <row r="13" spans="1:32" x14ac:dyDescent="0.25">
      <c r="A13" s="5" t="s">
        <v>29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4" t="s">
        <v>30</v>
      </c>
      <c r="B14" s="8">
        <v>4</v>
      </c>
      <c r="C14" s="8">
        <v>4.0666666666666664</v>
      </c>
      <c r="D14" s="8">
        <v>3.7333333333333334</v>
      </c>
      <c r="E14" s="8">
        <v>3.8666666666666667</v>
      </c>
      <c r="F14" s="8">
        <v>4.2666666666666666</v>
      </c>
      <c r="G14" s="8">
        <v>4.333333333333333</v>
      </c>
      <c r="H14" s="8">
        <v>4.0666666666666664</v>
      </c>
      <c r="I14" s="8">
        <v>4.4000000000000004</v>
      </c>
      <c r="J14" s="8">
        <v>4.2142857142857144</v>
      </c>
      <c r="K14" s="8">
        <v>4.333333333333333</v>
      </c>
      <c r="L14" s="8">
        <v>4.2666666666666666</v>
      </c>
      <c r="M14" s="8">
        <v>3.9333333333333331</v>
      </c>
      <c r="N14" s="8">
        <v>4.2666666666666666</v>
      </c>
      <c r="O14" s="8">
        <v>4.2</v>
      </c>
      <c r="P14" s="8">
        <v>3.8666666666666667</v>
      </c>
      <c r="Q14" s="8">
        <v>4.0666666666666664</v>
      </c>
      <c r="R14" s="8">
        <v>4.4000000000000004</v>
      </c>
      <c r="S14" s="8">
        <v>4.2</v>
      </c>
      <c r="T14" s="8">
        <v>4.333333333333333</v>
      </c>
      <c r="U14" s="8">
        <v>4.2666666666666666</v>
      </c>
      <c r="V14" s="8">
        <v>4.2</v>
      </c>
      <c r="W14" s="8">
        <v>4.2666666666666666</v>
      </c>
      <c r="X14" s="8">
        <v>4.0666666666666664</v>
      </c>
      <c r="Y14" s="8">
        <v>4.1333333333333337</v>
      </c>
      <c r="Z14" s="8">
        <v>4.4000000000000004</v>
      </c>
      <c r="AA14" s="8">
        <v>4.1333333333333337</v>
      </c>
      <c r="AB14" s="8">
        <v>4.333333333333333</v>
      </c>
      <c r="AC14" s="8">
        <v>4.3076923076923075</v>
      </c>
      <c r="AD14" s="8">
        <v>4</v>
      </c>
      <c r="AE14" s="8">
        <v>4.2307692307692308</v>
      </c>
      <c r="AF14" s="8">
        <v>4.5333333333333332</v>
      </c>
    </row>
    <row r="15" spans="1:32" x14ac:dyDescent="0.25">
      <c r="A15" s="4" t="s">
        <v>31</v>
      </c>
      <c r="B15" s="8">
        <v>0.65465367070797709</v>
      </c>
      <c r="C15" s="8">
        <v>0.70373155054899705</v>
      </c>
      <c r="D15" s="8">
        <v>0.96115010472325502</v>
      </c>
      <c r="E15" s="8">
        <v>0.99043040187202458</v>
      </c>
      <c r="F15" s="8">
        <v>0.59361683970466395</v>
      </c>
      <c r="G15" s="8">
        <v>0.61721339984836654</v>
      </c>
      <c r="H15" s="8">
        <v>0.59361683970466395</v>
      </c>
      <c r="I15" s="8">
        <v>0.6324555320336771</v>
      </c>
      <c r="J15" s="8">
        <v>0.57893422352183976</v>
      </c>
      <c r="K15" s="8">
        <v>0.61721339984836654</v>
      </c>
      <c r="L15" s="8">
        <v>0.70373155054899705</v>
      </c>
      <c r="M15" s="8">
        <v>0.70373155054899705</v>
      </c>
      <c r="N15" s="8">
        <v>0.79880863671798041</v>
      </c>
      <c r="O15" s="8">
        <v>0.6761234037828121</v>
      </c>
      <c r="P15" s="8">
        <v>0.83380938783279135</v>
      </c>
      <c r="Q15" s="8">
        <v>0.70373155054899705</v>
      </c>
      <c r="R15" s="8">
        <v>0.50709255283711152</v>
      </c>
      <c r="S15" s="8">
        <v>0.6761234037828121</v>
      </c>
      <c r="T15" s="8">
        <v>0.72374686445574499</v>
      </c>
      <c r="U15" s="8">
        <v>0.79880863671798041</v>
      </c>
      <c r="V15" s="8">
        <v>0.77459666924148241</v>
      </c>
      <c r="W15" s="8">
        <v>0.70373155054899705</v>
      </c>
      <c r="X15" s="8">
        <v>0.88371510168853695</v>
      </c>
      <c r="Y15" s="8">
        <v>0.74322335295720721</v>
      </c>
      <c r="Z15" s="8">
        <v>0.6324555320336771</v>
      </c>
      <c r="AA15" s="8">
        <v>0.74322335295720721</v>
      </c>
      <c r="AB15" s="8">
        <v>0.61721339984836654</v>
      </c>
      <c r="AC15" s="8">
        <v>0.48038446141526181</v>
      </c>
      <c r="AD15" s="8">
        <v>0.7745966692414834</v>
      </c>
      <c r="AE15" s="8">
        <v>0.59914468951527899</v>
      </c>
      <c r="AF15" s="8">
        <v>0.51639777949432331</v>
      </c>
    </row>
    <row r="16" spans="1:32" x14ac:dyDescent="0.25">
      <c r="A16" s="4" t="s">
        <v>32</v>
      </c>
      <c r="B16" s="9">
        <v>15</v>
      </c>
      <c r="C16" s="9">
        <v>15</v>
      </c>
      <c r="D16" s="9">
        <v>15</v>
      </c>
      <c r="E16" s="9">
        <v>15</v>
      </c>
      <c r="F16" s="9">
        <v>15</v>
      </c>
      <c r="G16" s="9">
        <v>15</v>
      </c>
      <c r="H16" s="9">
        <v>15</v>
      </c>
      <c r="I16" s="9">
        <v>15</v>
      </c>
      <c r="J16" s="9">
        <v>14</v>
      </c>
      <c r="K16" s="9">
        <v>15</v>
      </c>
      <c r="L16" s="9">
        <v>15</v>
      </c>
      <c r="M16" s="9">
        <v>15</v>
      </c>
      <c r="N16" s="9">
        <v>15</v>
      </c>
      <c r="O16" s="9">
        <v>15</v>
      </c>
      <c r="P16" s="9">
        <v>15</v>
      </c>
      <c r="Q16" s="9">
        <v>15</v>
      </c>
      <c r="R16" s="9">
        <v>15</v>
      </c>
      <c r="S16" s="9">
        <v>15</v>
      </c>
      <c r="T16" s="9">
        <v>15</v>
      </c>
      <c r="U16" s="9">
        <v>15</v>
      </c>
      <c r="V16" s="9">
        <v>15</v>
      </c>
      <c r="W16" s="9">
        <v>15</v>
      </c>
      <c r="X16" s="9">
        <v>15</v>
      </c>
      <c r="Y16" s="9">
        <v>15</v>
      </c>
      <c r="Z16" s="9">
        <v>15</v>
      </c>
      <c r="AA16" s="9">
        <v>15</v>
      </c>
      <c r="AB16" s="9">
        <v>15</v>
      </c>
      <c r="AC16" s="9">
        <v>13</v>
      </c>
      <c r="AD16" s="9">
        <v>11</v>
      </c>
      <c r="AE16" s="9">
        <v>13</v>
      </c>
      <c r="AF16" s="9">
        <v>15</v>
      </c>
    </row>
    <row r="18" spans="1:2" x14ac:dyDescent="0.25">
      <c r="A18" s="4" t="s">
        <v>47</v>
      </c>
      <c r="B18" s="4">
        <f>SUM(B7:B12)</f>
        <v>15</v>
      </c>
    </row>
    <row r="19" spans="1:2" x14ac:dyDescent="0.25">
      <c r="A19" s="4" t="s">
        <v>48</v>
      </c>
      <c r="B19" s="4">
        <v>21</v>
      </c>
    </row>
    <row r="20" spans="1:2" x14ac:dyDescent="0.25">
      <c r="A20" s="4" t="s">
        <v>49</v>
      </c>
      <c r="B20" s="10">
        <f>B18/B19</f>
        <v>0.7142857142857143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33</v>
      </c>
    </row>
    <row r="2" spans="1:32" x14ac:dyDescent="0.25">
      <c r="A2" s="1" t="s">
        <v>0</v>
      </c>
      <c r="B2" t="s">
        <v>54</v>
      </c>
    </row>
    <row r="3" spans="1:32" x14ac:dyDescent="0.25">
      <c r="A3" s="1" t="s">
        <v>1</v>
      </c>
      <c r="B3" t="s">
        <v>50</v>
      </c>
    </row>
    <row r="4" spans="1:32" x14ac:dyDescent="0.25">
      <c r="A4" s="1" t="s">
        <v>2</v>
      </c>
      <c r="B4" t="s">
        <v>57</v>
      </c>
    </row>
    <row r="6" spans="1:32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34</v>
      </c>
      <c r="AA6" s="7" t="s">
        <v>35</v>
      </c>
      <c r="AB6" s="7" t="s">
        <v>36</v>
      </c>
      <c r="AC6" s="7" t="s">
        <v>37</v>
      </c>
      <c r="AD6" s="7" t="s">
        <v>38</v>
      </c>
      <c r="AE6" s="7" t="s">
        <v>43</v>
      </c>
      <c r="AF6" s="7" t="s">
        <v>56</v>
      </c>
    </row>
    <row r="7" spans="1:32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1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1</v>
      </c>
      <c r="AE7" s="12">
        <v>0</v>
      </c>
      <c r="AF7" s="12">
        <v>0</v>
      </c>
    </row>
    <row r="8" spans="1:32" x14ac:dyDescent="0.25">
      <c r="A8" s="11">
        <v>2</v>
      </c>
      <c r="B8" s="12">
        <v>0</v>
      </c>
      <c r="C8" s="12">
        <v>0</v>
      </c>
      <c r="D8" s="12">
        <v>0</v>
      </c>
      <c r="E8" s="12">
        <v>0</v>
      </c>
      <c r="F8" s="12">
        <v>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1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1</v>
      </c>
      <c r="T8" s="12">
        <v>0</v>
      </c>
      <c r="U8" s="12">
        <v>0</v>
      </c>
      <c r="V8" s="12">
        <v>0</v>
      </c>
      <c r="W8" s="12">
        <v>0</v>
      </c>
      <c r="X8" s="12">
        <v>1</v>
      </c>
      <c r="Y8" s="12">
        <v>0</v>
      </c>
      <c r="Z8" s="12">
        <v>1</v>
      </c>
      <c r="AA8" s="12">
        <v>0</v>
      </c>
      <c r="AB8" s="12">
        <v>0</v>
      </c>
      <c r="AC8" s="12">
        <v>0</v>
      </c>
      <c r="AD8" s="12">
        <v>0</v>
      </c>
      <c r="AE8" s="12">
        <v>1</v>
      </c>
      <c r="AF8" s="12">
        <v>0</v>
      </c>
    </row>
    <row r="9" spans="1:32" x14ac:dyDescent="0.25">
      <c r="A9" s="11">
        <v>3</v>
      </c>
      <c r="B9" s="12">
        <v>1</v>
      </c>
      <c r="C9" s="12">
        <v>3</v>
      </c>
      <c r="D9" s="12">
        <v>5</v>
      </c>
      <c r="E9" s="12">
        <v>0</v>
      </c>
      <c r="F9" s="12">
        <v>1</v>
      </c>
      <c r="G9" s="12">
        <v>0</v>
      </c>
      <c r="H9" s="12">
        <v>1</v>
      </c>
      <c r="I9" s="12">
        <v>4</v>
      </c>
      <c r="J9" s="12">
        <v>1</v>
      </c>
      <c r="K9" s="12">
        <v>2</v>
      </c>
      <c r="L9" s="12">
        <v>2</v>
      </c>
      <c r="M9" s="12">
        <v>3</v>
      </c>
      <c r="N9" s="12">
        <v>2</v>
      </c>
      <c r="O9" s="12">
        <v>2</v>
      </c>
      <c r="P9" s="12">
        <v>3</v>
      </c>
      <c r="Q9" s="12">
        <v>4</v>
      </c>
      <c r="R9" s="12">
        <v>2</v>
      </c>
      <c r="S9" s="12">
        <v>6</v>
      </c>
      <c r="T9" s="12">
        <v>2</v>
      </c>
      <c r="U9" s="12">
        <v>2</v>
      </c>
      <c r="V9" s="12">
        <v>2</v>
      </c>
      <c r="W9" s="12">
        <v>1</v>
      </c>
      <c r="X9" s="12">
        <v>4</v>
      </c>
      <c r="Y9" s="12">
        <v>5</v>
      </c>
      <c r="Z9" s="12">
        <v>1</v>
      </c>
      <c r="AA9" s="12">
        <v>1</v>
      </c>
      <c r="AB9" s="12">
        <v>1</v>
      </c>
      <c r="AC9" s="12">
        <v>0</v>
      </c>
      <c r="AD9" s="12">
        <v>2</v>
      </c>
      <c r="AE9" s="12">
        <v>1</v>
      </c>
      <c r="AF9" s="12">
        <v>0</v>
      </c>
    </row>
    <row r="10" spans="1:32" x14ac:dyDescent="0.25">
      <c r="A10" s="11">
        <v>4</v>
      </c>
      <c r="B10" s="12">
        <v>6</v>
      </c>
      <c r="C10" s="12">
        <v>6</v>
      </c>
      <c r="D10" s="12">
        <v>3</v>
      </c>
      <c r="E10" s="12">
        <v>5</v>
      </c>
      <c r="F10" s="12">
        <v>6</v>
      </c>
      <c r="G10" s="12">
        <v>12</v>
      </c>
      <c r="H10" s="12">
        <v>10</v>
      </c>
      <c r="I10" s="12">
        <v>7</v>
      </c>
      <c r="J10" s="12">
        <v>8</v>
      </c>
      <c r="K10" s="12">
        <v>5</v>
      </c>
      <c r="L10" s="12">
        <v>7</v>
      </c>
      <c r="M10" s="12">
        <v>5</v>
      </c>
      <c r="N10" s="12">
        <v>5</v>
      </c>
      <c r="O10" s="12">
        <v>6</v>
      </c>
      <c r="P10" s="12">
        <v>8</v>
      </c>
      <c r="Q10" s="12">
        <v>5</v>
      </c>
      <c r="R10" s="12">
        <v>5</v>
      </c>
      <c r="S10" s="12">
        <v>3</v>
      </c>
      <c r="T10" s="12">
        <v>5</v>
      </c>
      <c r="U10" s="12">
        <v>6</v>
      </c>
      <c r="V10" s="12">
        <v>5</v>
      </c>
      <c r="W10" s="12">
        <v>7</v>
      </c>
      <c r="X10" s="12">
        <v>6</v>
      </c>
      <c r="Y10" s="12">
        <v>5</v>
      </c>
      <c r="Z10" s="12">
        <v>9</v>
      </c>
      <c r="AA10" s="12">
        <v>5</v>
      </c>
      <c r="AB10" s="12">
        <v>7</v>
      </c>
      <c r="AC10" s="12">
        <v>5</v>
      </c>
      <c r="AD10" s="12">
        <v>4</v>
      </c>
      <c r="AE10" s="12">
        <v>7</v>
      </c>
      <c r="AF10" s="12">
        <v>6</v>
      </c>
    </row>
    <row r="11" spans="1:32" x14ac:dyDescent="0.25">
      <c r="A11" s="11">
        <v>5</v>
      </c>
      <c r="B11" s="12">
        <v>6</v>
      </c>
      <c r="C11" s="12">
        <v>4</v>
      </c>
      <c r="D11" s="12">
        <v>5</v>
      </c>
      <c r="E11" s="12">
        <v>8</v>
      </c>
      <c r="F11" s="12">
        <v>5</v>
      </c>
      <c r="G11" s="12">
        <v>1</v>
      </c>
      <c r="H11" s="12">
        <v>2</v>
      </c>
      <c r="I11" s="12">
        <v>2</v>
      </c>
      <c r="J11" s="12">
        <v>4</v>
      </c>
      <c r="K11" s="12">
        <v>4</v>
      </c>
      <c r="L11" s="12">
        <v>3</v>
      </c>
      <c r="M11" s="12">
        <v>4</v>
      </c>
      <c r="N11" s="12">
        <v>6</v>
      </c>
      <c r="O11" s="12">
        <v>5</v>
      </c>
      <c r="P11" s="12">
        <v>2</v>
      </c>
      <c r="Q11" s="12">
        <v>4</v>
      </c>
      <c r="R11" s="12">
        <v>6</v>
      </c>
      <c r="S11" s="12">
        <v>2</v>
      </c>
      <c r="T11" s="12">
        <v>6</v>
      </c>
      <c r="U11" s="12">
        <v>5</v>
      </c>
      <c r="V11" s="12">
        <v>5</v>
      </c>
      <c r="W11" s="12">
        <v>5</v>
      </c>
      <c r="X11" s="12">
        <v>2</v>
      </c>
      <c r="Y11" s="12">
        <v>3</v>
      </c>
      <c r="Z11" s="12">
        <v>2</v>
      </c>
      <c r="AA11" s="12">
        <v>7</v>
      </c>
      <c r="AB11" s="12">
        <v>5</v>
      </c>
      <c r="AC11" s="12">
        <v>8</v>
      </c>
      <c r="AD11" s="12">
        <v>1</v>
      </c>
      <c r="AE11" s="12">
        <v>2</v>
      </c>
      <c r="AF11" s="12">
        <v>7</v>
      </c>
    </row>
    <row r="12" spans="1:32" x14ac:dyDescent="0.25">
      <c r="A12" s="11" t="s">
        <v>46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2</v>
      </c>
      <c r="L12" s="12">
        <v>0</v>
      </c>
      <c r="M12" s="12">
        <v>1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1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5</v>
      </c>
      <c r="AE12" s="12">
        <v>2</v>
      </c>
      <c r="AF12" s="12">
        <v>0</v>
      </c>
    </row>
    <row r="13" spans="1:32" x14ac:dyDescent="0.25">
      <c r="A13" s="11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 x14ac:dyDescent="0.25">
      <c r="A14" s="14" t="s">
        <v>30</v>
      </c>
      <c r="B14" s="15">
        <v>4.384615384615385</v>
      </c>
      <c r="C14" s="15">
        <v>4.0769230769230766</v>
      </c>
      <c r="D14" s="15">
        <v>4</v>
      </c>
      <c r="E14" s="15">
        <v>4.615384615384615</v>
      </c>
      <c r="F14" s="15">
        <v>4.1538461538461542</v>
      </c>
      <c r="G14" s="15">
        <v>4.0769230769230766</v>
      </c>
      <c r="H14" s="15">
        <v>4.0769230769230766</v>
      </c>
      <c r="I14" s="15">
        <v>3.8461538461538463</v>
      </c>
      <c r="J14" s="15">
        <v>4.2307692307692308</v>
      </c>
      <c r="K14" s="15">
        <v>4.1818181818181817</v>
      </c>
      <c r="L14" s="15">
        <v>3.9230769230769229</v>
      </c>
      <c r="M14" s="15">
        <v>4.083333333333333</v>
      </c>
      <c r="N14" s="15">
        <v>4.3076923076923075</v>
      </c>
      <c r="O14" s="15">
        <v>4.2307692307692308</v>
      </c>
      <c r="P14" s="15">
        <v>3.9230769230769229</v>
      </c>
      <c r="Q14" s="15">
        <v>4</v>
      </c>
      <c r="R14" s="15">
        <v>4.3076923076923075</v>
      </c>
      <c r="S14" s="15">
        <v>3.3076923076923075</v>
      </c>
      <c r="T14" s="15">
        <v>4.3076923076923075</v>
      </c>
      <c r="U14" s="15">
        <v>4.2307692307692308</v>
      </c>
      <c r="V14" s="15">
        <v>4.25</v>
      </c>
      <c r="W14" s="15">
        <v>4.3076923076923075</v>
      </c>
      <c r="X14" s="15">
        <v>3.6923076923076925</v>
      </c>
      <c r="Y14" s="15">
        <v>3.8461538461538463</v>
      </c>
      <c r="Z14" s="15">
        <v>3.9230769230769229</v>
      </c>
      <c r="AA14" s="15">
        <v>4.4615384615384617</v>
      </c>
      <c r="AB14" s="15">
        <v>4.3076923076923075</v>
      </c>
      <c r="AC14" s="15">
        <v>4.615384615384615</v>
      </c>
      <c r="AD14" s="15">
        <v>3.5</v>
      </c>
      <c r="AE14" s="15">
        <v>3.9090909090909092</v>
      </c>
      <c r="AF14" s="15">
        <v>4.5384615384615383</v>
      </c>
    </row>
    <row r="15" spans="1:32" x14ac:dyDescent="0.25">
      <c r="A15" s="14" t="s">
        <v>31</v>
      </c>
      <c r="B15" s="15">
        <v>0.65044363558799023</v>
      </c>
      <c r="C15" s="15">
        <v>0.75955452531275058</v>
      </c>
      <c r="D15" s="15">
        <v>0.9128709291752769</v>
      </c>
      <c r="E15" s="15">
        <v>0.50636968354183476</v>
      </c>
      <c r="F15" s="15">
        <v>0.89871703427291649</v>
      </c>
      <c r="G15" s="15">
        <v>0.27735009811261452</v>
      </c>
      <c r="H15" s="15">
        <v>0.49354811679282545</v>
      </c>
      <c r="I15" s="15">
        <v>0.68873723172119372</v>
      </c>
      <c r="J15" s="15">
        <v>0.59914468951527899</v>
      </c>
      <c r="K15" s="15">
        <v>0.75075719352954762</v>
      </c>
      <c r="L15" s="15">
        <v>0.86231649850257674</v>
      </c>
      <c r="M15" s="15">
        <v>0.79296146109875854</v>
      </c>
      <c r="N15" s="15">
        <v>0.75106761619881102</v>
      </c>
      <c r="O15" s="15">
        <v>0.72501105208198502</v>
      </c>
      <c r="P15" s="15">
        <v>0.6405126152203493</v>
      </c>
      <c r="Q15" s="15">
        <v>0.81649658092772603</v>
      </c>
      <c r="R15" s="15">
        <v>0.75106761619881102</v>
      </c>
      <c r="S15" s="15">
        <v>1.1094003924504583</v>
      </c>
      <c r="T15" s="15">
        <v>0.75106761619881102</v>
      </c>
      <c r="U15" s="15">
        <v>0.72501105208198502</v>
      </c>
      <c r="V15" s="15">
        <v>0.75377836144440913</v>
      </c>
      <c r="W15" s="15">
        <v>0.63042517195611547</v>
      </c>
      <c r="X15" s="15">
        <v>0.85485041426511055</v>
      </c>
      <c r="Y15" s="15">
        <v>0.80064076902543502</v>
      </c>
      <c r="Z15" s="15">
        <v>0.75955452531275058</v>
      </c>
      <c r="AA15" s="15">
        <v>0.66022529177352451</v>
      </c>
      <c r="AB15" s="15">
        <v>0.63042517195611547</v>
      </c>
      <c r="AC15" s="15">
        <v>0.50636968354183476</v>
      </c>
      <c r="AD15" s="15">
        <v>1.1952286093343936</v>
      </c>
      <c r="AE15" s="15">
        <v>0.8312094145936334</v>
      </c>
      <c r="AF15" s="15">
        <v>0.51887452166277048</v>
      </c>
    </row>
    <row r="16" spans="1:32" x14ac:dyDescent="0.25">
      <c r="A16" s="14" t="s">
        <v>32</v>
      </c>
      <c r="B16" s="16">
        <v>13</v>
      </c>
      <c r="C16" s="16">
        <v>13</v>
      </c>
      <c r="D16" s="16">
        <v>13</v>
      </c>
      <c r="E16" s="16">
        <v>13</v>
      </c>
      <c r="F16" s="16">
        <v>13</v>
      </c>
      <c r="G16" s="16">
        <v>13</v>
      </c>
      <c r="H16" s="16">
        <v>13</v>
      </c>
      <c r="I16" s="16">
        <v>13</v>
      </c>
      <c r="J16" s="16">
        <v>13</v>
      </c>
      <c r="K16" s="16">
        <v>11</v>
      </c>
      <c r="L16" s="16">
        <v>13</v>
      </c>
      <c r="M16" s="16">
        <v>12</v>
      </c>
      <c r="N16" s="16">
        <v>13</v>
      </c>
      <c r="O16" s="16">
        <v>13</v>
      </c>
      <c r="P16" s="16">
        <v>13</v>
      </c>
      <c r="Q16" s="16">
        <v>13</v>
      </c>
      <c r="R16" s="16">
        <v>13</v>
      </c>
      <c r="S16" s="16">
        <v>13</v>
      </c>
      <c r="T16" s="16">
        <v>13</v>
      </c>
      <c r="U16" s="16">
        <v>13</v>
      </c>
      <c r="V16" s="16">
        <v>12</v>
      </c>
      <c r="W16" s="16">
        <v>13</v>
      </c>
      <c r="X16" s="16">
        <v>13</v>
      </c>
      <c r="Y16" s="16">
        <v>13</v>
      </c>
      <c r="Z16" s="16">
        <v>13</v>
      </c>
      <c r="AA16" s="16">
        <v>13</v>
      </c>
      <c r="AB16" s="16">
        <v>13</v>
      </c>
      <c r="AC16" s="16">
        <v>13</v>
      </c>
      <c r="AD16" s="16">
        <v>8</v>
      </c>
      <c r="AE16" s="16">
        <v>11</v>
      </c>
      <c r="AF16" s="16">
        <v>13</v>
      </c>
    </row>
    <row r="17" spans="1:32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x14ac:dyDescent="0.25">
      <c r="A18" s="14" t="s">
        <v>47</v>
      </c>
      <c r="B18" s="4">
        <f>SUM(B7:B12)</f>
        <v>13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 x14ac:dyDescent="0.25">
      <c r="A19" s="14" t="s">
        <v>48</v>
      </c>
      <c r="B19" s="14">
        <v>15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 x14ac:dyDescent="0.25">
      <c r="A20" s="14" t="s">
        <v>49</v>
      </c>
      <c r="B20" s="17">
        <f>B18/B19</f>
        <v>0.8666666666666667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33</v>
      </c>
    </row>
    <row r="2" spans="1:32" x14ac:dyDescent="0.25">
      <c r="A2" s="1" t="s">
        <v>0</v>
      </c>
      <c r="B2" t="s">
        <v>55</v>
      </c>
    </row>
    <row r="3" spans="1:32" x14ac:dyDescent="0.25">
      <c r="A3" s="1" t="s">
        <v>1</v>
      </c>
      <c r="B3" t="s">
        <v>50</v>
      </c>
    </row>
    <row r="4" spans="1:32" x14ac:dyDescent="0.25">
      <c r="A4" s="1" t="s">
        <v>2</v>
      </c>
      <c r="B4" t="s">
        <v>57</v>
      </c>
    </row>
    <row r="6" spans="1:32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34</v>
      </c>
      <c r="AA6" s="7" t="s">
        <v>35</v>
      </c>
      <c r="AB6" s="7" t="s">
        <v>36</v>
      </c>
      <c r="AC6" s="7" t="s">
        <v>37</v>
      </c>
      <c r="AD6" s="7" t="s">
        <v>38</v>
      </c>
      <c r="AE6" s="7" t="s">
        <v>43</v>
      </c>
      <c r="AF6" s="7" t="s">
        <v>56</v>
      </c>
    </row>
    <row r="7" spans="1:32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2</v>
      </c>
      <c r="Y9" s="3">
        <v>2</v>
      </c>
      <c r="Z9" s="3">
        <v>2</v>
      </c>
      <c r="AA9" s="3">
        <v>0</v>
      </c>
      <c r="AB9" s="3">
        <v>0</v>
      </c>
      <c r="AC9" s="3">
        <v>0</v>
      </c>
      <c r="AD9" s="3">
        <v>1</v>
      </c>
      <c r="AE9" s="3">
        <v>0</v>
      </c>
      <c r="AF9" s="3">
        <v>0</v>
      </c>
    </row>
    <row r="10" spans="1:32" x14ac:dyDescent="0.25">
      <c r="A10" s="5">
        <v>4</v>
      </c>
      <c r="B10" s="3">
        <v>2</v>
      </c>
      <c r="C10" s="3">
        <v>2</v>
      </c>
      <c r="D10" s="3">
        <v>1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2</v>
      </c>
      <c r="K10" s="3">
        <v>1</v>
      </c>
      <c r="L10" s="3">
        <v>0</v>
      </c>
      <c r="M10" s="3">
        <v>0</v>
      </c>
      <c r="N10" s="3">
        <v>0</v>
      </c>
      <c r="O10" s="3">
        <v>2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0</v>
      </c>
      <c r="Z10" s="3">
        <v>0</v>
      </c>
      <c r="AA10" s="3">
        <v>2</v>
      </c>
      <c r="AB10" s="3">
        <v>1</v>
      </c>
      <c r="AC10" s="3">
        <v>1</v>
      </c>
      <c r="AD10" s="3">
        <v>0</v>
      </c>
      <c r="AE10" s="3">
        <v>1</v>
      </c>
      <c r="AF10" s="3">
        <v>2</v>
      </c>
    </row>
    <row r="11" spans="1:32" x14ac:dyDescent="0.25">
      <c r="A11" s="5">
        <v>5</v>
      </c>
      <c r="B11" s="3">
        <v>0</v>
      </c>
      <c r="C11" s="3">
        <v>0</v>
      </c>
      <c r="D11" s="3">
        <v>0</v>
      </c>
      <c r="E11" s="3">
        <v>2</v>
      </c>
      <c r="F11" s="3">
        <v>2</v>
      </c>
      <c r="G11" s="3">
        <v>1</v>
      </c>
      <c r="H11" s="3">
        <v>1</v>
      </c>
      <c r="I11" s="3">
        <v>2</v>
      </c>
      <c r="J11" s="3">
        <v>0</v>
      </c>
      <c r="K11" s="3">
        <v>1</v>
      </c>
      <c r="L11" s="3">
        <v>2</v>
      </c>
      <c r="M11" s="3">
        <v>2</v>
      </c>
      <c r="N11" s="3">
        <v>2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1</v>
      </c>
      <c r="AD11" s="3">
        <v>1</v>
      </c>
      <c r="AE11" s="3">
        <v>1</v>
      </c>
      <c r="AF11" s="3">
        <v>0</v>
      </c>
    </row>
    <row r="12" spans="1:32" x14ac:dyDescent="0.25">
      <c r="A12" s="5" t="s">
        <v>46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5" t="s">
        <v>29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4" t="s">
        <v>30</v>
      </c>
      <c r="B14" s="8">
        <v>4</v>
      </c>
      <c r="C14" s="8">
        <v>4</v>
      </c>
      <c r="D14" s="8">
        <v>4</v>
      </c>
      <c r="E14" s="8">
        <v>5</v>
      </c>
      <c r="F14" s="8">
        <v>5</v>
      </c>
      <c r="G14" s="8">
        <v>4.5</v>
      </c>
      <c r="H14" s="8">
        <v>4.5</v>
      </c>
      <c r="I14" s="8">
        <v>5</v>
      </c>
      <c r="J14" s="8">
        <v>4</v>
      </c>
      <c r="K14" s="8">
        <v>4.5</v>
      </c>
      <c r="L14" s="8">
        <v>5</v>
      </c>
      <c r="M14" s="8">
        <v>5</v>
      </c>
      <c r="N14" s="8">
        <v>5</v>
      </c>
      <c r="O14" s="8">
        <v>4</v>
      </c>
      <c r="P14" s="8">
        <v>3.5</v>
      </c>
      <c r="Q14" s="8">
        <v>3.5</v>
      </c>
      <c r="R14" s="8">
        <v>4</v>
      </c>
      <c r="S14" s="8">
        <v>4</v>
      </c>
      <c r="T14" s="8">
        <v>4.5</v>
      </c>
      <c r="U14" s="8">
        <v>4.5</v>
      </c>
      <c r="V14" s="8">
        <v>4.5</v>
      </c>
      <c r="W14" s="8">
        <v>4.5</v>
      </c>
      <c r="X14" s="8">
        <v>3</v>
      </c>
      <c r="Y14" s="8">
        <v>3</v>
      </c>
      <c r="Z14" s="8">
        <v>3</v>
      </c>
      <c r="AA14" s="8">
        <v>4</v>
      </c>
      <c r="AB14" s="8">
        <v>4.5</v>
      </c>
      <c r="AC14" s="8">
        <v>4.5</v>
      </c>
      <c r="AD14" s="8">
        <v>4</v>
      </c>
      <c r="AE14" s="8">
        <v>4.5</v>
      </c>
      <c r="AF14" s="8">
        <v>4</v>
      </c>
    </row>
    <row r="15" spans="1:32" x14ac:dyDescent="0.25">
      <c r="A15" s="4" t="s">
        <v>31</v>
      </c>
      <c r="B15" s="8">
        <v>0</v>
      </c>
      <c r="C15" s="8">
        <v>0</v>
      </c>
      <c r="D15" s="8"/>
      <c r="E15" s="8">
        <v>0</v>
      </c>
      <c r="F15" s="8">
        <v>0</v>
      </c>
      <c r="G15" s="8">
        <v>0.70710678118654757</v>
      </c>
      <c r="H15" s="8">
        <v>0.70710678118654757</v>
      </c>
      <c r="I15" s="8">
        <v>0</v>
      </c>
      <c r="J15" s="8">
        <v>0</v>
      </c>
      <c r="K15" s="8">
        <v>0.70710678118654757</v>
      </c>
      <c r="L15" s="8">
        <v>0</v>
      </c>
      <c r="M15" s="8">
        <v>0</v>
      </c>
      <c r="N15" s="8">
        <v>0</v>
      </c>
      <c r="O15" s="8">
        <v>0</v>
      </c>
      <c r="P15" s="8">
        <v>0.70710678118654757</v>
      </c>
      <c r="Q15" s="8">
        <v>0.70710678118654757</v>
      </c>
      <c r="R15" s="8">
        <v>0</v>
      </c>
      <c r="S15" s="8">
        <v>0</v>
      </c>
      <c r="T15" s="8">
        <v>0.70710678118654757</v>
      </c>
      <c r="U15" s="8">
        <v>0.70710678118654757</v>
      </c>
      <c r="V15" s="8">
        <v>0.70710678118654757</v>
      </c>
      <c r="W15" s="8">
        <v>0.70710678118654757</v>
      </c>
      <c r="X15" s="8">
        <v>0</v>
      </c>
      <c r="Y15" s="8">
        <v>0</v>
      </c>
      <c r="Z15" s="8">
        <v>0</v>
      </c>
      <c r="AA15" s="8">
        <v>0</v>
      </c>
      <c r="AB15" s="8">
        <v>0.70710678118654757</v>
      </c>
      <c r="AC15" s="8">
        <v>0.70710678118654757</v>
      </c>
      <c r="AD15" s="8">
        <v>1.4142135623730951</v>
      </c>
      <c r="AE15" s="8">
        <v>0.70710678118654757</v>
      </c>
      <c r="AF15" s="8">
        <v>0</v>
      </c>
    </row>
    <row r="16" spans="1:32" x14ac:dyDescent="0.25">
      <c r="A16" s="4" t="s">
        <v>32</v>
      </c>
      <c r="B16" s="9">
        <v>2</v>
      </c>
      <c r="C16" s="9">
        <v>2</v>
      </c>
      <c r="D16" s="9">
        <v>1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2</v>
      </c>
      <c r="Q16" s="9">
        <v>2</v>
      </c>
      <c r="R16" s="9">
        <v>2</v>
      </c>
      <c r="S16" s="9">
        <v>2</v>
      </c>
      <c r="T16" s="9">
        <v>2</v>
      </c>
      <c r="U16" s="9">
        <v>2</v>
      </c>
      <c r="V16" s="9">
        <v>2</v>
      </c>
      <c r="W16" s="9">
        <v>2</v>
      </c>
      <c r="X16" s="9">
        <v>2</v>
      </c>
      <c r="Y16" s="9">
        <v>2</v>
      </c>
      <c r="Z16" s="9">
        <v>2</v>
      </c>
      <c r="AA16" s="9">
        <v>2</v>
      </c>
      <c r="AB16" s="9">
        <v>2</v>
      </c>
      <c r="AC16" s="9">
        <v>2</v>
      </c>
      <c r="AD16" s="9">
        <v>2</v>
      </c>
      <c r="AE16" s="9">
        <v>2</v>
      </c>
      <c r="AF16" s="9">
        <v>2</v>
      </c>
    </row>
    <row r="18" spans="1:2" x14ac:dyDescent="0.25">
      <c r="A18" s="4" t="s">
        <v>47</v>
      </c>
      <c r="B18" s="4">
        <f>SUM(B7:B12)</f>
        <v>2</v>
      </c>
    </row>
    <row r="19" spans="1:2" x14ac:dyDescent="0.25">
      <c r="A19" s="4" t="s">
        <v>48</v>
      </c>
      <c r="B19" s="4">
        <v>4</v>
      </c>
    </row>
    <row r="20" spans="1:2" x14ac:dyDescent="0.25">
      <c r="A20" s="4" t="s">
        <v>49</v>
      </c>
      <c r="B20" s="10">
        <f>B18/B19</f>
        <v>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28</v>
      </c>
    </row>
    <row r="2" spans="1:2" x14ac:dyDescent="0.25">
      <c r="A2" s="2" t="s">
        <v>39</v>
      </c>
    </row>
    <row r="4" spans="1:2" ht="24.75" x14ac:dyDescent="0.25">
      <c r="A4" s="18" t="s">
        <v>4</v>
      </c>
      <c r="B4" s="19" t="s">
        <v>58</v>
      </c>
    </row>
    <row r="5" spans="1:2" x14ac:dyDescent="0.25">
      <c r="A5" s="18" t="s">
        <v>5</v>
      </c>
      <c r="B5" s="19" t="s">
        <v>59</v>
      </c>
    </row>
    <row r="6" spans="1:2" x14ac:dyDescent="0.25">
      <c r="A6" s="18" t="s">
        <v>6</v>
      </c>
      <c r="B6" s="19" t="s">
        <v>60</v>
      </c>
    </row>
    <row r="7" spans="1:2" x14ac:dyDescent="0.25">
      <c r="A7" s="18" t="s">
        <v>7</v>
      </c>
      <c r="B7" s="19" t="s">
        <v>40</v>
      </c>
    </row>
    <row r="8" spans="1:2" x14ac:dyDescent="0.25">
      <c r="A8" s="18" t="s">
        <v>8</v>
      </c>
      <c r="B8" s="19" t="s">
        <v>61</v>
      </c>
    </row>
    <row r="9" spans="1:2" x14ac:dyDescent="0.25">
      <c r="A9" s="18" t="s">
        <v>9</v>
      </c>
      <c r="B9" s="19" t="s">
        <v>62</v>
      </c>
    </row>
    <row r="10" spans="1:2" x14ac:dyDescent="0.25">
      <c r="A10" s="18" t="s">
        <v>10</v>
      </c>
      <c r="B10" s="19" t="s">
        <v>63</v>
      </c>
    </row>
    <row r="11" spans="1:2" x14ac:dyDescent="0.25">
      <c r="A11" s="18" t="s">
        <v>11</v>
      </c>
      <c r="B11" s="19" t="s">
        <v>64</v>
      </c>
    </row>
    <row r="12" spans="1:2" x14ac:dyDescent="0.25">
      <c r="A12" s="18" t="s">
        <v>12</v>
      </c>
      <c r="B12" s="19" t="s">
        <v>41</v>
      </c>
    </row>
    <row r="13" spans="1:2" x14ac:dyDescent="0.25">
      <c r="A13" s="18" t="s">
        <v>13</v>
      </c>
      <c r="B13" s="19" t="s">
        <v>65</v>
      </c>
    </row>
    <row r="14" spans="1:2" x14ac:dyDescent="0.25">
      <c r="A14" s="18" t="s">
        <v>14</v>
      </c>
      <c r="B14" s="19" t="s">
        <v>66</v>
      </c>
    </row>
    <row r="15" spans="1:2" x14ac:dyDescent="0.25">
      <c r="A15" s="18" t="s">
        <v>15</v>
      </c>
      <c r="B15" s="19" t="s">
        <v>67</v>
      </c>
    </row>
    <row r="16" spans="1:2" x14ac:dyDescent="0.25">
      <c r="A16" s="18" t="s">
        <v>16</v>
      </c>
      <c r="B16" s="19" t="s">
        <v>68</v>
      </c>
    </row>
    <row r="17" spans="1:2" x14ac:dyDescent="0.25">
      <c r="A17" s="18" t="s">
        <v>17</v>
      </c>
      <c r="B17" s="19" t="s">
        <v>69</v>
      </c>
    </row>
    <row r="18" spans="1:2" x14ac:dyDescent="0.25">
      <c r="A18" s="18" t="s">
        <v>18</v>
      </c>
      <c r="B18" s="19" t="s">
        <v>70</v>
      </c>
    </row>
    <row r="19" spans="1:2" x14ac:dyDescent="0.25">
      <c r="A19" s="18" t="s">
        <v>19</v>
      </c>
      <c r="B19" s="19" t="s">
        <v>71</v>
      </c>
    </row>
    <row r="20" spans="1:2" x14ac:dyDescent="0.25">
      <c r="A20" s="18" t="s">
        <v>20</v>
      </c>
      <c r="B20" s="19" t="s">
        <v>72</v>
      </c>
    </row>
    <row r="21" spans="1:2" x14ac:dyDescent="0.25">
      <c r="A21" s="18" t="s">
        <v>21</v>
      </c>
      <c r="B21" s="19" t="s">
        <v>73</v>
      </c>
    </row>
    <row r="22" spans="1:2" x14ac:dyDescent="0.25">
      <c r="A22" s="18" t="s">
        <v>22</v>
      </c>
      <c r="B22" s="19" t="s">
        <v>74</v>
      </c>
    </row>
    <row r="23" spans="1:2" x14ac:dyDescent="0.25">
      <c r="A23" s="18" t="s">
        <v>23</v>
      </c>
      <c r="B23" s="19" t="s">
        <v>75</v>
      </c>
    </row>
    <row r="24" spans="1:2" x14ac:dyDescent="0.25">
      <c r="A24" s="18" t="s">
        <v>24</v>
      </c>
      <c r="B24" s="19" t="s">
        <v>76</v>
      </c>
    </row>
    <row r="25" spans="1:2" x14ac:dyDescent="0.25">
      <c r="A25" s="18" t="s">
        <v>25</v>
      </c>
      <c r="B25" s="19" t="s">
        <v>42</v>
      </c>
    </row>
    <row r="26" spans="1:2" x14ac:dyDescent="0.25">
      <c r="A26" s="18" t="s">
        <v>26</v>
      </c>
      <c r="B26" s="19" t="s">
        <v>77</v>
      </c>
    </row>
    <row r="27" spans="1:2" x14ac:dyDescent="0.25">
      <c r="A27" s="20" t="s">
        <v>27</v>
      </c>
      <c r="B27" s="19" t="s">
        <v>78</v>
      </c>
    </row>
    <row r="28" spans="1:2" x14ac:dyDescent="0.25">
      <c r="A28" s="20" t="s">
        <v>34</v>
      </c>
      <c r="B28" s="19" t="s">
        <v>79</v>
      </c>
    </row>
    <row r="29" spans="1:2" x14ac:dyDescent="0.25">
      <c r="A29" s="20" t="s">
        <v>35</v>
      </c>
      <c r="B29" s="19" t="s">
        <v>80</v>
      </c>
    </row>
    <row r="30" spans="1:2" x14ac:dyDescent="0.25">
      <c r="A30" s="20" t="s">
        <v>36</v>
      </c>
      <c r="B30" s="19" t="s">
        <v>81</v>
      </c>
    </row>
    <row r="31" spans="1:2" x14ac:dyDescent="0.25">
      <c r="A31" s="20" t="s">
        <v>37</v>
      </c>
      <c r="B31" s="19" t="s">
        <v>82</v>
      </c>
    </row>
    <row r="32" spans="1:2" x14ac:dyDescent="0.25">
      <c r="A32" s="20" t="s">
        <v>38</v>
      </c>
      <c r="B32" s="19" t="s">
        <v>83</v>
      </c>
    </row>
    <row r="33" spans="1:2" x14ac:dyDescent="0.25">
      <c r="A33" s="20" t="s">
        <v>43</v>
      </c>
      <c r="B33" s="19" t="s">
        <v>84</v>
      </c>
    </row>
    <row r="34" spans="1:2" x14ac:dyDescent="0.25">
      <c r="A34" s="20" t="s">
        <v>56</v>
      </c>
      <c r="B34" s="21" t="s">
        <v>85</v>
      </c>
    </row>
    <row r="35" spans="1:2" x14ac:dyDescent="0.25">
      <c r="A35" s="20" t="s">
        <v>45</v>
      </c>
      <c r="B35" s="21" t="s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Grado Ed. Infantil_Estud</vt:lpstr>
      <vt:lpstr>Grado Ed. Primaria_Estud</vt:lpstr>
      <vt:lpstr>Grado Ing. Ind. Agr. y Ag_Estud</vt:lpstr>
      <vt:lpstr>Grado Trabajo Social_Estud</vt:lpstr>
      <vt:lpstr>MU Gerontolog_Estud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2023-11-13T10:38:04Z</dcterms:modified>
</cp:coreProperties>
</file>