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078FAAA1\"/>
    </mc:Choice>
  </mc:AlternateContent>
  <xr:revisionPtr revIDLastSave="0" documentId="13_ncr:1_{B6CADE73-EE1F-43D4-8BB1-94BB48D2E3D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o Ing. Materiales_Estud" sheetId="31" r:id="rId1"/>
    <sheet name="Grado Ing. Eléctrica_Estud" sheetId="7" r:id="rId2"/>
    <sheet name="Grado Ing. Elect. I y Aut_Estud" sheetId="33" r:id="rId3"/>
    <sheet name="Grado Ing. Mecánica_Estud" sheetId="13" r:id="rId4"/>
    <sheet name="MU Ing. Industrial_Estud" sheetId="35" r:id="rId5"/>
    <sheet name="MU Rec. Renov. e IE_Estud" sheetId="29" r:id="rId6"/>
    <sheet name="código preguntas Estud" sheetId="3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9" l="1"/>
  <c r="B20" i="29"/>
  <c r="B18" i="35"/>
  <c r="B20" i="35"/>
  <c r="B18" i="13"/>
  <c r="B20" i="13"/>
  <c r="B18" i="33"/>
  <c r="B20" i="33"/>
  <c r="B18" i="7"/>
  <c r="B20" i="7"/>
  <c r="B18" i="31"/>
  <c r="B20" i="31"/>
</calcChain>
</file>

<file path=xl/sharedStrings.xml><?xml version="1.0" encoding="utf-8"?>
<sst xmlns="http://schemas.openxmlformats.org/spreadsheetml/2006/main" count="250" uniqueCount="67">
  <si>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</si>
  <si>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</si>
  <si>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</si>
  <si>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</si>
  <si>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</si>
  <si>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</si>
  <si>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</si>
  <si>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</si>
  <si>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</si>
  <si>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</si>
  <si>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</si>
  <si>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</si>
  <si>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</si>
  <si>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</si>
  <si>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</si>
  <si>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</si>
  <si>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</si>
  <si>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</si>
  <si>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</si>
  <si>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</si>
  <si>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</si>
  <si>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</si>
  <si>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</si>
  <si>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</si>
  <si>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</si>
  <si>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</si>
  <si>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</si>
  <si>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</si>
  <si>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</si>
  <si>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</si>
  <si>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</si>
  <si>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</si>
  <si>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</si>
  <si>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</si>
  <si>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Escuela de Ingenierías Industriales</t>
  </si>
  <si>
    <t>NS/NC</t>
  </si>
  <si>
    <t>Master Universitario en Recursos Renovables e Ingeniería Energética</t>
  </si>
  <si>
    <t>Nº encuestados</t>
  </si>
  <si>
    <t>Total egresados</t>
  </si>
  <si>
    <t>Tasa de Participación</t>
  </si>
  <si>
    <t>Grado en Ingeniería de Materiales</t>
  </si>
  <si>
    <t>Master Universitario en Ingeniería Industrial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</si>
  <si>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</si>
  <si>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</si>
  <si>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</si>
  <si>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</si>
  <si>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</si>
  <si>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</si>
  <si>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</si>
  <si>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</si>
  <si>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</si>
  <si>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</si>
  <si>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</si>
  <si>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</si>
  <si>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</si>
  <si>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</si>
  <si>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</si>
  <si>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</si>
  <si>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</si>
  <si>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</si>
  <si>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</si>
  <si>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</si>
  <si>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</si>
  <si>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Grado en Ingeniería Eléctrica (Rama Industrial)</t>
  </si>
  <si>
    <t>Grado en Ingeniería en Electrónica Industrial y Automática (Rama Industrial)</t>
  </si>
  <si>
    <t>Grado en Ingeniería Mecánica (Rama Industrial)</t>
  </si>
  <si>
    <t>2017/2018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</si>
</sst>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1" fontId="0" fillId="0" borderId="1" xfId="0" applyNumberFormat="1" applyBorder="1"/>
    <xf numFmtId="165" fontId="0" fillId="2" borderId="1" xfId="0" applyNumberFormat="1" applyFill="1" applyBorder="1"/>
    <xf numFmtId="0" fontId="3" fillId="0" borderId="0" xfId="0" applyFont="1"/>
    <xf numFmtId="0" fontId="6" fillId="0" borderId="0" xfId="0" applyFont="1"/>
    <xf numFmtId="0" fontId="4" fillId="0" borderId="1" xfId="0" applyFont="1" applyFill="1" applyBorder="1" applyAlignment="1">
      <alignment wrapText="1"/>
    </xf>
    <xf numFmtId="0" fontId="6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"/>
  <sheetViews>
    <sheetView tabSelected="1"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40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1</v>
      </c>
      <c r="P8" s="3">
        <v>1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1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0</v>
      </c>
      <c r="I10" s="3">
        <v>0</v>
      </c>
      <c r="J10" s="3">
        <v>0</v>
      </c>
      <c r="K10" s="3">
        <v>0</v>
      </c>
      <c r="L10" s="3">
        <v>1</v>
      </c>
      <c r="M10" s="3">
        <v>0</v>
      </c>
      <c r="N10" s="3">
        <v>0</v>
      </c>
      <c r="O10" s="3">
        <v>0</v>
      </c>
      <c r="P10" s="3">
        <v>0</v>
      </c>
      <c r="Q10" s="3">
        <v>1</v>
      </c>
      <c r="R10" s="3">
        <v>1</v>
      </c>
      <c r="S10" s="3">
        <v>0</v>
      </c>
    </row>
    <row r="11" spans="1:19" x14ac:dyDescent="0.25">
      <c r="A11" s="5">
        <v>5</v>
      </c>
      <c r="B11" s="3">
        <v>0</v>
      </c>
      <c r="C11" s="3">
        <v>0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1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</row>
    <row r="12" spans="1:19" x14ac:dyDescent="0.25">
      <c r="A12" s="5" t="s">
        <v>35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1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1</v>
      </c>
      <c r="D14" s="8">
        <v>5</v>
      </c>
      <c r="E14" s="8">
        <v>2</v>
      </c>
      <c r="F14" s="8">
        <v>4</v>
      </c>
      <c r="G14" s="8">
        <v>4</v>
      </c>
      <c r="H14" s="8">
        <v>3</v>
      </c>
      <c r="I14" s="8">
        <v>1</v>
      </c>
      <c r="J14" s="8">
        <v>5</v>
      </c>
      <c r="K14" s="8"/>
      <c r="L14" s="8">
        <v>4</v>
      </c>
      <c r="M14" s="8">
        <v>3</v>
      </c>
      <c r="N14" s="8">
        <v>3</v>
      </c>
      <c r="O14" s="8">
        <v>2</v>
      </c>
      <c r="P14" s="8">
        <v>2</v>
      </c>
      <c r="Q14" s="8">
        <v>4</v>
      </c>
      <c r="R14" s="8">
        <v>4</v>
      </c>
      <c r="S14" s="8">
        <v>5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0</v>
      </c>
      <c r="L16" s="9">
        <v>1</v>
      </c>
      <c r="M16" s="9">
        <v>1</v>
      </c>
      <c r="N16" s="9">
        <v>1</v>
      </c>
      <c r="O16" s="9">
        <v>1</v>
      </c>
      <c r="P16" s="9">
        <v>1</v>
      </c>
      <c r="Q16" s="9">
        <v>1</v>
      </c>
      <c r="R16" s="9">
        <v>1</v>
      </c>
      <c r="S16" s="9">
        <v>1</v>
      </c>
    </row>
    <row r="18" spans="1:2" x14ac:dyDescent="0.25">
      <c r="A18" s="4" t="s">
        <v>37</v>
      </c>
      <c r="B18" s="4">
        <f>SUM(B7:B12)</f>
        <v>1</v>
      </c>
    </row>
    <row r="19" spans="1:2" x14ac:dyDescent="0.25">
      <c r="A19" s="4" t="s">
        <v>38</v>
      </c>
      <c r="B19" s="4">
        <v>1</v>
      </c>
    </row>
    <row r="20" spans="1:2" x14ac:dyDescent="0.25">
      <c r="A20" s="4" t="s">
        <v>39</v>
      </c>
      <c r="B20" s="12">
        <f>B18/B19</f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t="s">
        <v>63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1</v>
      </c>
      <c r="F7" s="3">
        <v>2</v>
      </c>
      <c r="G7" s="3">
        <v>0</v>
      </c>
      <c r="H7" s="3">
        <v>1</v>
      </c>
      <c r="I7" s="3">
        <v>1</v>
      </c>
      <c r="J7" s="3">
        <v>0</v>
      </c>
      <c r="K7" s="3">
        <v>0</v>
      </c>
      <c r="L7" s="3">
        <v>2</v>
      </c>
      <c r="M7" s="3">
        <v>0</v>
      </c>
      <c r="N7" s="3">
        <v>0</v>
      </c>
      <c r="O7" s="3">
        <v>0</v>
      </c>
      <c r="P7" s="3">
        <v>0</v>
      </c>
      <c r="Q7" s="3">
        <v>1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2</v>
      </c>
      <c r="D8" s="3">
        <v>2</v>
      </c>
      <c r="E8" s="3">
        <v>0</v>
      </c>
      <c r="F8" s="3">
        <v>0</v>
      </c>
      <c r="G8" s="3">
        <v>2</v>
      </c>
      <c r="H8" s="3">
        <v>2</v>
      </c>
      <c r="I8" s="3">
        <v>4</v>
      </c>
      <c r="J8" s="3">
        <v>3</v>
      </c>
      <c r="K8" s="3">
        <v>2</v>
      </c>
      <c r="L8" s="3">
        <v>3</v>
      </c>
      <c r="M8" s="3">
        <v>0</v>
      </c>
      <c r="N8" s="3">
        <v>1</v>
      </c>
      <c r="O8" s="3">
        <v>2</v>
      </c>
      <c r="P8" s="3">
        <v>0</v>
      </c>
      <c r="Q8" s="3">
        <v>4</v>
      </c>
      <c r="R8" s="3">
        <v>1</v>
      </c>
      <c r="S8" s="3">
        <v>1</v>
      </c>
    </row>
    <row r="9" spans="1:19" x14ac:dyDescent="0.25">
      <c r="A9" s="5">
        <v>3</v>
      </c>
      <c r="B9" s="3">
        <v>6</v>
      </c>
      <c r="C9" s="3">
        <v>6</v>
      </c>
      <c r="D9" s="3">
        <v>3</v>
      </c>
      <c r="E9" s="3">
        <v>6</v>
      </c>
      <c r="F9" s="3">
        <v>8</v>
      </c>
      <c r="G9" s="3">
        <v>10</v>
      </c>
      <c r="H9" s="3">
        <v>4</v>
      </c>
      <c r="I9" s="3">
        <v>4</v>
      </c>
      <c r="J9" s="3">
        <v>6</v>
      </c>
      <c r="K9" s="3">
        <v>5</v>
      </c>
      <c r="L9" s="3">
        <v>11</v>
      </c>
      <c r="M9" s="3">
        <v>6</v>
      </c>
      <c r="N9" s="3">
        <v>5</v>
      </c>
      <c r="O9" s="3">
        <v>1</v>
      </c>
      <c r="P9" s="3">
        <v>6</v>
      </c>
      <c r="Q9" s="3">
        <v>7</v>
      </c>
      <c r="R9" s="3">
        <v>6</v>
      </c>
      <c r="S9" s="3">
        <v>5</v>
      </c>
    </row>
    <row r="10" spans="1:19" x14ac:dyDescent="0.25">
      <c r="A10" s="5">
        <v>4</v>
      </c>
      <c r="B10" s="3">
        <v>9</v>
      </c>
      <c r="C10" s="3">
        <v>4</v>
      </c>
      <c r="D10" s="3">
        <v>7</v>
      </c>
      <c r="E10" s="3">
        <v>7</v>
      </c>
      <c r="F10" s="3">
        <v>4</v>
      </c>
      <c r="G10" s="3">
        <v>5</v>
      </c>
      <c r="H10" s="3">
        <v>8</v>
      </c>
      <c r="I10" s="3">
        <v>4</v>
      </c>
      <c r="J10" s="3">
        <v>7</v>
      </c>
      <c r="K10" s="3">
        <v>8</v>
      </c>
      <c r="L10" s="3">
        <v>1</v>
      </c>
      <c r="M10" s="3">
        <v>10</v>
      </c>
      <c r="N10" s="3">
        <v>11</v>
      </c>
      <c r="O10" s="3">
        <v>9</v>
      </c>
      <c r="P10" s="3">
        <v>3</v>
      </c>
      <c r="Q10" s="3">
        <v>2</v>
      </c>
      <c r="R10" s="3">
        <v>9</v>
      </c>
      <c r="S10" s="3">
        <v>11</v>
      </c>
    </row>
    <row r="11" spans="1:19" x14ac:dyDescent="0.25">
      <c r="A11" s="5">
        <v>5</v>
      </c>
      <c r="B11" s="3">
        <v>2</v>
      </c>
      <c r="C11" s="3">
        <v>3</v>
      </c>
      <c r="D11" s="3">
        <v>5</v>
      </c>
      <c r="E11" s="3">
        <v>4</v>
      </c>
      <c r="F11" s="3">
        <v>4</v>
      </c>
      <c r="G11" s="3">
        <v>1</v>
      </c>
      <c r="H11" s="3">
        <v>3</v>
      </c>
      <c r="I11" s="3">
        <v>2</v>
      </c>
      <c r="J11" s="3">
        <v>2</v>
      </c>
      <c r="K11" s="3">
        <v>3</v>
      </c>
      <c r="L11" s="3">
        <v>1</v>
      </c>
      <c r="M11" s="3">
        <v>2</v>
      </c>
      <c r="N11" s="3">
        <v>1</v>
      </c>
      <c r="O11" s="3">
        <v>6</v>
      </c>
      <c r="P11" s="3">
        <v>4</v>
      </c>
      <c r="Q11" s="3">
        <v>3</v>
      </c>
      <c r="R11" s="3">
        <v>2</v>
      </c>
      <c r="S11" s="3">
        <v>1</v>
      </c>
    </row>
    <row r="12" spans="1:19" x14ac:dyDescent="0.25">
      <c r="A12" s="5" t="s">
        <v>35</v>
      </c>
      <c r="B12" s="11">
        <v>0</v>
      </c>
      <c r="C12" s="11">
        <v>2</v>
      </c>
      <c r="D12" s="11">
        <v>1</v>
      </c>
      <c r="E12" s="11">
        <v>0</v>
      </c>
      <c r="F12" s="11">
        <v>0</v>
      </c>
      <c r="G12" s="11">
        <v>0</v>
      </c>
      <c r="H12" s="11">
        <v>0</v>
      </c>
      <c r="I12" s="11">
        <v>3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5</v>
      </c>
      <c r="Q12" s="11">
        <v>1</v>
      </c>
      <c r="R12" s="11">
        <v>0</v>
      </c>
      <c r="S12" s="11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3.6666666666666665</v>
      </c>
      <c r="C14" s="8">
        <v>3.375</v>
      </c>
      <c r="D14" s="8">
        <v>3.8823529411764706</v>
      </c>
      <c r="E14" s="8">
        <v>3.7222222222222223</v>
      </c>
      <c r="F14" s="8">
        <v>3.4444444444444446</v>
      </c>
      <c r="G14" s="8">
        <v>3.2777777777777777</v>
      </c>
      <c r="H14" s="8">
        <v>3.5555555555555554</v>
      </c>
      <c r="I14" s="8">
        <v>3.1333333333333333</v>
      </c>
      <c r="J14" s="8">
        <v>3.4444444444444446</v>
      </c>
      <c r="K14" s="8">
        <v>3.6666666666666665</v>
      </c>
      <c r="L14" s="8">
        <v>2.7777777777777777</v>
      </c>
      <c r="M14" s="8">
        <v>3.7777777777777777</v>
      </c>
      <c r="N14" s="8">
        <v>3.6666666666666665</v>
      </c>
      <c r="O14" s="8">
        <v>4.0555555555555554</v>
      </c>
      <c r="P14" s="8">
        <v>3.8461538461538463</v>
      </c>
      <c r="Q14" s="8">
        <v>3.1176470588235294</v>
      </c>
      <c r="R14" s="8">
        <v>3.6666666666666665</v>
      </c>
      <c r="S14" s="8">
        <v>3.6666666666666665</v>
      </c>
    </row>
    <row r="15" spans="1:19" x14ac:dyDescent="0.25">
      <c r="A15" s="4" t="s">
        <v>25</v>
      </c>
      <c r="B15" s="8">
        <v>0.76696498884737041</v>
      </c>
      <c r="C15" s="8">
        <v>1.1474609652039003</v>
      </c>
      <c r="D15" s="8">
        <v>0.99261982533448223</v>
      </c>
      <c r="E15" s="8">
        <v>1.0178151661369075</v>
      </c>
      <c r="F15" s="8">
        <v>1.199128223640836</v>
      </c>
      <c r="G15" s="8">
        <v>0.75190390152211817</v>
      </c>
      <c r="H15" s="8">
        <v>1.0966377611066327</v>
      </c>
      <c r="I15" s="8">
        <v>1.187233679409327</v>
      </c>
      <c r="J15" s="8">
        <v>0.92177719792495405</v>
      </c>
      <c r="K15" s="8">
        <v>0.90748521297303009</v>
      </c>
      <c r="L15" s="8">
        <v>0.94280904158206347</v>
      </c>
      <c r="M15" s="8">
        <v>0.6467616667635534</v>
      </c>
      <c r="N15" s="8">
        <v>0.68599434057003539</v>
      </c>
      <c r="O15" s="8">
        <v>0.93759531105923422</v>
      </c>
      <c r="P15" s="8">
        <v>0.89871703427291649</v>
      </c>
      <c r="Q15" s="8">
        <v>1.1663164740528438</v>
      </c>
      <c r="R15" s="8">
        <v>0.76696498884737041</v>
      </c>
      <c r="S15" s="8">
        <v>0.68599434057003539</v>
      </c>
    </row>
    <row r="16" spans="1:19" x14ac:dyDescent="0.25">
      <c r="A16" s="4" t="s">
        <v>26</v>
      </c>
      <c r="B16" s="9">
        <v>18</v>
      </c>
      <c r="C16" s="9">
        <v>16</v>
      </c>
      <c r="D16" s="9">
        <v>17</v>
      </c>
      <c r="E16" s="9">
        <v>18</v>
      </c>
      <c r="F16" s="9">
        <v>18</v>
      </c>
      <c r="G16" s="9">
        <v>18</v>
      </c>
      <c r="H16" s="9">
        <v>18</v>
      </c>
      <c r="I16" s="9">
        <v>15</v>
      </c>
      <c r="J16" s="9">
        <v>18</v>
      </c>
      <c r="K16" s="9">
        <v>18</v>
      </c>
      <c r="L16" s="9">
        <v>18</v>
      </c>
      <c r="M16" s="9">
        <v>18</v>
      </c>
      <c r="N16" s="9">
        <v>18</v>
      </c>
      <c r="O16" s="9">
        <v>18</v>
      </c>
      <c r="P16" s="9">
        <v>13</v>
      </c>
      <c r="Q16" s="9">
        <v>17</v>
      </c>
      <c r="R16" s="9">
        <v>18</v>
      </c>
      <c r="S16" s="9">
        <v>18</v>
      </c>
    </row>
    <row r="18" spans="1:2" x14ac:dyDescent="0.25">
      <c r="A18" s="4" t="s">
        <v>37</v>
      </c>
      <c r="B18" s="4">
        <f>SUM(B7:B12)</f>
        <v>18</v>
      </c>
    </row>
    <row r="19" spans="1:2" x14ac:dyDescent="0.25">
      <c r="A19" s="4" t="s">
        <v>38</v>
      </c>
      <c r="B19" s="4">
        <v>34</v>
      </c>
    </row>
    <row r="20" spans="1:2" x14ac:dyDescent="0.25">
      <c r="A20" s="4" t="s">
        <v>39</v>
      </c>
      <c r="B20" s="12">
        <f>B18/B19</f>
        <v>0.52941176470588236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64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1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3</v>
      </c>
      <c r="D8" s="3">
        <v>1</v>
      </c>
      <c r="E8" s="3">
        <v>3</v>
      </c>
      <c r="F8" s="3">
        <v>3</v>
      </c>
      <c r="G8" s="3">
        <v>6</v>
      </c>
      <c r="H8" s="3">
        <v>2</v>
      </c>
      <c r="I8" s="3">
        <v>2</v>
      </c>
      <c r="J8" s="3">
        <v>2</v>
      </c>
      <c r="K8" s="3">
        <v>1</v>
      </c>
      <c r="L8" s="3">
        <v>6</v>
      </c>
      <c r="M8" s="3">
        <v>1</v>
      </c>
      <c r="N8" s="3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13</v>
      </c>
      <c r="C9" s="3">
        <v>6</v>
      </c>
      <c r="D9" s="3">
        <v>2</v>
      </c>
      <c r="E9" s="3">
        <v>11</v>
      </c>
      <c r="F9" s="3">
        <v>7</v>
      </c>
      <c r="G9" s="3">
        <v>12</v>
      </c>
      <c r="H9" s="3">
        <v>7</v>
      </c>
      <c r="I9" s="3">
        <v>5</v>
      </c>
      <c r="J9" s="3">
        <v>11</v>
      </c>
      <c r="K9" s="3">
        <v>7</v>
      </c>
      <c r="L9" s="3">
        <v>8</v>
      </c>
      <c r="M9" s="3">
        <v>12</v>
      </c>
      <c r="N9" s="3">
        <v>9</v>
      </c>
      <c r="O9" s="3">
        <v>4</v>
      </c>
      <c r="P9" s="3">
        <v>1</v>
      </c>
      <c r="Q9" s="3">
        <v>3</v>
      </c>
      <c r="R9" s="3">
        <v>9</v>
      </c>
      <c r="S9" s="3">
        <v>8</v>
      </c>
    </row>
    <row r="10" spans="1:19" x14ac:dyDescent="0.25">
      <c r="A10" s="5">
        <v>4</v>
      </c>
      <c r="B10" s="3">
        <v>9</v>
      </c>
      <c r="C10" s="3">
        <v>6</v>
      </c>
      <c r="D10" s="3">
        <v>14</v>
      </c>
      <c r="E10" s="3">
        <v>7</v>
      </c>
      <c r="F10" s="3">
        <v>13</v>
      </c>
      <c r="G10" s="3">
        <v>5</v>
      </c>
      <c r="H10" s="3">
        <v>6</v>
      </c>
      <c r="I10" s="3">
        <v>4</v>
      </c>
      <c r="J10" s="3">
        <v>10</v>
      </c>
      <c r="K10" s="3">
        <v>10</v>
      </c>
      <c r="L10" s="3">
        <v>8</v>
      </c>
      <c r="M10" s="3">
        <v>8</v>
      </c>
      <c r="N10" s="3">
        <v>12</v>
      </c>
      <c r="O10" s="3">
        <v>11</v>
      </c>
      <c r="P10" s="3">
        <v>6</v>
      </c>
      <c r="Q10" s="3">
        <v>8</v>
      </c>
      <c r="R10" s="3">
        <v>13</v>
      </c>
      <c r="S10" s="3">
        <v>11</v>
      </c>
    </row>
    <row r="11" spans="1:19" x14ac:dyDescent="0.25">
      <c r="A11" s="5">
        <v>5</v>
      </c>
      <c r="B11" s="3">
        <v>2</v>
      </c>
      <c r="C11" s="3">
        <v>2</v>
      </c>
      <c r="D11" s="3">
        <v>7</v>
      </c>
      <c r="E11" s="3">
        <v>3</v>
      </c>
      <c r="F11" s="3">
        <v>0</v>
      </c>
      <c r="G11" s="3">
        <v>0</v>
      </c>
      <c r="H11" s="3">
        <v>9</v>
      </c>
      <c r="I11" s="3">
        <v>5</v>
      </c>
      <c r="J11" s="3">
        <v>1</v>
      </c>
      <c r="K11" s="3">
        <v>3</v>
      </c>
      <c r="L11" s="3">
        <v>0</v>
      </c>
      <c r="M11" s="3">
        <v>2</v>
      </c>
      <c r="N11" s="3">
        <v>2</v>
      </c>
      <c r="O11" s="3">
        <v>9</v>
      </c>
      <c r="P11" s="3">
        <v>5</v>
      </c>
      <c r="Q11" s="3">
        <v>0</v>
      </c>
      <c r="R11" s="3">
        <v>2</v>
      </c>
      <c r="S11" s="3">
        <v>5</v>
      </c>
    </row>
    <row r="12" spans="1:19" x14ac:dyDescent="0.25">
      <c r="A12" s="5" t="s">
        <v>35</v>
      </c>
      <c r="B12" s="11">
        <v>0</v>
      </c>
      <c r="C12" s="11">
        <v>7</v>
      </c>
      <c r="D12" s="11">
        <v>0</v>
      </c>
      <c r="E12" s="11">
        <v>0</v>
      </c>
      <c r="F12" s="11">
        <v>0</v>
      </c>
      <c r="G12" s="11">
        <v>1</v>
      </c>
      <c r="H12" s="11">
        <v>0</v>
      </c>
      <c r="I12" s="11">
        <v>7</v>
      </c>
      <c r="J12" s="11">
        <v>0</v>
      </c>
      <c r="K12" s="11">
        <v>3</v>
      </c>
      <c r="L12" s="11">
        <v>1</v>
      </c>
      <c r="M12" s="11">
        <v>0</v>
      </c>
      <c r="N12" s="11">
        <v>0</v>
      </c>
      <c r="O12" s="11">
        <v>0</v>
      </c>
      <c r="P12" s="11">
        <v>12</v>
      </c>
      <c r="Q12" s="11">
        <v>13</v>
      </c>
      <c r="R12" s="11">
        <v>0</v>
      </c>
      <c r="S12" s="11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3.5416666666666665</v>
      </c>
      <c r="C14" s="8">
        <v>3.4117647058823528</v>
      </c>
      <c r="D14" s="8">
        <v>4.125</v>
      </c>
      <c r="E14" s="8">
        <v>3.4166666666666665</v>
      </c>
      <c r="F14" s="8">
        <v>3.3333333333333335</v>
      </c>
      <c r="G14" s="8">
        <v>2.9565217391304346</v>
      </c>
      <c r="H14" s="8">
        <v>3.9166666666666665</v>
      </c>
      <c r="I14" s="8">
        <v>3.5882352941176472</v>
      </c>
      <c r="J14" s="8">
        <v>3.4166666666666665</v>
      </c>
      <c r="K14" s="8">
        <v>3.7142857142857144</v>
      </c>
      <c r="L14" s="8">
        <v>3</v>
      </c>
      <c r="M14" s="8">
        <v>3.375</v>
      </c>
      <c r="N14" s="8">
        <v>3.625</v>
      </c>
      <c r="O14" s="8">
        <v>4.208333333333333</v>
      </c>
      <c r="P14" s="8">
        <v>4.333333333333333</v>
      </c>
      <c r="Q14" s="8">
        <v>3.7272727272727271</v>
      </c>
      <c r="R14" s="8">
        <v>3.7083333333333335</v>
      </c>
      <c r="S14" s="8">
        <v>3.875</v>
      </c>
    </row>
    <row r="15" spans="1:19" x14ac:dyDescent="0.25">
      <c r="A15" s="4" t="s">
        <v>25</v>
      </c>
      <c r="B15" s="8">
        <v>0.65800533014007778</v>
      </c>
      <c r="C15" s="8">
        <v>0.93933643662772448</v>
      </c>
      <c r="D15" s="8">
        <v>0.74088666034573791</v>
      </c>
      <c r="E15" s="8">
        <v>0.88054660231050741</v>
      </c>
      <c r="F15" s="8">
        <v>0.86811473228243063</v>
      </c>
      <c r="G15" s="8">
        <v>0.70570795334544723</v>
      </c>
      <c r="H15" s="8">
        <v>1.0179547554081028</v>
      </c>
      <c r="I15" s="8">
        <v>1.2277430273377532</v>
      </c>
      <c r="J15" s="8">
        <v>0.71728150235677179</v>
      </c>
      <c r="K15" s="8">
        <v>0.78376381281972562</v>
      </c>
      <c r="L15" s="8">
        <v>0.90453403373329089</v>
      </c>
      <c r="M15" s="8">
        <v>0.87538811268264716</v>
      </c>
      <c r="N15" s="8">
        <v>0.7109393663377318</v>
      </c>
      <c r="O15" s="8">
        <v>0.72106000875924559</v>
      </c>
      <c r="P15" s="8">
        <v>0.65133894727892894</v>
      </c>
      <c r="Q15" s="8">
        <v>0.46709936649691436</v>
      </c>
      <c r="R15" s="8">
        <v>0.6240935455708444</v>
      </c>
      <c r="S15" s="8">
        <v>0.74088666034573791</v>
      </c>
    </row>
    <row r="16" spans="1:19" x14ac:dyDescent="0.25">
      <c r="A16" s="4" t="s">
        <v>26</v>
      </c>
      <c r="B16" s="9">
        <v>24</v>
      </c>
      <c r="C16" s="9">
        <v>17</v>
      </c>
      <c r="D16" s="9">
        <v>24</v>
      </c>
      <c r="E16" s="9">
        <v>24</v>
      </c>
      <c r="F16" s="9">
        <v>24</v>
      </c>
      <c r="G16" s="9">
        <v>23</v>
      </c>
      <c r="H16" s="9">
        <v>24</v>
      </c>
      <c r="I16" s="9">
        <v>17</v>
      </c>
      <c r="J16" s="9">
        <v>24</v>
      </c>
      <c r="K16" s="9">
        <v>21</v>
      </c>
      <c r="L16" s="9">
        <v>23</v>
      </c>
      <c r="M16" s="9">
        <v>24</v>
      </c>
      <c r="N16" s="9">
        <v>24</v>
      </c>
      <c r="O16" s="9">
        <v>24</v>
      </c>
      <c r="P16" s="9">
        <v>12</v>
      </c>
      <c r="Q16" s="9">
        <v>11</v>
      </c>
      <c r="R16" s="9">
        <v>24</v>
      </c>
      <c r="S16" s="9">
        <v>24</v>
      </c>
    </row>
    <row r="18" spans="1:2" x14ac:dyDescent="0.25">
      <c r="A18" s="4" t="s">
        <v>37</v>
      </c>
      <c r="B18" s="4">
        <f>SUM(B7:B12)</f>
        <v>24</v>
      </c>
    </row>
    <row r="19" spans="1:2" x14ac:dyDescent="0.25">
      <c r="A19" s="4" t="s">
        <v>38</v>
      </c>
      <c r="B19" s="4">
        <v>46</v>
      </c>
    </row>
    <row r="20" spans="1:2" x14ac:dyDescent="0.25">
      <c r="A20" s="4" t="s">
        <v>39</v>
      </c>
      <c r="B20" s="12">
        <f>B18/B19</f>
        <v>0.52173913043478259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65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0</v>
      </c>
      <c r="D7" s="3">
        <v>0</v>
      </c>
      <c r="E7" s="3">
        <v>2</v>
      </c>
      <c r="F7" s="3">
        <v>2</v>
      </c>
      <c r="G7" s="3">
        <v>1</v>
      </c>
      <c r="H7" s="3">
        <v>1</v>
      </c>
      <c r="I7" s="3">
        <v>0</v>
      </c>
      <c r="J7" s="3">
        <v>1</v>
      </c>
      <c r="K7" s="3">
        <v>3</v>
      </c>
      <c r="L7" s="3">
        <v>3</v>
      </c>
      <c r="M7" s="3">
        <v>0</v>
      </c>
      <c r="N7" s="3">
        <v>0</v>
      </c>
      <c r="O7" s="3">
        <v>0</v>
      </c>
      <c r="P7" s="3">
        <v>0</v>
      </c>
      <c r="Q7" s="3">
        <v>3</v>
      </c>
      <c r="R7" s="3">
        <v>2</v>
      </c>
      <c r="S7" s="3">
        <v>1</v>
      </c>
    </row>
    <row r="8" spans="1:19" x14ac:dyDescent="0.25">
      <c r="A8" s="5">
        <v>2</v>
      </c>
      <c r="B8" s="3">
        <v>0</v>
      </c>
      <c r="C8" s="3">
        <v>9</v>
      </c>
      <c r="D8" s="3">
        <v>6</v>
      </c>
      <c r="E8" s="3">
        <v>3</v>
      </c>
      <c r="F8" s="3">
        <v>4</v>
      </c>
      <c r="G8" s="3">
        <v>6</v>
      </c>
      <c r="H8" s="3">
        <v>3</v>
      </c>
      <c r="I8" s="3">
        <v>4</v>
      </c>
      <c r="J8" s="3">
        <v>4</v>
      </c>
      <c r="K8" s="3">
        <v>3</v>
      </c>
      <c r="L8" s="3">
        <v>7</v>
      </c>
      <c r="M8" s="3">
        <v>3</v>
      </c>
      <c r="N8" s="3">
        <v>2</v>
      </c>
      <c r="O8" s="3">
        <v>1</v>
      </c>
      <c r="P8" s="3">
        <v>1</v>
      </c>
      <c r="Q8" s="3">
        <v>2</v>
      </c>
      <c r="R8" s="3">
        <v>2</v>
      </c>
      <c r="S8" s="3">
        <v>2</v>
      </c>
    </row>
    <row r="9" spans="1:19" x14ac:dyDescent="0.25">
      <c r="A9" s="5">
        <v>3</v>
      </c>
      <c r="B9" s="3">
        <v>14</v>
      </c>
      <c r="C9" s="3">
        <v>6</v>
      </c>
      <c r="D9" s="3">
        <v>7</v>
      </c>
      <c r="E9" s="3">
        <v>9</v>
      </c>
      <c r="F9" s="3">
        <v>16</v>
      </c>
      <c r="G9" s="3">
        <v>18</v>
      </c>
      <c r="H9" s="3">
        <v>5</v>
      </c>
      <c r="I9" s="3">
        <v>6</v>
      </c>
      <c r="J9" s="3">
        <v>13</v>
      </c>
      <c r="K9" s="3">
        <v>14</v>
      </c>
      <c r="L9" s="3">
        <v>14</v>
      </c>
      <c r="M9" s="3">
        <v>9</v>
      </c>
      <c r="N9" s="3">
        <v>13</v>
      </c>
      <c r="O9" s="3">
        <v>3</v>
      </c>
      <c r="P9" s="3">
        <v>2</v>
      </c>
      <c r="Q9" s="3">
        <v>5</v>
      </c>
      <c r="R9" s="3">
        <v>15</v>
      </c>
      <c r="S9" s="3">
        <v>8</v>
      </c>
    </row>
    <row r="10" spans="1:19" x14ac:dyDescent="0.25">
      <c r="A10" s="5">
        <v>4</v>
      </c>
      <c r="B10" s="3">
        <v>10</v>
      </c>
      <c r="C10" s="3">
        <v>4</v>
      </c>
      <c r="D10" s="3">
        <v>9</v>
      </c>
      <c r="E10" s="3">
        <v>14</v>
      </c>
      <c r="F10" s="3">
        <v>5</v>
      </c>
      <c r="G10" s="3">
        <v>4</v>
      </c>
      <c r="H10" s="3">
        <v>16</v>
      </c>
      <c r="I10" s="3">
        <v>7</v>
      </c>
      <c r="J10" s="3">
        <v>9</v>
      </c>
      <c r="K10" s="3">
        <v>7</v>
      </c>
      <c r="L10" s="3">
        <v>4</v>
      </c>
      <c r="M10" s="3">
        <v>12</v>
      </c>
      <c r="N10" s="3">
        <v>11</v>
      </c>
      <c r="O10" s="3">
        <v>19</v>
      </c>
      <c r="P10" s="3">
        <v>7</v>
      </c>
      <c r="Q10" s="3">
        <v>5</v>
      </c>
      <c r="R10" s="3">
        <v>9</v>
      </c>
      <c r="S10" s="3">
        <v>17</v>
      </c>
    </row>
    <row r="11" spans="1:19" x14ac:dyDescent="0.25">
      <c r="A11" s="5">
        <v>5</v>
      </c>
      <c r="B11" s="3">
        <v>6</v>
      </c>
      <c r="C11" s="3">
        <v>5</v>
      </c>
      <c r="D11" s="3">
        <v>9</v>
      </c>
      <c r="E11" s="3">
        <v>3</v>
      </c>
      <c r="F11" s="3">
        <v>4</v>
      </c>
      <c r="G11" s="3">
        <v>2</v>
      </c>
      <c r="H11" s="3">
        <v>6</v>
      </c>
      <c r="I11" s="3">
        <v>5</v>
      </c>
      <c r="J11" s="3">
        <v>4</v>
      </c>
      <c r="K11" s="3">
        <v>4</v>
      </c>
      <c r="L11" s="3">
        <v>2</v>
      </c>
      <c r="M11" s="3">
        <v>7</v>
      </c>
      <c r="N11" s="3">
        <v>5</v>
      </c>
      <c r="O11" s="3">
        <v>8</v>
      </c>
      <c r="P11" s="3">
        <v>7</v>
      </c>
      <c r="Q11" s="3">
        <v>3</v>
      </c>
      <c r="R11" s="3">
        <v>3</v>
      </c>
      <c r="S11" s="3">
        <v>3</v>
      </c>
    </row>
    <row r="12" spans="1:19" x14ac:dyDescent="0.25">
      <c r="A12" s="5" t="s">
        <v>35</v>
      </c>
      <c r="B12" s="11">
        <v>0</v>
      </c>
      <c r="C12" s="11">
        <v>7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9</v>
      </c>
      <c r="J12" s="11">
        <v>0</v>
      </c>
      <c r="K12" s="11">
        <v>0</v>
      </c>
      <c r="L12" s="11">
        <v>1</v>
      </c>
      <c r="M12" s="11">
        <v>0</v>
      </c>
      <c r="N12" s="11">
        <v>0</v>
      </c>
      <c r="O12" s="11">
        <v>0</v>
      </c>
      <c r="P12" s="11">
        <v>14</v>
      </c>
      <c r="Q12" s="11">
        <v>13</v>
      </c>
      <c r="R12" s="11">
        <v>0</v>
      </c>
      <c r="S12" s="11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3.6451612903225805</v>
      </c>
      <c r="C14" s="8">
        <v>3.2083333333333335</v>
      </c>
      <c r="D14" s="8">
        <v>3.6774193548387095</v>
      </c>
      <c r="E14" s="8">
        <v>3.4193548387096775</v>
      </c>
      <c r="F14" s="8">
        <v>3.161290322580645</v>
      </c>
      <c r="G14" s="8">
        <v>3</v>
      </c>
      <c r="H14" s="8">
        <v>3.7419354838709675</v>
      </c>
      <c r="I14" s="8">
        <v>3.5909090909090908</v>
      </c>
      <c r="J14" s="8">
        <v>3.3548387096774195</v>
      </c>
      <c r="K14" s="8">
        <v>3.193548387096774</v>
      </c>
      <c r="L14" s="8">
        <v>2.8333333333333335</v>
      </c>
      <c r="M14" s="8">
        <v>3.7419354838709675</v>
      </c>
      <c r="N14" s="8">
        <v>3.6129032258064515</v>
      </c>
      <c r="O14" s="8">
        <v>4.096774193548387</v>
      </c>
      <c r="P14" s="8">
        <v>4.1764705882352944</v>
      </c>
      <c r="Q14" s="8">
        <v>3.1666666666666665</v>
      </c>
      <c r="R14" s="8">
        <v>3.2903225806451615</v>
      </c>
      <c r="S14" s="8">
        <v>3.6129032258064515</v>
      </c>
    </row>
    <row r="15" spans="1:19" x14ac:dyDescent="0.25">
      <c r="A15" s="4" t="s">
        <v>25</v>
      </c>
      <c r="B15" s="8">
        <v>0.91463606958448074</v>
      </c>
      <c r="C15" s="8">
        <v>1.1787674722451367</v>
      </c>
      <c r="D15" s="8">
        <v>1.1071614388213231</v>
      </c>
      <c r="E15" s="8">
        <v>1.0254817907821703</v>
      </c>
      <c r="F15" s="8">
        <v>1.0359142240407226</v>
      </c>
      <c r="G15" s="8">
        <v>0.85634883857767519</v>
      </c>
      <c r="H15" s="8">
        <v>0.99892415245882982</v>
      </c>
      <c r="I15" s="8">
        <v>1.0537502599713131</v>
      </c>
      <c r="J15" s="8">
        <v>0.98483119016320786</v>
      </c>
      <c r="K15" s="8">
        <v>1.1081322074767572</v>
      </c>
      <c r="L15" s="8">
        <v>1.0199166069132666</v>
      </c>
      <c r="M15" s="8">
        <v>0.92979359485439461</v>
      </c>
      <c r="N15" s="8">
        <v>0.84369897296917928</v>
      </c>
      <c r="O15" s="8">
        <v>0.70023037683691103</v>
      </c>
      <c r="P15" s="8">
        <v>0.88284300116492065</v>
      </c>
      <c r="Q15" s="8">
        <v>1.3394467690277294</v>
      </c>
      <c r="R15" s="8">
        <v>0.97274691422783988</v>
      </c>
      <c r="S15" s="8">
        <v>0.88232342349952075</v>
      </c>
    </row>
    <row r="16" spans="1:19" x14ac:dyDescent="0.25">
      <c r="A16" s="4" t="s">
        <v>26</v>
      </c>
      <c r="B16" s="9">
        <v>31</v>
      </c>
      <c r="C16" s="9">
        <v>24</v>
      </c>
      <c r="D16" s="9">
        <v>31</v>
      </c>
      <c r="E16" s="9">
        <v>31</v>
      </c>
      <c r="F16" s="9">
        <v>31</v>
      </c>
      <c r="G16" s="9">
        <v>31</v>
      </c>
      <c r="H16" s="9">
        <v>31</v>
      </c>
      <c r="I16" s="9">
        <v>22</v>
      </c>
      <c r="J16" s="9">
        <v>31</v>
      </c>
      <c r="K16" s="9">
        <v>31</v>
      </c>
      <c r="L16" s="9">
        <v>30</v>
      </c>
      <c r="M16" s="9">
        <v>31</v>
      </c>
      <c r="N16" s="9">
        <v>31</v>
      </c>
      <c r="O16" s="9">
        <v>31</v>
      </c>
      <c r="P16" s="9">
        <v>17</v>
      </c>
      <c r="Q16" s="9">
        <v>18</v>
      </c>
      <c r="R16" s="9">
        <v>31</v>
      </c>
      <c r="S16" s="9">
        <v>31</v>
      </c>
    </row>
    <row r="18" spans="1:2" x14ac:dyDescent="0.25">
      <c r="A18" s="4" t="s">
        <v>37</v>
      </c>
      <c r="B18" s="4">
        <f>SUM(B7:B12)</f>
        <v>31</v>
      </c>
    </row>
    <row r="19" spans="1:2" x14ac:dyDescent="0.25">
      <c r="A19" s="4" t="s">
        <v>38</v>
      </c>
      <c r="B19" s="4">
        <v>62</v>
      </c>
    </row>
    <row r="20" spans="1:2" x14ac:dyDescent="0.25">
      <c r="A20" s="4" t="s">
        <v>39</v>
      </c>
      <c r="B20" s="12">
        <f>B18/B19</f>
        <v>0.5</v>
      </c>
    </row>
  </sheetData>
  <phoneticPr fontId="0" type="noConversion"/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41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1</v>
      </c>
      <c r="H8" s="3">
        <v>0</v>
      </c>
      <c r="I8" s="3">
        <v>0</v>
      </c>
      <c r="J8" s="3">
        <v>0</v>
      </c>
      <c r="K8" s="3">
        <v>0</v>
      </c>
      <c r="L8" s="3">
        <v>1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2</v>
      </c>
      <c r="C9" s="3">
        <v>0</v>
      </c>
      <c r="D9" s="3">
        <v>0</v>
      </c>
      <c r="E9" s="3">
        <v>1</v>
      </c>
      <c r="F9" s="3">
        <v>1</v>
      </c>
      <c r="G9" s="3">
        <v>0</v>
      </c>
      <c r="H9" s="3">
        <v>0</v>
      </c>
      <c r="I9" s="3">
        <v>0</v>
      </c>
      <c r="J9" s="3">
        <v>1</v>
      </c>
      <c r="K9" s="3">
        <v>1</v>
      </c>
      <c r="L9" s="3">
        <v>0</v>
      </c>
      <c r="M9" s="3">
        <v>1</v>
      </c>
      <c r="N9" s="3">
        <v>0</v>
      </c>
      <c r="O9" s="3">
        <v>0</v>
      </c>
      <c r="P9" s="3">
        <v>0</v>
      </c>
      <c r="Q9" s="3">
        <v>0</v>
      </c>
      <c r="R9" s="3">
        <v>1</v>
      </c>
      <c r="S9" s="3">
        <v>1</v>
      </c>
    </row>
    <row r="10" spans="1:19" x14ac:dyDescent="0.25">
      <c r="A10" s="5">
        <v>4</v>
      </c>
      <c r="B10" s="3">
        <v>0</v>
      </c>
      <c r="C10" s="3">
        <v>1</v>
      </c>
      <c r="D10" s="3">
        <v>0</v>
      </c>
      <c r="E10" s="3">
        <v>1</v>
      </c>
      <c r="F10" s="3">
        <v>0</v>
      </c>
      <c r="G10" s="3">
        <v>0</v>
      </c>
      <c r="H10" s="3">
        <v>1</v>
      </c>
      <c r="I10" s="3">
        <v>1</v>
      </c>
      <c r="J10" s="3">
        <v>0</v>
      </c>
      <c r="K10" s="3">
        <v>0</v>
      </c>
      <c r="L10" s="3">
        <v>1</v>
      </c>
      <c r="M10" s="3">
        <v>0</v>
      </c>
      <c r="N10" s="3">
        <v>2</v>
      </c>
      <c r="O10" s="3">
        <v>1</v>
      </c>
      <c r="P10" s="3">
        <v>1</v>
      </c>
      <c r="Q10" s="3">
        <v>1</v>
      </c>
      <c r="R10" s="3">
        <v>1</v>
      </c>
      <c r="S10" s="3">
        <v>1</v>
      </c>
    </row>
    <row r="11" spans="1:19" x14ac:dyDescent="0.25">
      <c r="A11" s="5">
        <v>5</v>
      </c>
      <c r="B11" s="3">
        <v>0</v>
      </c>
      <c r="C11" s="3">
        <v>1</v>
      </c>
      <c r="D11" s="3">
        <v>2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1</v>
      </c>
      <c r="K11" s="3">
        <v>1</v>
      </c>
      <c r="L11" s="3">
        <v>0</v>
      </c>
      <c r="M11" s="3">
        <v>1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</row>
    <row r="12" spans="1:19" x14ac:dyDescent="0.25">
      <c r="A12" s="5" t="s">
        <v>35</v>
      </c>
      <c r="B12" s="11">
        <v>0</v>
      </c>
      <c r="C12" s="11">
        <v>0</v>
      </c>
      <c r="D12" s="11">
        <v>0</v>
      </c>
      <c r="E12" s="11">
        <v>0</v>
      </c>
      <c r="F12" s="11">
        <v>1</v>
      </c>
      <c r="G12" s="11">
        <v>1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1</v>
      </c>
      <c r="Q12" s="11">
        <v>1</v>
      </c>
      <c r="R12" s="11">
        <v>0</v>
      </c>
      <c r="S12" s="11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</v>
      </c>
      <c r="C14" s="8">
        <v>4.5</v>
      </c>
      <c r="D14" s="8">
        <v>5</v>
      </c>
      <c r="E14" s="8">
        <v>3.5</v>
      </c>
      <c r="F14" s="8">
        <v>3</v>
      </c>
      <c r="G14" s="8">
        <v>2</v>
      </c>
      <c r="H14" s="8">
        <v>4.5</v>
      </c>
      <c r="I14" s="8">
        <v>4.5</v>
      </c>
      <c r="J14" s="8">
        <v>4</v>
      </c>
      <c r="K14" s="8">
        <v>4</v>
      </c>
      <c r="L14" s="8">
        <v>3</v>
      </c>
      <c r="M14" s="8">
        <v>4</v>
      </c>
      <c r="N14" s="8">
        <v>4</v>
      </c>
      <c r="O14" s="8">
        <v>4.5</v>
      </c>
      <c r="P14" s="8">
        <v>4</v>
      </c>
      <c r="Q14" s="8">
        <v>4</v>
      </c>
      <c r="R14" s="8">
        <v>3.5</v>
      </c>
      <c r="S14" s="8">
        <v>3.5</v>
      </c>
    </row>
    <row r="15" spans="1:19" x14ac:dyDescent="0.25">
      <c r="A15" s="4" t="s">
        <v>25</v>
      </c>
      <c r="B15" s="8">
        <v>0</v>
      </c>
      <c r="C15" s="8">
        <v>0.70710678118654757</v>
      </c>
      <c r="D15" s="8">
        <v>0</v>
      </c>
      <c r="E15" s="8">
        <v>0.70710678118654757</v>
      </c>
      <c r="F15" s="8"/>
      <c r="G15" s="8"/>
      <c r="H15" s="8">
        <v>0.70710678118654757</v>
      </c>
      <c r="I15" s="8">
        <v>0.70710678118654757</v>
      </c>
      <c r="J15" s="8">
        <v>1.4142135623730951</v>
      </c>
      <c r="K15" s="8">
        <v>1.4142135623730951</v>
      </c>
      <c r="L15" s="8">
        <v>1.4142135623730951</v>
      </c>
      <c r="M15" s="8">
        <v>1.4142135623730951</v>
      </c>
      <c r="N15" s="8">
        <v>0</v>
      </c>
      <c r="O15" s="8">
        <v>0.70710678118654757</v>
      </c>
      <c r="P15" s="8"/>
      <c r="Q15" s="8"/>
      <c r="R15" s="8">
        <v>0.70710678118654757</v>
      </c>
      <c r="S15" s="8">
        <v>0.70710678118654757</v>
      </c>
    </row>
    <row r="16" spans="1:19" x14ac:dyDescent="0.25">
      <c r="A16" s="4" t="s">
        <v>26</v>
      </c>
      <c r="B16" s="9">
        <v>2</v>
      </c>
      <c r="C16" s="9">
        <v>2</v>
      </c>
      <c r="D16" s="9">
        <v>2</v>
      </c>
      <c r="E16" s="9">
        <v>2</v>
      </c>
      <c r="F16" s="9">
        <v>1</v>
      </c>
      <c r="G16" s="9">
        <v>1</v>
      </c>
      <c r="H16" s="9">
        <v>2</v>
      </c>
      <c r="I16" s="9">
        <v>2</v>
      </c>
      <c r="J16" s="9">
        <v>2</v>
      </c>
      <c r="K16" s="9">
        <v>2</v>
      </c>
      <c r="L16" s="9">
        <v>2</v>
      </c>
      <c r="M16" s="9">
        <v>2</v>
      </c>
      <c r="N16" s="9">
        <v>2</v>
      </c>
      <c r="O16" s="9">
        <v>2</v>
      </c>
      <c r="P16" s="9">
        <v>1</v>
      </c>
      <c r="Q16" s="9">
        <v>1</v>
      </c>
      <c r="R16" s="9">
        <v>2</v>
      </c>
      <c r="S16" s="9">
        <v>2</v>
      </c>
    </row>
    <row r="18" spans="1:2" x14ac:dyDescent="0.25">
      <c r="A18" s="4" t="s">
        <v>37</v>
      </c>
      <c r="B18" s="4">
        <f>SUM(B7:B12)</f>
        <v>2</v>
      </c>
    </row>
    <row r="19" spans="1:2" x14ac:dyDescent="0.25">
      <c r="A19" s="4" t="s">
        <v>38</v>
      </c>
      <c r="B19" s="4">
        <v>14</v>
      </c>
    </row>
    <row r="20" spans="1:2" x14ac:dyDescent="0.25">
      <c r="A20" s="4" t="s">
        <v>39</v>
      </c>
      <c r="B20" s="12">
        <f>B18/B19</f>
        <v>0.14285714285714285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0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</row>
    <row r="2" spans="1:19" x14ac:dyDescent="0.25">
      <c r="A2" s="1" t="s">
        <v>0</v>
      </c>
      <c r="B2" s="10" t="s">
        <v>36</v>
      </c>
    </row>
    <row r="3" spans="1:19" x14ac:dyDescent="0.25">
      <c r="A3" s="1" t="s">
        <v>1</v>
      </c>
      <c r="B3" t="s">
        <v>34</v>
      </c>
    </row>
    <row r="4" spans="1:19" x14ac:dyDescent="0.25">
      <c r="A4" s="1" t="s">
        <v>2</v>
      </c>
      <c r="B4" t="s">
        <v>66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1</v>
      </c>
      <c r="D9" s="3">
        <v>0</v>
      </c>
      <c r="E9" s="3">
        <v>0</v>
      </c>
      <c r="F9" s="3">
        <v>1</v>
      </c>
      <c r="G9" s="3">
        <v>1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0</v>
      </c>
      <c r="C10" s="3">
        <v>0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1</v>
      </c>
      <c r="K10" s="3">
        <v>1</v>
      </c>
      <c r="L10" s="3">
        <v>1</v>
      </c>
      <c r="M10" s="3">
        <v>0</v>
      </c>
      <c r="N10" s="3">
        <v>1</v>
      </c>
      <c r="O10" s="3">
        <v>1</v>
      </c>
      <c r="P10" s="3">
        <v>0</v>
      </c>
      <c r="Q10" s="3">
        <v>0</v>
      </c>
      <c r="R10" s="3">
        <v>1</v>
      </c>
      <c r="S10" s="3">
        <v>0</v>
      </c>
    </row>
    <row r="11" spans="1:19" x14ac:dyDescent="0.25">
      <c r="A11" s="5">
        <v>5</v>
      </c>
      <c r="B11" s="3">
        <v>1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1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1</v>
      </c>
    </row>
    <row r="12" spans="1:19" x14ac:dyDescent="0.25">
      <c r="A12" s="5" t="s">
        <v>35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</v>
      </c>
      <c r="I12" s="11">
        <v>1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1</v>
      </c>
      <c r="Q12" s="11">
        <v>1</v>
      </c>
      <c r="R12" s="11">
        <v>0</v>
      </c>
      <c r="S12" s="11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5</v>
      </c>
      <c r="C14" s="8">
        <v>3</v>
      </c>
      <c r="D14" s="8">
        <v>4</v>
      </c>
      <c r="E14" s="8">
        <v>5</v>
      </c>
      <c r="F14" s="8">
        <v>3</v>
      </c>
      <c r="G14" s="8">
        <v>3</v>
      </c>
      <c r="H14" s="8"/>
      <c r="I14" s="8"/>
      <c r="J14" s="8">
        <v>4</v>
      </c>
      <c r="K14" s="8">
        <v>4</v>
      </c>
      <c r="L14" s="8">
        <v>4</v>
      </c>
      <c r="M14" s="8">
        <v>5</v>
      </c>
      <c r="N14" s="8">
        <v>4</v>
      </c>
      <c r="O14" s="8">
        <v>4</v>
      </c>
      <c r="P14" s="8"/>
      <c r="Q14" s="8"/>
      <c r="R14" s="8">
        <v>4</v>
      </c>
      <c r="S14" s="8">
        <v>5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0</v>
      </c>
      <c r="I16" s="9">
        <v>0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0</v>
      </c>
      <c r="R16" s="9">
        <v>1</v>
      </c>
      <c r="S16" s="9">
        <v>1</v>
      </c>
    </row>
    <row r="18" spans="1:2" x14ac:dyDescent="0.25">
      <c r="A18" s="4" t="s">
        <v>37</v>
      </c>
      <c r="B18" s="4">
        <f>SUM(B7:B12)</f>
        <v>1</v>
      </c>
    </row>
    <row r="19" spans="1:2" x14ac:dyDescent="0.25">
      <c r="A19" s="4" t="s">
        <v>38</v>
      </c>
      <c r="B19" s="4">
        <v>5</v>
      </c>
    </row>
    <row r="20" spans="1:2" x14ac:dyDescent="0.25">
      <c r="A20" s="4" t="s">
        <v>39</v>
      </c>
      <c r="B20" s="12">
        <f>B18/B19</f>
        <v>0.2</v>
      </c>
    </row>
  </sheetData>
  <phoneticPr fontId="0" type="noConversion"/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7"/>
  <sheetViews>
    <sheetView zoomScaleNormal="100" workbookViewId="0"/>
  </sheetViews>
  <sheetFormatPr baseColWidth="10" defaultRowHeight="15" x14ac:dyDescent="0.25"/>
  <cols>
    <col min="1" max="1" width="19.42578125" customWidth="1"/>
    <col min="2" max="2" width="142.5703125" customWidth="1"/>
  </cols>
  <sheetData>
    <row r="1" spans="1:2" ht="18.75" x14ac:dyDescent="0.3">
      <c r="A1" s="13" t="s">
        <v>22</v>
      </c>
      <c r="B1" s="14"/>
    </row>
    <row r="2" spans="1:2" ht="18.75" x14ac:dyDescent="0.3">
      <c r="A2" s="13" t="s">
        <v>28</v>
      </c>
      <c r="B2" s="14"/>
    </row>
    <row r="3" spans="1:2" ht="18.75" x14ac:dyDescent="0.3">
      <c r="A3" s="14"/>
      <c r="B3" s="15" t="s">
        <v>42</v>
      </c>
    </row>
    <row r="4" spans="1:2" ht="18.75" x14ac:dyDescent="0.3">
      <c r="A4" s="16" t="s">
        <v>4</v>
      </c>
      <c r="B4" s="17" t="s">
        <v>43</v>
      </c>
    </row>
    <row r="5" spans="1:2" ht="18.75" x14ac:dyDescent="0.3">
      <c r="A5" s="16" t="s">
        <v>5</v>
      </c>
      <c r="B5" s="17" t="s">
        <v>29</v>
      </c>
    </row>
    <row r="6" spans="1:2" ht="18.75" x14ac:dyDescent="0.3">
      <c r="A6" s="16" t="s">
        <v>6</v>
      </c>
      <c r="B6" s="17" t="s">
        <v>44</v>
      </c>
    </row>
    <row r="7" spans="1:2" ht="18.75" x14ac:dyDescent="0.3">
      <c r="A7" s="16"/>
      <c r="B7" s="15" t="s">
        <v>45</v>
      </c>
    </row>
    <row r="8" spans="1:2" ht="18.75" x14ac:dyDescent="0.3">
      <c r="A8" s="16" t="s">
        <v>7</v>
      </c>
      <c r="B8" s="17" t="s">
        <v>46</v>
      </c>
    </row>
    <row r="9" spans="1:2" ht="18.75" x14ac:dyDescent="0.3">
      <c r="A9" s="16" t="s">
        <v>8</v>
      </c>
      <c r="B9" s="17" t="s">
        <v>47</v>
      </c>
    </row>
    <row r="10" spans="1:2" ht="18.75" x14ac:dyDescent="0.3">
      <c r="A10" s="16" t="s">
        <v>9</v>
      </c>
      <c r="B10" s="17" t="s">
        <v>30</v>
      </c>
    </row>
    <row r="11" spans="1:2" ht="18.75" x14ac:dyDescent="0.3">
      <c r="A11" s="16" t="s">
        <v>10</v>
      </c>
      <c r="B11" s="17" t="s">
        <v>48</v>
      </c>
    </row>
    <row r="12" spans="1:2" ht="18.75" x14ac:dyDescent="0.3">
      <c r="A12" s="16" t="s">
        <v>11</v>
      </c>
      <c r="B12" s="17" t="s">
        <v>49</v>
      </c>
    </row>
    <row r="13" spans="1:2" ht="18.75" x14ac:dyDescent="0.3">
      <c r="A13" s="16"/>
      <c r="B13" s="15" t="s">
        <v>50</v>
      </c>
    </row>
    <row r="14" spans="1:2" ht="18.75" x14ac:dyDescent="0.3">
      <c r="A14" s="16" t="s">
        <v>12</v>
      </c>
      <c r="B14" s="17" t="s">
        <v>51</v>
      </c>
    </row>
    <row r="15" spans="1:2" ht="18.75" x14ac:dyDescent="0.3">
      <c r="A15" s="16" t="s">
        <v>13</v>
      </c>
      <c r="B15" s="18" t="s">
        <v>52</v>
      </c>
    </row>
    <row r="16" spans="1:2" ht="18.75" x14ac:dyDescent="0.3">
      <c r="A16" s="16" t="s">
        <v>14</v>
      </c>
      <c r="B16" s="17" t="s">
        <v>53</v>
      </c>
    </row>
    <row r="17" spans="1:2" ht="18.75" x14ac:dyDescent="0.3">
      <c r="A17" s="16"/>
      <c r="B17" s="15" t="s">
        <v>54</v>
      </c>
    </row>
    <row r="18" spans="1:2" ht="18.75" x14ac:dyDescent="0.3">
      <c r="A18" s="16" t="s">
        <v>15</v>
      </c>
      <c r="B18" s="19" t="s">
        <v>55</v>
      </c>
    </row>
    <row r="19" spans="1:2" ht="18.75" x14ac:dyDescent="0.3">
      <c r="A19" s="16" t="s">
        <v>16</v>
      </c>
      <c r="B19" s="19" t="s">
        <v>56</v>
      </c>
    </row>
    <row r="20" spans="1:2" ht="18.75" x14ac:dyDescent="0.3">
      <c r="A20" s="16"/>
      <c r="B20" s="15" t="s">
        <v>57</v>
      </c>
    </row>
    <row r="21" spans="1:2" ht="18.75" x14ac:dyDescent="0.3">
      <c r="A21" s="16" t="s">
        <v>17</v>
      </c>
      <c r="B21" s="17" t="s">
        <v>58</v>
      </c>
    </row>
    <row r="22" spans="1:2" ht="18.75" x14ac:dyDescent="0.3">
      <c r="A22" s="16" t="s">
        <v>18</v>
      </c>
      <c r="B22" s="17" t="s">
        <v>59</v>
      </c>
    </row>
    <row r="23" spans="1:2" ht="18.75" x14ac:dyDescent="0.3">
      <c r="A23" s="16" t="s">
        <v>19</v>
      </c>
      <c r="B23" s="17" t="s">
        <v>60</v>
      </c>
    </row>
    <row r="24" spans="1:2" ht="18.75" x14ac:dyDescent="0.3">
      <c r="A24" s="14"/>
      <c r="B24" s="15" t="s">
        <v>61</v>
      </c>
    </row>
    <row r="25" spans="1:2" ht="18.75" x14ac:dyDescent="0.3">
      <c r="A25" s="16" t="s">
        <v>20</v>
      </c>
      <c r="B25" s="17" t="s">
        <v>31</v>
      </c>
    </row>
    <row r="26" spans="1:2" ht="18.75" x14ac:dyDescent="0.3">
      <c r="A26" s="16" t="s">
        <v>21</v>
      </c>
      <c r="B26" s="19" t="s">
        <v>62</v>
      </c>
    </row>
    <row r="27" spans="1:2" ht="18.75" x14ac:dyDescent="0.3">
      <c r="A27" s="16" t="s">
        <v>33</v>
      </c>
      <c r="B27" s="19" t="s">
        <v>32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Grado Ing. Materiales_Estud</vt:lpstr>
      <vt:lpstr>Grado Ing. Eléctrica_Estud</vt:lpstr>
      <vt:lpstr>Grado Ing. Elect. I y Aut_Estud</vt:lpstr>
      <vt:lpstr>Grado Ing. Mecánica_Estud</vt:lpstr>
      <vt:lpstr>MU Ing. Industrial_Estud</vt:lpstr>
      <vt:lpstr>MU Rec. Renov. e IE_Estud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2023-11-13T10:39:10Z</dcterms:modified>
</cp:coreProperties>
</file>