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72021\"/>
    </mc:Choice>
  </mc:AlternateContent>
  <xr:revisionPtr revIDLastSave="0" documentId="13_ncr:1_{F43B6CE0-D382-4E2D-BA6E-EBA207CF11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dificación_Estud" sheetId="19" r:id="rId1"/>
    <sheet name="Grado Ing Civ. Const. Civ_Estud" sheetId="13" r:id="rId2"/>
    <sheet name="Grado Ing Civ. Hidrolog_Estud" sheetId="42" r:id="rId3"/>
    <sheet name="Grado Ing Civ. Transp_Estud" sheetId="43" r:id="rId4"/>
    <sheet name="Grado Ing. Son e Imag_Estud" sheetId="21" r:id="rId5"/>
    <sheet name="Grado Ing. Inf. Ing. Comp_Estud" sheetId="38" r:id="rId6"/>
    <sheet name="Grado Ing. Inf. Ing. Soft_Estud" sheetId="39" r:id="rId7"/>
    <sheet name="MU Dirección TIC_Estud" sheetId="45" r:id="rId8"/>
    <sheet name="MU Ing. Telecom_Estud" sheetId="40" r:id="rId9"/>
    <sheet name="MUI Ing. y Arquit_Estud" sheetId="8" r:id="rId10"/>
    <sheet name="código preguntas Estud" sheetId="46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8" l="1"/>
  <c r="B20" i="8"/>
  <c r="B18" i="40"/>
  <c r="B20" i="40"/>
  <c r="B18" i="45"/>
  <c r="B20" i="45"/>
  <c r="B18" i="39"/>
  <c r="B20" i="39"/>
  <c r="B18" i="38"/>
  <c r="B20" i="38"/>
  <c r="B18" i="21"/>
  <c r="B20" i="21"/>
  <c r="B18" i="43"/>
  <c r="B20" i="43"/>
  <c r="B18" i="42"/>
  <c r="B20" i="42"/>
  <c r="B18" i="13"/>
  <c r="B20" i="13"/>
  <c r="B18" i="19"/>
  <c r="B20" i="19"/>
</calcChain>
</file>

<file path=xl/sharedStrings.xml><?xml version="1.0" encoding="utf-8"?>
<sst xmlns="http://schemas.openxmlformats.org/spreadsheetml/2006/main" count="386" uniqueCount="70">
  <si>
    <t>Grado en Ingeniería Informática en Ingeniería del Software</t>
  </si>
  <si>
    <t>Master Universitario en Ingeniería de Telecomunicación</t>
  </si>
  <si>
    <t>Master Universitario en Investigación en Ingeniería y Arquitectura</t>
  </si>
  <si>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</si>
  <si>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</si>
  <si>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</si>
  <si>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</si>
  <si>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</si>
  <si>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</si>
  <si>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</si>
  <si>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</si>
  <si>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</si>
  <si>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</si>
  <si>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</si>
  <si>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</si>
  <si>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</si>
  <si>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</si>
  <si>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</si>
  <si>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</si>
  <si>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</si>
  <si>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</si>
  <si>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</si>
  <si>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</si>
  <si>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</si>
  <si>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</si>
  <si>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</si>
  <si>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</si>
  <si>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</si>
  <si>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</si>
  <si>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</si>
  <si>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</si>
  <si>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</si>
  <si>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</si>
  <si>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</si>
  <si>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</si>
  <si>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</si>
  <si>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</si>
  <si>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</si>
  <si>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</si>
  <si>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</si>
  <si>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</si>
  <si>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</si>
  <si>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</si>
  <si>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</si>
  <si>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</si>
  <si>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</si>
  <si>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</si>
  <si>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</si>
  <si>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</si>
  <si>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</si>
  <si>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</si>
  <si>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</si>
  <si>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</si>
  <si>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</si>
  <si>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</si>
  <si>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</si>
  <si>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</si>
  <si>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</si>
  <si>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</si>
  <si>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</si>
  <si>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</si>
  <si>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</si>
  <si>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</si>
  <si>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</si>
  <si>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</si>
  <si>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</si>
  <si>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</si>
  <si>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</si>
  <si>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Grado en Edificación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</si>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</sst>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2" xfId="0" applyFill="1" applyBorder="1"/>
    <xf numFmtId="1" fontId="0" fillId="0" borderId="2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30</v>
      </c>
    </row>
    <row r="2" spans="1:19" x14ac:dyDescent="0.25">
      <c r="A2" s="1" t="s">
        <v>3</v>
      </c>
      <c r="B2" t="s">
        <v>68</v>
      </c>
    </row>
    <row r="3" spans="1:19" x14ac:dyDescent="0.25">
      <c r="A3" s="1" t="s">
        <v>4</v>
      </c>
      <c r="B3" t="s">
        <v>38</v>
      </c>
    </row>
    <row r="4" spans="1:19" x14ac:dyDescent="0.25">
      <c r="A4" s="1" t="s">
        <v>5</v>
      </c>
      <c r="B4" t="s">
        <v>69</v>
      </c>
    </row>
    <row r="6" spans="1:19" x14ac:dyDescent="0.25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</row>
    <row r="7" spans="1:19" x14ac:dyDescent="0.25">
      <c r="A7" s="5">
        <v>1</v>
      </c>
      <c r="B7" s="3">
        <v>2</v>
      </c>
      <c r="C7" s="3">
        <v>12</v>
      </c>
      <c r="D7" s="3">
        <v>6</v>
      </c>
      <c r="E7" s="3">
        <v>3</v>
      </c>
      <c r="F7" s="3">
        <v>7</v>
      </c>
      <c r="G7" s="3">
        <v>3</v>
      </c>
      <c r="H7" s="3">
        <v>3</v>
      </c>
      <c r="I7" s="3">
        <v>11</v>
      </c>
      <c r="J7" s="3">
        <v>5</v>
      </c>
      <c r="K7" s="3">
        <v>4</v>
      </c>
      <c r="L7" s="3">
        <v>4</v>
      </c>
      <c r="M7" s="3">
        <v>5</v>
      </c>
      <c r="N7" s="3">
        <v>4</v>
      </c>
      <c r="O7" s="3">
        <v>3</v>
      </c>
      <c r="P7" s="3">
        <v>4</v>
      </c>
      <c r="Q7" s="3">
        <v>3</v>
      </c>
      <c r="R7" s="3">
        <v>3</v>
      </c>
      <c r="S7" s="3">
        <v>2</v>
      </c>
    </row>
    <row r="8" spans="1:19" x14ac:dyDescent="0.25">
      <c r="A8" s="5">
        <v>2</v>
      </c>
      <c r="B8" s="3">
        <v>5</v>
      </c>
      <c r="C8" s="3">
        <v>12</v>
      </c>
      <c r="D8" s="3">
        <v>7</v>
      </c>
      <c r="E8" s="3">
        <v>4</v>
      </c>
      <c r="F8" s="3">
        <v>14</v>
      </c>
      <c r="G8" s="3">
        <v>4</v>
      </c>
      <c r="H8" s="3">
        <v>2</v>
      </c>
      <c r="I8" s="3">
        <v>9</v>
      </c>
      <c r="J8" s="3">
        <v>4</v>
      </c>
      <c r="K8" s="3">
        <v>2</v>
      </c>
      <c r="L8" s="3">
        <v>12</v>
      </c>
      <c r="M8" s="3">
        <v>4</v>
      </c>
      <c r="N8" s="3">
        <v>3</v>
      </c>
      <c r="O8" s="3">
        <v>4</v>
      </c>
      <c r="P8" s="3">
        <v>2</v>
      </c>
      <c r="Q8" s="3">
        <v>4</v>
      </c>
      <c r="R8" s="3">
        <v>5</v>
      </c>
      <c r="S8" s="3">
        <v>2</v>
      </c>
    </row>
    <row r="9" spans="1:19" x14ac:dyDescent="0.25">
      <c r="A9" s="5">
        <v>3</v>
      </c>
      <c r="B9" s="3">
        <v>15</v>
      </c>
      <c r="C9" s="3">
        <v>4</v>
      </c>
      <c r="D9" s="3">
        <v>6</v>
      </c>
      <c r="E9" s="3">
        <v>16</v>
      </c>
      <c r="F9" s="3">
        <v>8</v>
      </c>
      <c r="G9" s="3">
        <v>19</v>
      </c>
      <c r="H9" s="3">
        <v>12</v>
      </c>
      <c r="I9" s="3">
        <v>2</v>
      </c>
      <c r="J9" s="3">
        <v>16</v>
      </c>
      <c r="K9" s="3">
        <v>13</v>
      </c>
      <c r="L9" s="3">
        <v>11</v>
      </c>
      <c r="M9" s="3">
        <v>19</v>
      </c>
      <c r="N9" s="3">
        <v>15</v>
      </c>
      <c r="O9" s="3">
        <v>10</v>
      </c>
      <c r="P9" s="3">
        <v>5</v>
      </c>
      <c r="Q9" s="3">
        <v>6</v>
      </c>
      <c r="R9" s="3">
        <v>17</v>
      </c>
      <c r="S9" s="3">
        <v>19</v>
      </c>
    </row>
    <row r="10" spans="1:19" x14ac:dyDescent="0.25">
      <c r="A10" s="5">
        <v>4</v>
      </c>
      <c r="B10" s="3">
        <v>6</v>
      </c>
      <c r="C10" s="3">
        <v>1</v>
      </c>
      <c r="D10" s="3">
        <v>7</v>
      </c>
      <c r="E10" s="3">
        <v>8</v>
      </c>
      <c r="F10" s="3">
        <v>2</v>
      </c>
      <c r="G10" s="3">
        <v>3</v>
      </c>
      <c r="H10" s="3">
        <v>9</v>
      </c>
      <c r="I10" s="3">
        <v>3</v>
      </c>
      <c r="J10" s="3">
        <v>4</v>
      </c>
      <c r="K10" s="3">
        <v>6</v>
      </c>
      <c r="L10" s="3">
        <v>4</v>
      </c>
      <c r="M10" s="3">
        <v>3</v>
      </c>
      <c r="N10" s="3">
        <v>8</v>
      </c>
      <c r="O10" s="3">
        <v>13</v>
      </c>
      <c r="P10" s="3">
        <v>3</v>
      </c>
      <c r="Q10" s="3">
        <v>7</v>
      </c>
      <c r="R10" s="3">
        <v>5</v>
      </c>
      <c r="S10" s="3">
        <v>8</v>
      </c>
    </row>
    <row r="11" spans="1:19" x14ac:dyDescent="0.25">
      <c r="A11" s="5">
        <v>5</v>
      </c>
      <c r="B11" s="3">
        <v>2</v>
      </c>
      <c r="C11" s="3">
        <v>2</v>
      </c>
      <c r="D11" s="3">
        <v>3</v>
      </c>
      <c r="E11" s="3">
        <v>0</v>
      </c>
      <c r="F11" s="3">
        <v>0</v>
      </c>
      <c r="G11" s="3">
        <v>1</v>
      </c>
      <c r="H11" s="3">
        <v>4</v>
      </c>
      <c r="I11" s="3">
        <v>2</v>
      </c>
      <c r="J11" s="3">
        <v>2</v>
      </c>
      <c r="K11" s="3">
        <v>4</v>
      </c>
      <c r="L11" s="3">
        <v>0</v>
      </c>
      <c r="M11" s="3">
        <v>0</v>
      </c>
      <c r="N11" s="3">
        <v>1</v>
      </c>
      <c r="O11" s="3">
        <v>1</v>
      </c>
      <c r="P11" s="3">
        <v>3</v>
      </c>
      <c r="Q11" s="3">
        <v>0</v>
      </c>
      <c r="R11" s="3">
        <v>1</v>
      </c>
      <c r="S11" s="3">
        <v>0</v>
      </c>
    </row>
    <row r="12" spans="1:19" x14ac:dyDescent="0.25">
      <c r="A12" s="5" t="s">
        <v>37</v>
      </c>
      <c r="B12" s="3">
        <v>1</v>
      </c>
      <c r="C12" s="3">
        <v>0</v>
      </c>
      <c r="D12" s="3">
        <v>2</v>
      </c>
      <c r="E12" s="3">
        <v>0</v>
      </c>
      <c r="F12" s="3">
        <v>0</v>
      </c>
      <c r="G12" s="3">
        <v>1</v>
      </c>
      <c r="H12" s="3">
        <v>1</v>
      </c>
      <c r="I12" s="3">
        <v>4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14</v>
      </c>
      <c r="Q12" s="3">
        <v>11</v>
      </c>
      <c r="R12" s="3">
        <v>0</v>
      </c>
      <c r="S12" s="3">
        <v>0</v>
      </c>
    </row>
    <row r="13" spans="1:19" x14ac:dyDescent="0.25">
      <c r="A13" s="5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27</v>
      </c>
      <c r="B14" s="8">
        <v>3.0333333333333332</v>
      </c>
      <c r="C14" s="8">
        <v>2</v>
      </c>
      <c r="D14" s="8">
        <v>2.7931034482758621</v>
      </c>
      <c r="E14" s="8">
        <v>2.935483870967742</v>
      </c>
      <c r="F14" s="8">
        <v>2.161290322580645</v>
      </c>
      <c r="G14" s="8">
        <v>2.8333333333333335</v>
      </c>
      <c r="H14" s="8">
        <v>3.3</v>
      </c>
      <c r="I14" s="8">
        <v>2.1111111111111112</v>
      </c>
      <c r="J14" s="8">
        <v>2.806451612903226</v>
      </c>
      <c r="K14" s="8">
        <v>3.1379310344827585</v>
      </c>
      <c r="L14" s="8">
        <v>2.4838709677419355</v>
      </c>
      <c r="M14" s="8">
        <v>2.6451612903225805</v>
      </c>
      <c r="N14" s="8">
        <v>2.967741935483871</v>
      </c>
      <c r="O14" s="8">
        <v>3.161290322580645</v>
      </c>
      <c r="P14" s="8">
        <v>2.9411764705882355</v>
      </c>
      <c r="Q14" s="8">
        <v>2.85</v>
      </c>
      <c r="R14" s="8">
        <v>2.870967741935484</v>
      </c>
      <c r="S14" s="8">
        <v>3.064516129032258</v>
      </c>
    </row>
    <row r="15" spans="1:19" x14ac:dyDescent="0.25">
      <c r="A15" s="4" t="s">
        <v>28</v>
      </c>
      <c r="B15" s="8">
        <v>0.9643054793328012</v>
      </c>
      <c r="C15" s="8">
        <v>1.1254628677422756</v>
      </c>
      <c r="D15" s="8">
        <v>1.3196133184932728</v>
      </c>
      <c r="E15" s="8">
        <v>0.89201957642822105</v>
      </c>
      <c r="F15" s="8">
        <v>0.86010752016045</v>
      </c>
      <c r="G15" s="8">
        <v>0.87428131404711706</v>
      </c>
      <c r="H15" s="8">
        <v>1.1188047809743373</v>
      </c>
      <c r="I15" s="8">
        <v>1.281025230440697</v>
      </c>
      <c r="J15" s="8">
        <v>1.0776318121606494</v>
      </c>
      <c r="K15" s="8">
        <v>1.1869570316881277</v>
      </c>
      <c r="L15" s="8">
        <v>0.8896054459491386</v>
      </c>
      <c r="M15" s="8">
        <v>0.87743516747294747</v>
      </c>
      <c r="N15" s="8">
        <v>1.0160010160015236</v>
      </c>
      <c r="O15" s="8">
        <v>1.0359142240407226</v>
      </c>
      <c r="P15" s="8">
        <v>1.4348601079588785</v>
      </c>
      <c r="Q15" s="8">
        <v>1.0894228312566057</v>
      </c>
      <c r="R15" s="8">
        <v>0.92166282641289021</v>
      </c>
      <c r="S15" s="8">
        <v>0.7718153436743681</v>
      </c>
    </row>
    <row r="16" spans="1:19" x14ac:dyDescent="0.25">
      <c r="A16" s="4" t="s">
        <v>29</v>
      </c>
      <c r="B16" s="9">
        <v>30</v>
      </c>
      <c r="C16" s="9">
        <v>31</v>
      </c>
      <c r="D16" s="9">
        <v>29</v>
      </c>
      <c r="E16" s="9">
        <v>31</v>
      </c>
      <c r="F16" s="9">
        <v>31</v>
      </c>
      <c r="G16" s="9">
        <v>30</v>
      </c>
      <c r="H16" s="9">
        <v>30</v>
      </c>
      <c r="I16" s="9">
        <v>27</v>
      </c>
      <c r="J16" s="9">
        <v>31</v>
      </c>
      <c r="K16" s="9">
        <v>29</v>
      </c>
      <c r="L16" s="9">
        <v>31</v>
      </c>
      <c r="M16" s="9">
        <v>31</v>
      </c>
      <c r="N16" s="9">
        <v>31</v>
      </c>
      <c r="O16" s="9">
        <v>31</v>
      </c>
      <c r="P16" s="9">
        <v>17</v>
      </c>
      <c r="Q16" s="9">
        <v>20</v>
      </c>
      <c r="R16" s="9">
        <v>31</v>
      </c>
      <c r="S16" s="9">
        <v>31</v>
      </c>
    </row>
    <row r="18" spans="1:2" x14ac:dyDescent="0.25">
      <c r="A18" s="4" t="s">
        <v>44</v>
      </c>
      <c r="B18" s="4">
        <f>SUM(B7:B12)</f>
        <v>31</v>
      </c>
    </row>
    <row r="19" spans="1:2" x14ac:dyDescent="0.25">
      <c r="A19" s="4" t="s">
        <v>45</v>
      </c>
      <c r="B19" s="4">
        <v>55</v>
      </c>
    </row>
    <row r="20" spans="1:2" x14ac:dyDescent="0.25">
      <c r="A20" s="4" t="s">
        <v>46</v>
      </c>
      <c r="B20" s="10">
        <f>B18/B19</f>
        <v>0.5636363636363636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topLeftCell="A4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30</v>
      </c>
    </row>
    <row r="2" spans="1:19" x14ac:dyDescent="0.25">
      <c r="A2" s="1" t="s">
        <v>3</v>
      </c>
      <c r="B2" t="s">
        <v>39</v>
      </c>
    </row>
    <row r="3" spans="1:19" x14ac:dyDescent="0.25">
      <c r="A3" s="1" t="s">
        <v>4</v>
      </c>
      <c r="B3" t="s">
        <v>38</v>
      </c>
    </row>
    <row r="4" spans="1:19" x14ac:dyDescent="0.25">
      <c r="A4" s="1" t="s">
        <v>5</v>
      </c>
      <c r="B4" t="s">
        <v>69</v>
      </c>
    </row>
    <row r="6" spans="1:19" x14ac:dyDescent="0.25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6</v>
      </c>
      <c r="D8" s="3">
        <v>1</v>
      </c>
      <c r="E8" s="3">
        <v>2</v>
      </c>
      <c r="F8" s="3">
        <v>2</v>
      </c>
      <c r="G8" s="3">
        <v>3</v>
      </c>
      <c r="H8" s="3">
        <v>0</v>
      </c>
      <c r="I8" s="3">
        <v>3</v>
      </c>
      <c r="J8" s="3">
        <v>2</v>
      </c>
      <c r="K8" s="3">
        <v>0</v>
      </c>
      <c r="L8" s="3">
        <v>3</v>
      </c>
      <c r="M8" s="3">
        <v>3</v>
      </c>
      <c r="N8" s="3">
        <v>2</v>
      </c>
      <c r="O8" s="3">
        <v>1</v>
      </c>
      <c r="P8" s="3">
        <v>1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8</v>
      </c>
      <c r="C9" s="3">
        <v>2</v>
      </c>
      <c r="D9" s="3">
        <v>8</v>
      </c>
      <c r="E9" s="3">
        <v>6</v>
      </c>
      <c r="F9" s="3">
        <v>9</v>
      </c>
      <c r="G9" s="3">
        <v>9</v>
      </c>
      <c r="H9" s="3">
        <v>1</v>
      </c>
      <c r="I9" s="3">
        <v>3</v>
      </c>
      <c r="J9" s="3">
        <v>5</v>
      </c>
      <c r="K9" s="3">
        <v>6</v>
      </c>
      <c r="L9" s="3">
        <v>8</v>
      </c>
      <c r="M9" s="3">
        <v>9</v>
      </c>
      <c r="N9" s="3">
        <v>9</v>
      </c>
      <c r="O9" s="3">
        <v>4</v>
      </c>
      <c r="P9" s="3">
        <v>4</v>
      </c>
      <c r="Q9" s="3">
        <v>3</v>
      </c>
      <c r="R9" s="3">
        <v>8</v>
      </c>
      <c r="S9" s="3">
        <v>7</v>
      </c>
    </row>
    <row r="10" spans="1:19" x14ac:dyDescent="0.25">
      <c r="A10" s="5">
        <v>4</v>
      </c>
      <c r="B10" s="3">
        <v>7</v>
      </c>
      <c r="C10" s="3">
        <v>2</v>
      </c>
      <c r="D10" s="3">
        <v>4</v>
      </c>
      <c r="E10" s="3">
        <v>8</v>
      </c>
      <c r="F10" s="3">
        <v>5</v>
      </c>
      <c r="G10" s="3">
        <v>4</v>
      </c>
      <c r="H10" s="3">
        <v>7</v>
      </c>
      <c r="I10" s="3">
        <v>1</v>
      </c>
      <c r="J10" s="3">
        <v>8</v>
      </c>
      <c r="K10" s="3">
        <v>4</v>
      </c>
      <c r="L10" s="3">
        <v>5</v>
      </c>
      <c r="M10" s="3">
        <v>5</v>
      </c>
      <c r="N10" s="3">
        <v>4</v>
      </c>
      <c r="O10" s="3">
        <v>9</v>
      </c>
      <c r="P10" s="3">
        <v>3</v>
      </c>
      <c r="Q10" s="3">
        <v>2</v>
      </c>
      <c r="R10" s="3">
        <v>8</v>
      </c>
      <c r="S10" s="3">
        <v>9</v>
      </c>
    </row>
    <row r="11" spans="1:19" x14ac:dyDescent="0.25">
      <c r="A11" s="5">
        <v>5</v>
      </c>
      <c r="B11" s="3">
        <v>0</v>
      </c>
      <c r="C11" s="3">
        <v>0</v>
      </c>
      <c r="D11" s="3">
        <v>2</v>
      </c>
      <c r="E11" s="3">
        <v>1</v>
      </c>
      <c r="F11" s="3">
        <v>1</v>
      </c>
      <c r="G11" s="3">
        <v>0</v>
      </c>
      <c r="H11" s="3">
        <v>8</v>
      </c>
      <c r="I11" s="3">
        <v>1</v>
      </c>
      <c r="J11" s="3">
        <v>1</v>
      </c>
      <c r="K11" s="3">
        <v>4</v>
      </c>
      <c r="L11" s="3">
        <v>1</v>
      </c>
      <c r="M11" s="3">
        <v>0</v>
      </c>
      <c r="N11" s="3">
        <v>2</v>
      </c>
      <c r="O11" s="3">
        <v>3</v>
      </c>
      <c r="P11" s="3">
        <v>2</v>
      </c>
      <c r="Q11" s="3">
        <v>0</v>
      </c>
      <c r="R11" s="3">
        <v>1</v>
      </c>
      <c r="S11" s="3">
        <v>1</v>
      </c>
    </row>
    <row r="12" spans="1:19" x14ac:dyDescent="0.25">
      <c r="A12" s="5" t="s">
        <v>37</v>
      </c>
      <c r="B12" s="3">
        <v>1</v>
      </c>
      <c r="C12" s="3">
        <v>5</v>
      </c>
      <c r="D12" s="3">
        <v>2</v>
      </c>
      <c r="E12" s="3">
        <v>0</v>
      </c>
      <c r="F12" s="3">
        <v>0</v>
      </c>
      <c r="G12" s="3">
        <v>1</v>
      </c>
      <c r="H12" s="3">
        <v>0</v>
      </c>
      <c r="I12" s="3">
        <v>9</v>
      </c>
      <c r="J12" s="3">
        <v>1</v>
      </c>
      <c r="K12" s="3">
        <v>3</v>
      </c>
      <c r="L12" s="3">
        <v>0</v>
      </c>
      <c r="M12" s="3">
        <v>0</v>
      </c>
      <c r="N12" s="3">
        <v>0</v>
      </c>
      <c r="O12" s="3">
        <v>0</v>
      </c>
      <c r="P12" s="3">
        <v>7</v>
      </c>
      <c r="Q12" s="3">
        <v>10</v>
      </c>
      <c r="R12" s="3">
        <v>0</v>
      </c>
      <c r="S12" s="3">
        <v>0</v>
      </c>
    </row>
    <row r="13" spans="1:19" x14ac:dyDescent="0.25">
      <c r="A13" s="5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27</v>
      </c>
      <c r="B14" s="8">
        <v>3.375</v>
      </c>
      <c r="C14" s="8">
        <v>2.3333333333333335</v>
      </c>
      <c r="D14" s="8">
        <v>3.4666666666666668</v>
      </c>
      <c r="E14" s="8">
        <v>3.4705882352941178</v>
      </c>
      <c r="F14" s="8">
        <v>3.2941176470588234</v>
      </c>
      <c r="G14" s="8">
        <v>3.0625</v>
      </c>
      <c r="H14" s="8">
        <v>4.2352941176470589</v>
      </c>
      <c r="I14" s="8">
        <v>3</v>
      </c>
      <c r="J14" s="8">
        <v>3.5</v>
      </c>
      <c r="K14" s="8">
        <v>3.8571428571428572</v>
      </c>
      <c r="L14" s="8">
        <v>3.2352941176470589</v>
      </c>
      <c r="M14" s="8">
        <v>3.1176470588235294</v>
      </c>
      <c r="N14" s="8">
        <v>3.3529411764705883</v>
      </c>
      <c r="O14" s="8">
        <v>3.8235294117647061</v>
      </c>
      <c r="P14" s="8">
        <v>3.6</v>
      </c>
      <c r="Q14" s="8">
        <v>2.8571428571428572</v>
      </c>
      <c r="R14" s="8">
        <v>3.5882352941176472</v>
      </c>
      <c r="S14" s="8">
        <v>3.6470588235294117</v>
      </c>
    </row>
    <row r="15" spans="1:19" x14ac:dyDescent="0.25">
      <c r="A15" s="4" t="s">
        <v>28</v>
      </c>
      <c r="B15" s="8">
        <v>0.61913918736689033</v>
      </c>
      <c r="C15" s="8">
        <v>0.98473192783466212</v>
      </c>
      <c r="D15" s="8">
        <v>0.83380938783279135</v>
      </c>
      <c r="E15" s="8">
        <v>0.79981615534630335</v>
      </c>
      <c r="F15" s="8">
        <v>0.7717436331412898</v>
      </c>
      <c r="G15" s="8">
        <v>0.68007352543677213</v>
      </c>
      <c r="H15" s="8">
        <v>1.0325582165612919</v>
      </c>
      <c r="I15" s="8">
        <v>1.0690449676496976</v>
      </c>
      <c r="J15" s="8">
        <v>0.81649658092772603</v>
      </c>
      <c r="K15" s="8">
        <v>0.86443782150756676</v>
      </c>
      <c r="L15" s="8">
        <v>0.83137023677073951</v>
      </c>
      <c r="M15" s="8">
        <v>0.69663054601923535</v>
      </c>
      <c r="N15" s="8">
        <v>0.8617697249402122</v>
      </c>
      <c r="O15" s="8">
        <v>0.80895720820441563</v>
      </c>
      <c r="P15" s="8">
        <v>0.96609178307929622</v>
      </c>
      <c r="Q15" s="8">
        <v>1.0690449676496974</v>
      </c>
      <c r="R15" s="8">
        <v>0.61834694240084265</v>
      </c>
      <c r="S15" s="8">
        <v>0.60633906259083203</v>
      </c>
    </row>
    <row r="16" spans="1:19" x14ac:dyDescent="0.25">
      <c r="A16" s="4" t="s">
        <v>29</v>
      </c>
      <c r="B16" s="9">
        <v>16</v>
      </c>
      <c r="C16" s="9">
        <v>12</v>
      </c>
      <c r="D16" s="9">
        <v>15</v>
      </c>
      <c r="E16" s="9">
        <v>17</v>
      </c>
      <c r="F16" s="9">
        <v>17</v>
      </c>
      <c r="G16" s="9">
        <v>16</v>
      </c>
      <c r="H16" s="9">
        <v>17</v>
      </c>
      <c r="I16" s="9">
        <v>8</v>
      </c>
      <c r="J16" s="9">
        <v>16</v>
      </c>
      <c r="K16" s="9">
        <v>14</v>
      </c>
      <c r="L16" s="9">
        <v>17</v>
      </c>
      <c r="M16" s="9">
        <v>17</v>
      </c>
      <c r="N16" s="9">
        <v>17</v>
      </c>
      <c r="O16" s="9">
        <v>17</v>
      </c>
      <c r="P16" s="9">
        <v>10</v>
      </c>
      <c r="Q16" s="9">
        <v>7</v>
      </c>
      <c r="R16" s="9">
        <v>17</v>
      </c>
      <c r="S16" s="9">
        <v>17</v>
      </c>
    </row>
    <row r="18" spans="1:2" x14ac:dyDescent="0.25">
      <c r="A18" s="4" t="s">
        <v>44</v>
      </c>
      <c r="B18" s="4">
        <f>SUM(B7:B12)</f>
        <v>17</v>
      </c>
    </row>
    <row r="19" spans="1:2" x14ac:dyDescent="0.25">
      <c r="A19" s="4" t="s">
        <v>45</v>
      </c>
      <c r="B19" s="4">
        <v>44</v>
      </c>
    </row>
    <row r="20" spans="1:2" x14ac:dyDescent="0.25">
      <c r="A20" s="4" t="s">
        <v>46</v>
      </c>
      <c r="B20" s="10">
        <f>B18/B19</f>
        <v>0.38636363636363635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30</v>
      </c>
    </row>
    <row r="2" spans="1:19" x14ac:dyDescent="0.25">
      <c r="A2" s="1" t="s">
        <v>3</v>
      </c>
      <c r="B2" t="s">
        <v>40</v>
      </c>
    </row>
    <row r="3" spans="1:19" x14ac:dyDescent="0.25">
      <c r="A3" s="1" t="s">
        <v>4</v>
      </c>
      <c r="B3" t="s">
        <v>38</v>
      </c>
    </row>
    <row r="4" spans="1:19" x14ac:dyDescent="0.25">
      <c r="A4" s="1" t="s">
        <v>5</v>
      </c>
      <c r="B4" t="s">
        <v>69</v>
      </c>
    </row>
    <row r="6" spans="1:19" x14ac:dyDescent="0.25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2</v>
      </c>
      <c r="D9" s="3">
        <v>0</v>
      </c>
      <c r="E9" s="3">
        <v>3</v>
      </c>
      <c r="F9" s="3">
        <v>3</v>
      </c>
      <c r="G9" s="3">
        <v>4</v>
      </c>
      <c r="H9" s="3">
        <v>0</v>
      </c>
      <c r="I9" s="3">
        <v>2</v>
      </c>
      <c r="J9" s="3">
        <v>2</v>
      </c>
      <c r="K9" s="3">
        <v>2</v>
      </c>
      <c r="L9" s="3">
        <v>3</v>
      </c>
      <c r="M9" s="3">
        <v>1</v>
      </c>
      <c r="N9" s="3">
        <v>3</v>
      </c>
      <c r="O9" s="3">
        <v>2</v>
      </c>
      <c r="P9" s="3">
        <v>1</v>
      </c>
      <c r="Q9" s="3">
        <v>1</v>
      </c>
      <c r="R9" s="3">
        <v>2</v>
      </c>
      <c r="S9" s="3">
        <v>3</v>
      </c>
    </row>
    <row r="10" spans="1:19" x14ac:dyDescent="0.25">
      <c r="A10" s="5">
        <v>4</v>
      </c>
      <c r="B10" s="3">
        <v>2</v>
      </c>
      <c r="C10" s="3">
        <v>1</v>
      </c>
      <c r="D10" s="3">
        <v>2</v>
      </c>
      <c r="E10" s="3">
        <v>1</v>
      </c>
      <c r="F10" s="3">
        <v>0</v>
      </c>
      <c r="G10" s="3">
        <v>0</v>
      </c>
      <c r="H10" s="3">
        <v>3</v>
      </c>
      <c r="I10" s="3">
        <v>1</v>
      </c>
      <c r="J10" s="3">
        <v>0</v>
      </c>
      <c r="K10" s="3">
        <v>2</v>
      </c>
      <c r="L10" s="3">
        <v>1</v>
      </c>
      <c r="M10" s="3">
        <v>2</v>
      </c>
      <c r="N10" s="3">
        <v>1</v>
      </c>
      <c r="O10" s="3">
        <v>1</v>
      </c>
      <c r="P10" s="3">
        <v>0</v>
      </c>
      <c r="Q10" s="3">
        <v>0</v>
      </c>
      <c r="R10" s="3">
        <v>2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37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3</v>
      </c>
      <c r="R12" s="3">
        <v>0</v>
      </c>
      <c r="S12" s="3">
        <v>0</v>
      </c>
    </row>
    <row r="13" spans="1:19" x14ac:dyDescent="0.25">
      <c r="A13" s="5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27</v>
      </c>
      <c r="B14" s="8">
        <v>3.25</v>
      </c>
      <c r="C14" s="8">
        <v>3</v>
      </c>
      <c r="D14" s="8">
        <v>3.75</v>
      </c>
      <c r="E14" s="8">
        <v>3.25</v>
      </c>
      <c r="F14" s="8">
        <v>2.75</v>
      </c>
      <c r="G14" s="8">
        <v>3</v>
      </c>
      <c r="H14" s="8">
        <v>4.25</v>
      </c>
      <c r="I14" s="8">
        <v>3</v>
      </c>
      <c r="J14" s="8">
        <v>3.25</v>
      </c>
      <c r="K14" s="8">
        <v>3.5</v>
      </c>
      <c r="L14" s="8">
        <v>3.25</v>
      </c>
      <c r="M14" s="8">
        <v>3.25</v>
      </c>
      <c r="N14" s="8">
        <v>3.25</v>
      </c>
      <c r="O14" s="8">
        <v>3.75</v>
      </c>
      <c r="P14" s="8">
        <v>3</v>
      </c>
      <c r="Q14" s="8">
        <v>3</v>
      </c>
      <c r="R14" s="8">
        <v>3.5</v>
      </c>
      <c r="S14" s="8">
        <v>3.25</v>
      </c>
    </row>
    <row r="15" spans="1:19" x14ac:dyDescent="0.25">
      <c r="A15" s="4" t="s">
        <v>28</v>
      </c>
      <c r="B15" s="8">
        <v>0.9574271077563381</v>
      </c>
      <c r="C15" s="8">
        <v>0.81649658092772603</v>
      </c>
      <c r="D15" s="8">
        <v>1.2583057392117916</v>
      </c>
      <c r="E15" s="8">
        <v>0.5</v>
      </c>
      <c r="F15" s="8">
        <v>0.5</v>
      </c>
      <c r="G15" s="8">
        <v>0</v>
      </c>
      <c r="H15" s="8">
        <v>0.5</v>
      </c>
      <c r="I15" s="8">
        <v>0.81649658092772603</v>
      </c>
      <c r="J15" s="8">
        <v>1.2583057392117916</v>
      </c>
      <c r="K15" s="8">
        <v>0.57735026918962573</v>
      </c>
      <c r="L15" s="8">
        <v>0.5</v>
      </c>
      <c r="M15" s="8">
        <v>0.9574271077563381</v>
      </c>
      <c r="N15" s="8">
        <v>0.5</v>
      </c>
      <c r="O15" s="8">
        <v>0.9574271077563381</v>
      </c>
      <c r="P15" s="8"/>
      <c r="Q15" s="8"/>
      <c r="R15" s="8">
        <v>0.57735026918962573</v>
      </c>
      <c r="S15" s="8">
        <v>0.5</v>
      </c>
    </row>
    <row r="16" spans="1:19" x14ac:dyDescent="0.25">
      <c r="A16" s="4" t="s">
        <v>29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1</v>
      </c>
      <c r="Q16" s="9">
        <v>1</v>
      </c>
      <c r="R16" s="9">
        <v>4</v>
      </c>
      <c r="S16" s="9">
        <v>4</v>
      </c>
    </row>
    <row r="18" spans="1:2" x14ac:dyDescent="0.25">
      <c r="A18" s="4" t="s">
        <v>44</v>
      </c>
      <c r="B18" s="4">
        <f>SUM(B7:B12)</f>
        <v>4</v>
      </c>
    </row>
    <row r="19" spans="1:2" x14ac:dyDescent="0.25">
      <c r="A19" s="4" t="s">
        <v>45</v>
      </c>
      <c r="B19" s="4">
        <v>10</v>
      </c>
    </row>
    <row r="20" spans="1:2" x14ac:dyDescent="0.25">
      <c r="A20" s="4" t="s">
        <v>46</v>
      </c>
      <c r="B20" s="10">
        <f>B18/B19</f>
        <v>0.4</v>
      </c>
    </row>
  </sheetData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30</v>
      </c>
    </row>
    <row r="2" spans="1:19" x14ac:dyDescent="0.25">
      <c r="A2" s="1" t="s">
        <v>3</v>
      </c>
      <c r="B2" t="s">
        <v>41</v>
      </c>
    </row>
    <row r="3" spans="1:19" x14ac:dyDescent="0.25">
      <c r="A3" s="1" t="s">
        <v>4</v>
      </c>
      <c r="B3" t="s">
        <v>38</v>
      </c>
    </row>
    <row r="4" spans="1:19" x14ac:dyDescent="0.25">
      <c r="A4" s="1" t="s">
        <v>5</v>
      </c>
      <c r="B4" t="s">
        <v>69</v>
      </c>
    </row>
    <row r="6" spans="1:19" x14ac:dyDescent="0.25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3</v>
      </c>
      <c r="D8" s="3">
        <v>2</v>
      </c>
      <c r="E8" s="3">
        <v>1</v>
      </c>
      <c r="F8" s="3">
        <v>1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1</v>
      </c>
      <c r="M8" s="3">
        <v>2</v>
      </c>
      <c r="N8" s="3">
        <v>2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2</v>
      </c>
      <c r="D9" s="3">
        <v>1</v>
      </c>
      <c r="E9" s="3">
        <v>4</v>
      </c>
      <c r="F9" s="3">
        <v>3</v>
      </c>
      <c r="G9" s="3">
        <v>4</v>
      </c>
      <c r="H9" s="3">
        <v>2</v>
      </c>
      <c r="I9" s="3">
        <v>2</v>
      </c>
      <c r="J9" s="3">
        <v>3</v>
      </c>
      <c r="K9" s="3">
        <v>5</v>
      </c>
      <c r="L9" s="3">
        <v>4</v>
      </c>
      <c r="M9" s="3">
        <v>2</v>
      </c>
      <c r="N9" s="3">
        <v>4</v>
      </c>
      <c r="O9" s="3">
        <v>1</v>
      </c>
      <c r="P9" s="3">
        <v>3</v>
      </c>
      <c r="Q9" s="3">
        <v>3</v>
      </c>
      <c r="R9" s="3">
        <v>4</v>
      </c>
      <c r="S9" s="3">
        <v>3</v>
      </c>
    </row>
    <row r="10" spans="1:19" x14ac:dyDescent="0.25">
      <c r="A10" s="5">
        <v>4</v>
      </c>
      <c r="B10" s="3">
        <v>7</v>
      </c>
      <c r="C10" s="3">
        <v>2</v>
      </c>
      <c r="D10" s="3">
        <v>4</v>
      </c>
      <c r="E10" s="3">
        <v>3</v>
      </c>
      <c r="F10" s="3">
        <v>3</v>
      </c>
      <c r="G10" s="3">
        <v>6</v>
      </c>
      <c r="H10" s="3">
        <v>5</v>
      </c>
      <c r="I10" s="3">
        <v>3</v>
      </c>
      <c r="J10" s="3">
        <v>7</v>
      </c>
      <c r="K10" s="3">
        <v>4</v>
      </c>
      <c r="L10" s="3">
        <v>4</v>
      </c>
      <c r="M10" s="3">
        <v>4</v>
      </c>
      <c r="N10" s="3">
        <v>3</v>
      </c>
      <c r="O10" s="3">
        <v>6</v>
      </c>
      <c r="P10" s="3">
        <v>4</v>
      </c>
      <c r="Q10" s="3">
        <v>4</v>
      </c>
      <c r="R10" s="3">
        <v>4</v>
      </c>
      <c r="S10" s="3">
        <v>6</v>
      </c>
    </row>
    <row r="11" spans="1:19" x14ac:dyDescent="0.25">
      <c r="A11" s="5">
        <v>5</v>
      </c>
      <c r="B11" s="3">
        <v>0</v>
      </c>
      <c r="C11" s="3">
        <v>2</v>
      </c>
      <c r="D11" s="3">
        <v>1</v>
      </c>
      <c r="E11" s="3">
        <v>0</v>
      </c>
      <c r="F11" s="3">
        <v>3</v>
      </c>
      <c r="G11" s="3">
        <v>0</v>
      </c>
      <c r="H11" s="3">
        <v>2</v>
      </c>
      <c r="I11" s="3">
        <v>2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1</v>
      </c>
      <c r="Q11" s="3">
        <v>0</v>
      </c>
      <c r="R11" s="3">
        <v>2</v>
      </c>
      <c r="S11" s="3">
        <v>1</v>
      </c>
    </row>
    <row r="12" spans="1:19" x14ac:dyDescent="0.25">
      <c r="A12" s="5" t="s">
        <v>37</v>
      </c>
      <c r="B12" s="3">
        <v>0</v>
      </c>
      <c r="C12" s="3">
        <v>1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3</v>
      </c>
      <c r="R12" s="3">
        <v>0</v>
      </c>
      <c r="S12" s="3">
        <v>0</v>
      </c>
    </row>
    <row r="13" spans="1:19" x14ac:dyDescent="0.25">
      <c r="A13" s="5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27</v>
      </c>
      <c r="B14" s="8">
        <v>3.7</v>
      </c>
      <c r="C14" s="8">
        <v>3.3333333333333335</v>
      </c>
      <c r="D14" s="8">
        <v>3.5</v>
      </c>
      <c r="E14" s="8">
        <v>2.8</v>
      </c>
      <c r="F14" s="8">
        <v>3.8</v>
      </c>
      <c r="G14" s="8">
        <v>3.6</v>
      </c>
      <c r="H14" s="8">
        <v>3.8</v>
      </c>
      <c r="I14" s="8">
        <v>3.4444444444444446</v>
      </c>
      <c r="J14" s="8">
        <v>3.7</v>
      </c>
      <c r="K14" s="8">
        <v>3.6</v>
      </c>
      <c r="L14" s="8">
        <v>3.5</v>
      </c>
      <c r="M14" s="8">
        <v>3.2</v>
      </c>
      <c r="N14" s="8">
        <v>3.3</v>
      </c>
      <c r="O14" s="8">
        <v>3.9</v>
      </c>
      <c r="P14" s="8">
        <v>3.75</v>
      </c>
      <c r="Q14" s="8">
        <v>3.5714285714285716</v>
      </c>
      <c r="R14" s="8">
        <v>3.8</v>
      </c>
      <c r="S14" s="8">
        <v>3.8</v>
      </c>
    </row>
    <row r="15" spans="1:19" x14ac:dyDescent="0.25">
      <c r="A15" s="4" t="s">
        <v>28</v>
      </c>
      <c r="B15" s="8">
        <v>0.48304589153964728</v>
      </c>
      <c r="C15" s="8">
        <v>1.2247448713915889</v>
      </c>
      <c r="D15" s="8">
        <v>1.0690449676496976</v>
      </c>
      <c r="E15" s="8">
        <v>1.1352924243950933</v>
      </c>
      <c r="F15" s="8">
        <v>1.0327955589886442</v>
      </c>
      <c r="G15" s="8">
        <v>0.51639777949432286</v>
      </c>
      <c r="H15" s="8">
        <v>0.91893658347268103</v>
      </c>
      <c r="I15" s="8">
        <v>1.3333333333333337</v>
      </c>
      <c r="J15" s="8">
        <v>0.48304589153964728</v>
      </c>
      <c r="K15" s="8">
        <v>0.69920589878010153</v>
      </c>
      <c r="L15" s="8">
        <v>0.84983658559879749</v>
      </c>
      <c r="M15" s="8">
        <v>1.2292725943057181</v>
      </c>
      <c r="N15" s="8">
        <v>0.94868329805051343</v>
      </c>
      <c r="O15" s="8">
        <v>0.87559503577091347</v>
      </c>
      <c r="P15" s="8">
        <v>0.70710678118654757</v>
      </c>
      <c r="Q15" s="8">
        <v>0.53452248382484779</v>
      </c>
      <c r="R15" s="8">
        <v>0.78881063774661508</v>
      </c>
      <c r="S15" s="8">
        <v>0.63245553203367533</v>
      </c>
    </row>
    <row r="16" spans="1:19" x14ac:dyDescent="0.25">
      <c r="A16" s="4" t="s">
        <v>29</v>
      </c>
      <c r="B16" s="9">
        <v>10</v>
      </c>
      <c r="C16" s="9">
        <v>9</v>
      </c>
      <c r="D16" s="9">
        <v>8</v>
      </c>
      <c r="E16" s="9">
        <v>10</v>
      </c>
      <c r="F16" s="9">
        <v>10</v>
      </c>
      <c r="G16" s="9">
        <v>10</v>
      </c>
      <c r="H16" s="9">
        <v>10</v>
      </c>
      <c r="I16" s="9">
        <v>9</v>
      </c>
      <c r="J16" s="9">
        <v>10</v>
      </c>
      <c r="K16" s="9">
        <v>10</v>
      </c>
      <c r="L16" s="9">
        <v>10</v>
      </c>
      <c r="M16" s="9">
        <v>10</v>
      </c>
      <c r="N16" s="9">
        <v>10</v>
      </c>
      <c r="O16" s="9">
        <v>10</v>
      </c>
      <c r="P16" s="9">
        <v>8</v>
      </c>
      <c r="Q16" s="9">
        <v>7</v>
      </c>
      <c r="R16" s="9">
        <v>10</v>
      </c>
      <c r="S16" s="9">
        <v>10</v>
      </c>
    </row>
    <row r="18" spans="1:2" x14ac:dyDescent="0.25">
      <c r="A18" s="4" t="s">
        <v>44</v>
      </c>
      <c r="B18" s="4">
        <f>SUM(B7:B12)</f>
        <v>10</v>
      </c>
    </row>
    <row r="19" spans="1:2" x14ac:dyDescent="0.25">
      <c r="A19" s="4" t="s">
        <v>45</v>
      </c>
      <c r="B19" s="4">
        <v>21</v>
      </c>
    </row>
    <row r="20" spans="1:2" x14ac:dyDescent="0.25">
      <c r="A20" s="4" t="s">
        <v>46</v>
      </c>
      <c r="B20" s="10">
        <f>B18/B19</f>
        <v>0.47619047619047616</v>
      </c>
    </row>
  </sheetData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30</v>
      </c>
    </row>
    <row r="2" spans="1:19" x14ac:dyDescent="0.25">
      <c r="A2" s="1" t="s">
        <v>3</v>
      </c>
      <c r="B2" t="s">
        <v>42</v>
      </c>
    </row>
    <row r="3" spans="1:19" x14ac:dyDescent="0.25">
      <c r="A3" s="1" t="s">
        <v>4</v>
      </c>
      <c r="B3" t="s">
        <v>38</v>
      </c>
    </row>
    <row r="4" spans="1:19" x14ac:dyDescent="0.25">
      <c r="A4" s="1" t="s">
        <v>5</v>
      </c>
      <c r="B4" t="s">
        <v>69</v>
      </c>
    </row>
    <row r="6" spans="1:19" x14ac:dyDescent="0.25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</row>
    <row r="7" spans="1:19" x14ac:dyDescent="0.25">
      <c r="A7" s="5">
        <v>1</v>
      </c>
      <c r="B7" s="3">
        <v>0</v>
      </c>
      <c r="C7" s="3">
        <v>6</v>
      </c>
      <c r="D7" s="3">
        <v>0</v>
      </c>
      <c r="E7" s="3">
        <v>1</v>
      </c>
      <c r="F7" s="3">
        <v>1</v>
      </c>
      <c r="G7" s="3">
        <v>0</v>
      </c>
      <c r="H7" s="3">
        <v>2</v>
      </c>
      <c r="I7" s="3">
        <v>6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5</v>
      </c>
      <c r="D8" s="3">
        <v>4</v>
      </c>
      <c r="E8" s="3">
        <v>1</v>
      </c>
      <c r="F8" s="3">
        <v>1</v>
      </c>
      <c r="G8" s="3">
        <v>2</v>
      </c>
      <c r="H8" s="3">
        <v>1</v>
      </c>
      <c r="I8" s="3">
        <v>1</v>
      </c>
      <c r="J8" s="3">
        <v>2</v>
      </c>
      <c r="K8" s="3">
        <v>2</v>
      </c>
      <c r="L8" s="3">
        <v>2</v>
      </c>
      <c r="M8" s="3">
        <v>3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9</v>
      </c>
      <c r="C9" s="3">
        <v>5</v>
      </c>
      <c r="D9" s="3">
        <v>8</v>
      </c>
      <c r="E9" s="3">
        <v>11</v>
      </c>
      <c r="F9" s="3">
        <v>13</v>
      </c>
      <c r="G9" s="3">
        <v>13</v>
      </c>
      <c r="H9" s="3">
        <v>3</v>
      </c>
      <c r="I9" s="3">
        <v>3</v>
      </c>
      <c r="J9" s="3">
        <v>6</v>
      </c>
      <c r="K9" s="3">
        <v>10</v>
      </c>
      <c r="L9" s="3">
        <v>9</v>
      </c>
      <c r="M9" s="3">
        <v>14</v>
      </c>
      <c r="N9" s="3">
        <v>11</v>
      </c>
      <c r="O9" s="3">
        <v>6</v>
      </c>
      <c r="P9" s="3">
        <v>3</v>
      </c>
      <c r="Q9" s="3">
        <v>5</v>
      </c>
      <c r="R9" s="3">
        <v>8</v>
      </c>
      <c r="S9" s="3">
        <v>4</v>
      </c>
    </row>
    <row r="10" spans="1:19" x14ac:dyDescent="0.25">
      <c r="A10" s="5">
        <v>4</v>
      </c>
      <c r="B10" s="3">
        <v>11</v>
      </c>
      <c r="C10" s="3">
        <v>1</v>
      </c>
      <c r="D10" s="3">
        <v>7</v>
      </c>
      <c r="E10" s="3">
        <v>9</v>
      </c>
      <c r="F10" s="3">
        <v>7</v>
      </c>
      <c r="G10" s="3">
        <v>9</v>
      </c>
      <c r="H10" s="3">
        <v>10</v>
      </c>
      <c r="I10" s="3">
        <v>5</v>
      </c>
      <c r="J10" s="3">
        <v>12</v>
      </c>
      <c r="K10" s="3">
        <v>8</v>
      </c>
      <c r="L10" s="3">
        <v>11</v>
      </c>
      <c r="M10" s="3">
        <v>5</v>
      </c>
      <c r="N10" s="3">
        <v>11</v>
      </c>
      <c r="O10" s="3">
        <v>15</v>
      </c>
      <c r="P10" s="3">
        <v>10</v>
      </c>
      <c r="Q10" s="3">
        <v>10</v>
      </c>
      <c r="R10" s="3">
        <v>15</v>
      </c>
      <c r="S10" s="3">
        <v>20</v>
      </c>
    </row>
    <row r="11" spans="1:19" x14ac:dyDescent="0.25">
      <c r="A11" s="5">
        <v>5</v>
      </c>
      <c r="B11" s="3">
        <v>2</v>
      </c>
      <c r="C11" s="3">
        <v>1</v>
      </c>
      <c r="D11" s="3">
        <v>4</v>
      </c>
      <c r="E11" s="3">
        <v>2</v>
      </c>
      <c r="F11" s="3">
        <v>2</v>
      </c>
      <c r="G11" s="3">
        <v>0</v>
      </c>
      <c r="H11" s="3">
        <v>7</v>
      </c>
      <c r="I11" s="3">
        <v>1</v>
      </c>
      <c r="J11" s="3">
        <v>4</v>
      </c>
      <c r="K11" s="3">
        <v>0</v>
      </c>
      <c r="L11" s="3">
        <v>0</v>
      </c>
      <c r="M11" s="3">
        <v>2</v>
      </c>
      <c r="N11" s="3">
        <v>2</v>
      </c>
      <c r="O11" s="3">
        <v>3</v>
      </c>
      <c r="P11" s="3">
        <v>2</v>
      </c>
      <c r="Q11" s="3">
        <v>1</v>
      </c>
      <c r="R11" s="3">
        <v>1</v>
      </c>
      <c r="S11" s="3">
        <v>0</v>
      </c>
    </row>
    <row r="12" spans="1:19" x14ac:dyDescent="0.25">
      <c r="A12" s="5" t="s">
        <v>37</v>
      </c>
      <c r="B12" s="3">
        <v>0</v>
      </c>
      <c r="C12" s="3">
        <v>6</v>
      </c>
      <c r="D12" s="3">
        <v>1</v>
      </c>
      <c r="E12" s="3">
        <v>0</v>
      </c>
      <c r="F12" s="3">
        <v>0</v>
      </c>
      <c r="G12" s="3">
        <v>0</v>
      </c>
      <c r="H12" s="3">
        <v>1</v>
      </c>
      <c r="I12" s="3">
        <v>8</v>
      </c>
      <c r="J12" s="3">
        <v>0</v>
      </c>
      <c r="K12" s="3">
        <v>3</v>
      </c>
      <c r="L12" s="3">
        <v>1</v>
      </c>
      <c r="M12" s="3">
        <v>0</v>
      </c>
      <c r="N12" s="3">
        <v>0</v>
      </c>
      <c r="O12" s="3">
        <v>0</v>
      </c>
      <c r="P12" s="3">
        <v>9</v>
      </c>
      <c r="Q12" s="3">
        <v>7</v>
      </c>
      <c r="R12" s="3">
        <v>0</v>
      </c>
      <c r="S12" s="3">
        <v>0</v>
      </c>
    </row>
    <row r="13" spans="1:19" x14ac:dyDescent="0.25">
      <c r="A13" s="5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27</v>
      </c>
      <c r="B14" s="8">
        <v>3.5416666666666665</v>
      </c>
      <c r="C14" s="8">
        <v>2.2222222222222223</v>
      </c>
      <c r="D14" s="8">
        <v>3.4782608695652173</v>
      </c>
      <c r="E14" s="8">
        <v>3.4166666666666665</v>
      </c>
      <c r="F14" s="8">
        <v>3.3333333333333335</v>
      </c>
      <c r="G14" s="8">
        <v>3.2916666666666665</v>
      </c>
      <c r="H14" s="8">
        <v>3.8260869565217392</v>
      </c>
      <c r="I14" s="8">
        <v>2.625</v>
      </c>
      <c r="J14" s="8">
        <v>3.75</v>
      </c>
      <c r="K14" s="8">
        <v>3.1904761904761907</v>
      </c>
      <c r="L14" s="8">
        <v>3.3043478260869565</v>
      </c>
      <c r="M14" s="8">
        <v>3.25</v>
      </c>
      <c r="N14" s="8">
        <v>3.625</v>
      </c>
      <c r="O14" s="8">
        <v>3.875</v>
      </c>
      <c r="P14" s="8">
        <v>3.9333333333333331</v>
      </c>
      <c r="Q14" s="8">
        <v>3.5882352941176472</v>
      </c>
      <c r="R14" s="8">
        <v>3.7083333333333335</v>
      </c>
      <c r="S14" s="8">
        <v>3.8333333333333335</v>
      </c>
    </row>
    <row r="15" spans="1:19" x14ac:dyDescent="0.25">
      <c r="A15" s="4" t="s">
        <v>28</v>
      </c>
      <c r="B15" s="8">
        <v>0.77902763620491255</v>
      </c>
      <c r="C15" s="8">
        <v>1.1659661762602751</v>
      </c>
      <c r="D15" s="8">
        <v>0.99405346560943053</v>
      </c>
      <c r="E15" s="8">
        <v>0.88054660231050741</v>
      </c>
      <c r="F15" s="8">
        <v>0.86811473228243063</v>
      </c>
      <c r="G15" s="8">
        <v>0.6240935455708444</v>
      </c>
      <c r="H15" s="8">
        <v>1.1928641587313158</v>
      </c>
      <c r="I15" s="8">
        <v>1.4548768561863463</v>
      </c>
      <c r="J15" s="8">
        <v>0.84698955385991981</v>
      </c>
      <c r="K15" s="8">
        <v>0.81357529578076671</v>
      </c>
      <c r="L15" s="8">
        <v>0.82212488592867772</v>
      </c>
      <c r="M15" s="8">
        <v>0.79399923338042067</v>
      </c>
      <c r="N15" s="8">
        <v>0.64689895723332658</v>
      </c>
      <c r="O15" s="8">
        <v>0.61237243569579447</v>
      </c>
      <c r="P15" s="8">
        <v>0.59361683970466395</v>
      </c>
      <c r="Q15" s="8">
        <v>0.87026027208902912</v>
      </c>
      <c r="R15" s="8">
        <v>0.55003293709018664</v>
      </c>
      <c r="S15" s="8">
        <v>0.38069349381344042</v>
      </c>
    </row>
    <row r="16" spans="1:19" x14ac:dyDescent="0.25">
      <c r="A16" s="4" t="s">
        <v>29</v>
      </c>
      <c r="B16" s="9">
        <v>24</v>
      </c>
      <c r="C16" s="9">
        <v>18</v>
      </c>
      <c r="D16" s="9">
        <v>23</v>
      </c>
      <c r="E16" s="9">
        <v>24</v>
      </c>
      <c r="F16" s="9">
        <v>24</v>
      </c>
      <c r="G16" s="9">
        <v>24</v>
      </c>
      <c r="H16" s="9">
        <v>23</v>
      </c>
      <c r="I16" s="9">
        <v>16</v>
      </c>
      <c r="J16" s="9">
        <v>24</v>
      </c>
      <c r="K16" s="9">
        <v>21</v>
      </c>
      <c r="L16" s="9">
        <v>23</v>
      </c>
      <c r="M16" s="9">
        <v>24</v>
      </c>
      <c r="N16" s="9">
        <v>24</v>
      </c>
      <c r="O16" s="9">
        <v>24</v>
      </c>
      <c r="P16" s="9">
        <v>15</v>
      </c>
      <c r="Q16" s="9">
        <v>17</v>
      </c>
      <c r="R16" s="9">
        <v>24</v>
      </c>
      <c r="S16" s="9">
        <v>24</v>
      </c>
    </row>
    <row r="18" spans="1:2" x14ac:dyDescent="0.25">
      <c r="A18" s="4" t="s">
        <v>44</v>
      </c>
      <c r="B18" s="4">
        <f>SUM(B7:B12)</f>
        <v>24</v>
      </c>
    </row>
    <row r="19" spans="1:2" x14ac:dyDescent="0.25">
      <c r="A19" s="4" t="s">
        <v>45</v>
      </c>
      <c r="B19" s="4">
        <v>36</v>
      </c>
    </row>
    <row r="20" spans="1:2" x14ac:dyDescent="0.25">
      <c r="A20" s="4" t="s">
        <v>46</v>
      </c>
      <c r="B20" s="10">
        <f>B18/B19</f>
        <v>0.66666666666666663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30</v>
      </c>
    </row>
    <row r="2" spans="1:19" x14ac:dyDescent="0.25">
      <c r="A2" s="1" t="s">
        <v>3</v>
      </c>
      <c r="B2" t="s">
        <v>43</v>
      </c>
    </row>
    <row r="3" spans="1:19" x14ac:dyDescent="0.25">
      <c r="A3" s="1" t="s">
        <v>4</v>
      </c>
      <c r="B3" t="s">
        <v>38</v>
      </c>
    </row>
    <row r="4" spans="1:19" x14ac:dyDescent="0.25">
      <c r="A4" s="1" t="s">
        <v>5</v>
      </c>
      <c r="B4" t="s">
        <v>69</v>
      </c>
    </row>
    <row r="6" spans="1:19" x14ac:dyDescent="0.25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0</v>
      </c>
      <c r="H7" s="3">
        <v>1</v>
      </c>
      <c r="I7" s="3">
        <v>2</v>
      </c>
      <c r="J7" s="3">
        <v>1</v>
      </c>
      <c r="K7" s="3">
        <v>0</v>
      </c>
      <c r="L7" s="3">
        <v>1</v>
      </c>
      <c r="M7" s="3">
        <v>1</v>
      </c>
      <c r="N7" s="3">
        <v>1</v>
      </c>
      <c r="O7" s="3">
        <v>1</v>
      </c>
      <c r="P7" s="3">
        <v>2</v>
      </c>
      <c r="Q7" s="3">
        <v>2</v>
      </c>
      <c r="R7" s="3">
        <v>2</v>
      </c>
      <c r="S7" s="3">
        <v>1</v>
      </c>
    </row>
    <row r="8" spans="1:19" x14ac:dyDescent="0.25">
      <c r="A8" s="5">
        <v>2</v>
      </c>
      <c r="B8" s="3">
        <v>2</v>
      </c>
      <c r="C8" s="3">
        <v>1</v>
      </c>
      <c r="D8" s="3">
        <v>2</v>
      </c>
      <c r="E8" s="3">
        <v>2</v>
      </c>
      <c r="F8" s="3">
        <v>3</v>
      </c>
      <c r="G8" s="3">
        <v>2</v>
      </c>
      <c r="H8" s="3">
        <v>1</v>
      </c>
      <c r="I8" s="3">
        <v>0</v>
      </c>
      <c r="J8" s="3">
        <v>1</v>
      </c>
      <c r="K8" s="3">
        <v>0</v>
      </c>
      <c r="L8" s="3">
        <v>2</v>
      </c>
      <c r="M8" s="3">
        <v>2</v>
      </c>
      <c r="N8" s="3">
        <v>1</v>
      </c>
      <c r="O8" s="3">
        <v>1</v>
      </c>
      <c r="P8" s="3">
        <v>0</v>
      </c>
      <c r="Q8" s="3">
        <v>1</v>
      </c>
      <c r="R8" s="3">
        <v>0</v>
      </c>
      <c r="S8" s="3">
        <v>1</v>
      </c>
    </row>
    <row r="9" spans="1:19" x14ac:dyDescent="0.25">
      <c r="A9" s="5">
        <v>3</v>
      </c>
      <c r="B9" s="3">
        <v>2</v>
      </c>
      <c r="C9" s="3">
        <v>2</v>
      </c>
      <c r="D9" s="3">
        <v>1</v>
      </c>
      <c r="E9" s="3">
        <v>4</v>
      </c>
      <c r="F9" s="3">
        <v>2</v>
      </c>
      <c r="G9" s="3">
        <v>5</v>
      </c>
      <c r="H9" s="3">
        <v>2</v>
      </c>
      <c r="I9" s="3">
        <v>1</v>
      </c>
      <c r="J9" s="3">
        <v>2</v>
      </c>
      <c r="K9" s="3">
        <v>3</v>
      </c>
      <c r="L9" s="3">
        <v>1</v>
      </c>
      <c r="M9" s="3">
        <v>5</v>
      </c>
      <c r="N9" s="3">
        <v>3</v>
      </c>
      <c r="O9" s="3">
        <v>0</v>
      </c>
      <c r="P9" s="3">
        <v>2</v>
      </c>
      <c r="Q9" s="3">
        <v>2</v>
      </c>
      <c r="R9" s="3">
        <v>2</v>
      </c>
      <c r="S9" s="3">
        <v>3</v>
      </c>
    </row>
    <row r="10" spans="1:19" x14ac:dyDescent="0.25">
      <c r="A10" s="5">
        <v>4</v>
      </c>
      <c r="B10" s="3">
        <v>3</v>
      </c>
      <c r="C10" s="3">
        <v>1</v>
      </c>
      <c r="D10" s="3">
        <v>1</v>
      </c>
      <c r="E10" s="3">
        <v>2</v>
      </c>
      <c r="F10" s="3">
        <v>3</v>
      </c>
      <c r="G10" s="3">
        <v>1</v>
      </c>
      <c r="H10" s="3">
        <v>3</v>
      </c>
      <c r="I10" s="3">
        <v>2</v>
      </c>
      <c r="J10" s="3">
        <v>4</v>
      </c>
      <c r="K10" s="3">
        <v>2</v>
      </c>
      <c r="L10" s="3">
        <v>2</v>
      </c>
      <c r="M10" s="3">
        <v>0</v>
      </c>
      <c r="N10" s="3">
        <v>2</v>
      </c>
      <c r="O10" s="3">
        <v>6</v>
      </c>
      <c r="P10" s="3">
        <v>1</v>
      </c>
      <c r="Q10" s="3">
        <v>0</v>
      </c>
      <c r="R10" s="3">
        <v>4</v>
      </c>
      <c r="S10" s="3">
        <v>3</v>
      </c>
    </row>
    <row r="11" spans="1:19" x14ac:dyDescent="0.25">
      <c r="A11" s="5">
        <v>5</v>
      </c>
      <c r="B11" s="3">
        <v>1</v>
      </c>
      <c r="C11" s="3">
        <v>2</v>
      </c>
      <c r="D11" s="3">
        <v>2</v>
      </c>
      <c r="E11" s="3">
        <v>0</v>
      </c>
      <c r="F11" s="3">
        <v>0</v>
      </c>
      <c r="G11" s="3">
        <v>0</v>
      </c>
      <c r="H11" s="3">
        <v>1</v>
      </c>
      <c r="I11" s="3">
        <v>2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0</v>
      </c>
      <c r="P11" s="3">
        <v>1</v>
      </c>
      <c r="Q11" s="3">
        <v>1</v>
      </c>
      <c r="R11" s="3">
        <v>0</v>
      </c>
      <c r="S11" s="3">
        <v>0</v>
      </c>
    </row>
    <row r="12" spans="1:19" x14ac:dyDescent="0.25">
      <c r="A12" s="5" t="s">
        <v>37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2</v>
      </c>
      <c r="L12" s="3">
        <v>1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27</v>
      </c>
      <c r="B14" s="8">
        <v>3.375</v>
      </c>
      <c r="C14" s="8">
        <v>3.2857142857142856</v>
      </c>
      <c r="D14" s="8">
        <v>3.1428571428571428</v>
      </c>
      <c r="E14" s="8">
        <v>3</v>
      </c>
      <c r="F14" s="8">
        <v>3</v>
      </c>
      <c r="G14" s="8">
        <v>2.875</v>
      </c>
      <c r="H14" s="8">
        <v>3.25</v>
      </c>
      <c r="I14" s="8">
        <v>3.2857142857142856</v>
      </c>
      <c r="J14" s="8">
        <v>3.125</v>
      </c>
      <c r="K14" s="8">
        <v>3.6666666666666665</v>
      </c>
      <c r="L14" s="8">
        <v>3</v>
      </c>
      <c r="M14" s="8">
        <v>2.5</v>
      </c>
      <c r="N14" s="8">
        <v>3.125</v>
      </c>
      <c r="O14" s="8">
        <v>3.375</v>
      </c>
      <c r="P14" s="8">
        <v>2.8333333333333335</v>
      </c>
      <c r="Q14" s="8">
        <v>2.5</v>
      </c>
      <c r="R14" s="8">
        <v>3</v>
      </c>
      <c r="S14" s="8">
        <v>3</v>
      </c>
    </row>
    <row r="15" spans="1:19" x14ac:dyDescent="0.25">
      <c r="A15" s="4" t="s">
        <v>28</v>
      </c>
      <c r="B15" s="8">
        <v>1.0606601717798212</v>
      </c>
      <c r="C15" s="8">
        <v>1.4960264830861913</v>
      </c>
      <c r="D15" s="8">
        <v>1.5735915849388864</v>
      </c>
      <c r="E15" s="8">
        <v>0.7559289460184544</v>
      </c>
      <c r="F15" s="8">
        <v>0.92582009977255142</v>
      </c>
      <c r="G15" s="8">
        <v>0.64086994446165568</v>
      </c>
      <c r="H15" s="8">
        <v>1.2817398889233114</v>
      </c>
      <c r="I15" s="8">
        <v>1.7043362064926935</v>
      </c>
      <c r="J15" s="8">
        <v>1.1259916264596033</v>
      </c>
      <c r="K15" s="8">
        <v>0.81649658092772548</v>
      </c>
      <c r="L15" s="8">
        <v>1.4142135623730951</v>
      </c>
      <c r="M15" s="8">
        <v>0.7559289460184544</v>
      </c>
      <c r="N15" s="8">
        <v>1.2464234547582249</v>
      </c>
      <c r="O15" s="8">
        <v>1.1877349391654208</v>
      </c>
      <c r="P15" s="8">
        <v>1.6020819787597222</v>
      </c>
      <c r="Q15" s="8">
        <v>1.51657508881031</v>
      </c>
      <c r="R15" s="8">
        <v>1.3093073414159542</v>
      </c>
      <c r="S15" s="8">
        <v>1.0690449676496976</v>
      </c>
    </row>
    <row r="16" spans="1:19" x14ac:dyDescent="0.25">
      <c r="A16" s="4" t="s">
        <v>29</v>
      </c>
      <c r="B16" s="9">
        <v>8</v>
      </c>
      <c r="C16" s="9">
        <v>7</v>
      </c>
      <c r="D16" s="9">
        <v>7</v>
      </c>
      <c r="E16" s="9">
        <v>8</v>
      </c>
      <c r="F16" s="9">
        <v>8</v>
      </c>
      <c r="G16" s="9">
        <v>8</v>
      </c>
      <c r="H16" s="9">
        <v>8</v>
      </c>
      <c r="I16" s="9">
        <v>7</v>
      </c>
      <c r="J16" s="9">
        <v>8</v>
      </c>
      <c r="K16" s="9">
        <v>6</v>
      </c>
      <c r="L16" s="9">
        <v>7</v>
      </c>
      <c r="M16" s="9">
        <v>8</v>
      </c>
      <c r="N16" s="9">
        <v>8</v>
      </c>
      <c r="O16" s="9">
        <v>8</v>
      </c>
      <c r="P16" s="9">
        <v>6</v>
      </c>
      <c r="Q16" s="9">
        <v>6</v>
      </c>
      <c r="R16" s="9">
        <v>8</v>
      </c>
      <c r="S16" s="9">
        <v>8</v>
      </c>
    </row>
    <row r="18" spans="1:2" x14ac:dyDescent="0.25">
      <c r="A18" s="4" t="s">
        <v>44</v>
      </c>
      <c r="B18" s="4">
        <f>SUM(B7:B12)</f>
        <v>8</v>
      </c>
    </row>
    <row r="19" spans="1:2" x14ac:dyDescent="0.25">
      <c r="A19" s="4" t="s">
        <v>45</v>
      </c>
      <c r="B19" s="4">
        <v>16</v>
      </c>
    </row>
    <row r="20" spans="1:2" x14ac:dyDescent="0.25">
      <c r="A20" s="4" t="s">
        <v>46</v>
      </c>
      <c r="B20" s="10">
        <f>B18/B19</f>
        <v>0.5</v>
      </c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30</v>
      </c>
    </row>
    <row r="2" spans="1:19" x14ac:dyDescent="0.25">
      <c r="A2" s="1" t="s">
        <v>3</v>
      </c>
      <c r="B2" t="s">
        <v>0</v>
      </c>
    </row>
    <row r="3" spans="1:19" x14ac:dyDescent="0.25">
      <c r="A3" s="1" t="s">
        <v>4</v>
      </c>
      <c r="B3" t="s">
        <v>38</v>
      </c>
    </row>
    <row r="4" spans="1:19" x14ac:dyDescent="0.25">
      <c r="A4" s="1" t="s">
        <v>5</v>
      </c>
      <c r="B4" t="s">
        <v>69</v>
      </c>
    </row>
    <row r="6" spans="1:19" x14ac:dyDescent="0.25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</row>
    <row r="7" spans="1:19" x14ac:dyDescent="0.25">
      <c r="A7" s="5">
        <v>1</v>
      </c>
      <c r="B7" s="3">
        <v>0</v>
      </c>
      <c r="C7" s="3">
        <v>4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2</v>
      </c>
      <c r="J7" s="3">
        <v>1</v>
      </c>
      <c r="K7" s="3">
        <v>1</v>
      </c>
      <c r="L7" s="3">
        <v>1</v>
      </c>
      <c r="M7" s="3">
        <v>2</v>
      </c>
      <c r="N7" s="3">
        <v>2</v>
      </c>
      <c r="O7" s="3">
        <v>1</v>
      </c>
      <c r="P7" s="3">
        <v>0</v>
      </c>
      <c r="Q7" s="3">
        <v>0</v>
      </c>
      <c r="R7" s="3">
        <v>0</v>
      </c>
      <c r="S7" s="3">
        <v>1</v>
      </c>
    </row>
    <row r="8" spans="1:19" x14ac:dyDescent="0.25">
      <c r="A8" s="5">
        <v>2</v>
      </c>
      <c r="B8" s="3">
        <v>1</v>
      </c>
      <c r="C8" s="3">
        <v>3</v>
      </c>
      <c r="D8" s="3">
        <v>2</v>
      </c>
      <c r="E8" s="3">
        <v>1</v>
      </c>
      <c r="F8" s="3">
        <v>5</v>
      </c>
      <c r="G8" s="3">
        <v>6</v>
      </c>
      <c r="H8" s="3">
        <v>2</v>
      </c>
      <c r="I8" s="3">
        <v>1</v>
      </c>
      <c r="J8" s="3">
        <v>2</v>
      </c>
      <c r="K8" s="3">
        <v>2</v>
      </c>
      <c r="L8" s="3">
        <v>2</v>
      </c>
      <c r="M8" s="3">
        <v>3</v>
      </c>
      <c r="N8" s="3">
        <v>1</v>
      </c>
      <c r="O8" s="3">
        <v>0</v>
      </c>
      <c r="P8" s="3">
        <v>0</v>
      </c>
      <c r="Q8" s="3">
        <v>1</v>
      </c>
      <c r="R8" s="3">
        <v>1</v>
      </c>
      <c r="S8" s="3">
        <v>2</v>
      </c>
    </row>
    <row r="9" spans="1:19" x14ac:dyDescent="0.25">
      <c r="A9" s="5">
        <v>3</v>
      </c>
      <c r="B9" s="3">
        <v>8</v>
      </c>
      <c r="C9" s="3">
        <v>6</v>
      </c>
      <c r="D9" s="3">
        <v>4</v>
      </c>
      <c r="E9" s="3">
        <v>12</v>
      </c>
      <c r="F9" s="3">
        <v>11</v>
      </c>
      <c r="G9" s="3">
        <v>14</v>
      </c>
      <c r="H9" s="3">
        <v>4</v>
      </c>
      <c r="I9" s="3">
        <v>3</v>
      </c>
      <c r="J9" s="3">
        <v>11</v>
      </c>
      <c r="K9" s="3">
        <v>4</v>
      </c>
      <c r="L9" s="3">
        <v>13</v>
      </c>
      <c r="M9" s="3">
        <v>13</v>
      </c>
      <c r="N9" s="3">
        <v>10</v>
      </c>
      <c r="O9" s="3">
        <v>2</v>
      </c>
      <c r="P9" s="3">
        <v>3</v>
      </c>
      <c r="Q9" s="3">
        <v>4</v>
      </c>
      <c r="R9" s="3">
        <v>7</v>
      </c>
      <c r="S9" s="3">
        <v>3</v>
      </c>
    </row>
    <row r="10" spans="1:19" x14ac:dyDescent="0.25">
      <c r="A10" s="5">
        <v>4</v>
      </c>
      <c r="B10" s="3">
        <v>14</v>
      </c>
      <c r="C10" s="3">
        <v>5</v>
      </c>
      <c r="D10" s="3">
        <v>8</v>
      </c>
      <c r="E10" s="3">
        <v>10</v>
      </c>
      <c r="F10" s="3">
        <v>10</v>
      </c>
      <c r="G10" s="3">
        <v>7</v>
      </c>
      <c r="H10" s="3">
        <v>9</v>
      </c>
      <c r="I10" s="3">
        <v>8</v>
      </c>
      <c r="J10" s="3">
        <v>11</v>
      </c>
      <c r="K10" s="3">
        <v>10</v>
      </c>
      <c r="L10" s="3">
        <v>11</v>
      </c>
      <c r="M10" s="3">
        <v>9</v>
      </c>
      <c r="N10" s="3">
        <v>12</v>
      </c>
      <c r="O10" s="3">
        <v>15</v>
      </c>
      <c r="P10" s="3">
        <v>3</v>
      </c>
      <c r="Q10" s="3">
        <v>6</v>
      </c>
      <c r="R10" s="3">
        <v>17</v>
      </c>
      <c r="S10" s="3">
        <v>18</v>
      </c>
    </row>
    <row r="11" spans="1:19" x14ac:dyDescent="0.25">
      <c r="A11" s="5">
        <v>5</v>
      </c>
      <c r="B11" s="3">
        <v>5</v>
      </c>
      <c r="C11" s="3">
        <v>7</v>
      </c>
      <c r="D11" s="3">
        <v>15</v>
      </c>
      <c r="E11" s="3">
        <v>6</v>
      </c>
      <c r="F11" s="3">
        <v>4</v>
      </c>
      <c r="G11" s="3">
        <v>2</v>
      </c>
      <c r="H11" s="3">
        <v>15</v>
      </c>
      <c r="I11" s="3">
        <v>5</v>
      </c>
      <c r="J11" s="3">
        <v>5</v>
      </c>
      <c r="K11" s="3">
        <v>7</v>
      </c>
      <c r="L11" s="3">
        <v>2</v>
      </c>
      <c r="M11" s="3">
        <v>3</v>
      </c>
      <c r="N11" s="3">
        <v>5</v>
      </c>
      <c r="O11" s="3">
        <v>11</v>
      </c>
      <c r="P11" s="3">
        <v>8</v>
      </c>
      <c r="Q11" s="3">
        <v>10</v>
      </c>
      <c r="R11" s="3">
        <v>5</v>
      </c>
      <c r="S11" s="3">
        <v>5</v>
      </c>
    </row>
    <row r="12" spans="1:19" x14ac:dyDescent="0.25">
      <c r="A12" s="5" t="s">
        <v>37</v>
      </c>
      <c r="B12" s="3">
        <v>2</v>
      </c>
      <c r="C12" s="3">
        <v>5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11</v>
      </c>
      <c r="J12" s="3">
        <v>0</v>
      </c>
      <c r="K12" s="3">
        <v>6</v>
      </c>
      <c r="L12" s="3">
        <v>1</v>
      </c>
      <c r="M12" s="3">
        <v>0</v>
      </c>
      <c r="N12" s="3">
        <v>0</v>
      </c>
      <c r="O12" s="3">
        <v>1</v>
      </c>
      <c r="P12" s="3">
        <v>16</v>
      </c>
      <c r="Q12" s="3">
        <v>9</v>
      </c>
      <c r="R12" s="3">
        <v>0</v>
      </c>
      <c r="S12" s="3">
        <v>1</v>
      </c>
    </row>
    <row r="13" spans="1:19" x14ac:dyDescent="0.25">
      <c r="A13" s="5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27</v>
      </c>
      <c r="B14" s="8">
        <v>3.8214285714285716</v>
      </c>
      <c r="C14" s="8">
        <v>3.32</v>
      </c>
      <c r="D14" s="8">
        <v>4.2413793103448274</v>
      </c>
      <c r="E14" s="8">
        <v>3.7241379310344827</v>
      </c>
      <c r="F14" s="8">
        <v>3.4333333333333331</v>
      </c>
      <c r="G14" s="8">
        <v>3.1</v>
      </c>
      <c r="H14" s="8">
        <v>4.2333333333333334</v>
      </c>
      <c r="I14" s="8">
        <v>3.6842105263157894</v>
      </c>
      <c r="J14" s="8">
        <v>3.5666666666666669</v>
      </c>
      <c r="K14" s="8">
        <v>3.8333333333333335</v>
      </c>
      <c r="L14" s="8">
        <v>3.3793103448275863</v>
      </c>
      <c r="M14" s="8">
        <v>3.2666666666666666</v>
      </c>
      <c r="N14" s="8">
        <v>3.5666666666666669</v>
      </c>
      <c r="O14" s="8">
        <v>4.2068965517241379</v>
      </c>
      <c r="P14" s="8">
        <v>4.3571428571428568</v>
      </c>
      <c r="Q14" s="8">
        <v>4.1904761904761907</v>
      </c>
      <c r="R14" s="8">
        <v>3.8666666666666667</v>
      </c>
      <c r="S14" s="8">
        <v>3.8275862068965516</v>
      </c>
    </row>
    <row r="15" spans="1:19" x14ac:dyDescent="0.25">
      <c r="A15" s="4" t="s">
        <v>28</v>
      </c>
      <c r="B15" s="8">
        <v>0.7723735149271016</v>
      </c>
      <c r="C15" s="8">
        <v>1.4352700094407325</v>
      </c>
      <c r="D15" s="8">
        <v>0.95075805897163235</v>
      </c>
      <c r="E15" s="8">
        <v>0.84077140277493867</v>
      </c>
      <c r="F15" s="8">
        <v>0.9352607356658148</v>
      </c>
      <c r="G15" s="8">
        <v>0.92288901712558813</v>
      </c>
      <c r="H15" s="8">
        <v>0.9352607356658148</v>
      </c>
      <c r="I15" s="8">
        <v>1.2495613265350085</v>
      </c>
      <c r="J15" s="8">
        <v>0.97143098618457735</v>
      </c>
      <c r="K15" s="8">
        <v>1.0901402648748686</v>
      </c>
      <c r="L15" s="8">
        <v>0.86246296415093693</v>
      </c>
      <c r="M15" s="8">
        <v>1.0148325268098499</v>
      </c>
      <c r="N15" s="8">
        <v>1.0400044208570938</v>
      </c>
      <c r="O15" s="8">
        <v>0.86103386132301762</v>
      </c>
      <c r="P15" s="8">
        <v>0.84189738614109577</v>
      </c>
      <c r="Q15" s="8">
        <v>0.92838826032256683</v>
      </c>
      <c r="R15" s="8">
        <v>0.73029674334022088</v>
      </c>
      <c r="S15" s="8">
        <v>0.92847669088525886</v>
      </c>
    </row>
    <row r="16" spans="1:19" x14ac:dyDescent="0.25">
      <c r="A16" s="4" t="s">
        <v>29</v>
      </c>
      <c r="B16" s="9">
        <v>28</v>
      </c>
      <c r="C16" s="9">
        <v>25</v>
      </c>
      <c r="D16" s="9">
        <v>29</v>
      </c>
      <c r="E16" s="9">
        <v>29</v>
      </c>
      <c r="F16" s="9">
        <v>30</v>
      </c>
      <c r="G16" s="9">
        <v>30</v>
      </c>
      <c r="H16" s="9">
        <v>30</v>
      </c>
      <c r="I16" s="9">
        <v>19</v>
      </c>
      <c r="J16" s="9">
        <v>30</v>
      </c>
      <c r="K16" s="9">
        <v>24</v>
      </c>
      <c r="L16" s="9">
        <v>29</v>
      </c>
      <c r="M16" s="9">
        <v>30</v>
      </c>
      <c r="N16" s="9">
        <v>30</v>
      </c>
      <c r="O16" s="9">
        <v>29</v>
      </c>
      <c r="P16" s="9">
        <v>14</v>
      </c>
      <c r="Q16" s="9">
        <v>21</v>
      </c>
      <c r="R16" s="9">
        <v>30</v>
      </c>
      <c r="S16" s="9">
        <v>29</v>
      </c>
    </row>
    <row r="18" spans="1:2" x14ac:dyDescent="0.25">
      <c r="A18" s="4" t="s">
        <v>44</v>
      </c>
      <c r="B18" s="4">
        <f>SUM(B7:B12)</f>
        <v>30</v>
      </c>
    </row>
    <row r="19" spans="1:2" x14ac:dyDescent="0.25">
      <c r="A19" s="4" t="s">
        <v>45</v>
      </c>
      <c r="B19" s="4">
        <v>56</v>
      </c>
    </row>
    <row r="20" spans="1:2" x14ac:dyDescent="0.25">
      <c r="A20" s="4" t="s">
        <v>46</v>
      </c>
      <c r="B20" s="10">
        <f>B18/B19</f>
        <v>0.5357142857142857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30</v>
      </c>
    </row>
    <row r="2" spans="1:19" x14ac:dyDescent="0.25">
      <c r="A2" s="1" t="s">
        <v>3</v>
      </c>
      <c r="B2" t="s">
        <v>1</v>
      </c>
    </row>
    <row r="3" spans="1:19" x14ac:dyDescent="0.25">
      <c r="A3" s="1" t="s">
        <v>4</v>
      </c>
      <c r="B3" t="s">
        <v>38</v>
      </c>
    </row>
    <row r="4" spans="1:19" x14ac:dyDescent="0.25">
      <c r="A4" s="1" t="s">
        <v>5</v>
      </c>
      <c r="B4" t="s">
        <v>69</v>
      </c>
    </row>
    <row r="6" spans="1:19" x14ac:dyDescent="0.25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</row>
    <row r="7" spans="1:19" x14ac:dyDescent="0.25">
      <c r="A7" s="5">
        <v>1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pans="1:19" x14ac:dyDescent="0.25">
      <c r="A8" s="5">
        <v>2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</row>
    <row r="9" spans="1:19" x14ac:dyDescent="0.25">
      <c r="A9" s="5">
        <v>3</v>
      </c>
      <c r="B9" s="11">
        <v>0</v>
      </c>
      <c r="C9" s="11">
        <v>1</v>
      </c>
      <c r="D9" s="11">
        <v>1</v>
      </c>
      <c r="E9" s="11">
        <v>0</v>
      </c>
      <c r="F9" s="11">
        <v>1</v>
      </c>
      <c r="G9" s="11">
        <v>0</v>
      </c>
      <c r="H9" s="11">
        <v>1</v>
      </c>
      <c r="I9" s="11">
        <v>1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1</v>
      </c>
      <c r="Q9" s="11">
        <v>0</v>
      </c>
      <c r="R9" s="11">
        <v>0</v>
      </c>
      <c r="S9" s="11">
        <v>0</v>
      </c>
    </row>
    <row r="10" spans="1:19" x14ac:dyDescent="0.25">
      <c r="A10" s="5">
        <v>4</v>
      </c>
      <c r="B10" s="11">
        <v>0</v>
      </c>
      <c r="C10" s="11">
        <v>0</v>
      </c>
      <c r="D10" s="11">
        <v>0</v>
      </c>
      <c r="E10" s="11">
        <v>1</v>
      </c>
      <c r="F10" s="11">
        <v>0</v>
      </c>
      <c r="G10" s="11">
        <v>1</v>
      </c>
      <c r="H10" s="11">
        <v>0</v>
      </c>
      <c r="I10" s="11">
        <v>0</v>
      </c>
      <c r="J10" s="11">
        <v>1</v>
      </c>
      <c r="K10" s="11">
        <v>1</v>
      </c>
      <c r="L10" s="11">
        <v>0</v>
      </c>
      <c r="M10" s="11">
        <v>1</v>
      </c>
      <c r="N10" s="11">
        <v>0</v>
      </c>
      <c r="O10" s="11">
        <v>1</v>
      </c>
      <c r="P10" s="11">
        <v>0</v>
      </c>
      <c r="Q10" s="11">
        <v>1</v>
      </c>
      <c r="R10" s="11">
        <v>1</v>
      </c>
      <c r="S10" s="11">
        <v>1</v>
      </c>
    </row>
    <row r="11" spans="1:19" x14ac:dyDescent="0.25">
      <c r="A11" s="5">
        <v>5</v>
      </c>
      <c r="B11" s="11">
        <v>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1</v>
      </c>
      <c r="M11" s="11">
        <v>0</v>
      </c>
      <c r="N11" s="11">
        <v>1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</row>
    <row r="12" spans="1:19" x14ac:dyDescent="0.25">
      <c r="A12" s="5" t="s">
        <v>37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</row>
    <row r="13" spans="1:19" x14ac:dyDescent="0.25">
      <c r="A13" s="5" t="s">
        <v>26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25">
      <c r="A14" s="4" t="s">
        <v>27</v>
      </c>
      <c r="B14" s="8">
        <v>5</v>
      </c>
      <c r="C14" s="8">
        <v>3</v>
      </c>
      <c r="D14" s="8">
        <v>3</v>
      </c>
      <c r="E14" s="8">
        <v>4</v>
      </c>
      <c r="F14" s="8">
        <v>3</v>
      </c>
      <c r="G14" s="8">
        <v>4</v>
      </c>
      <c r="H14" s="8">
        <v>3</v>
      </c>
      <c r="I14" s="8">
        <v>3</v>
      </c>
      <c r="J14" s="8">
        <v>4</v>
      </c>
      <c r="K14" s="8">
        <v>4</v>
      </c>
      <c r="L14" s="8">
        <v>5</v>
      </c>
      <c r="M14" s="8">
        <v>4</v>
      </c>
      <c r="N14" s="8">
        <v>5</v>
      </c>
      <c r="O14" s="8">
        <v>4</v>
      </c>
      <c r="P14" s="8">
        <v>3</v>
      </c>
      <c r="Q14" s="8">
        <v>4</v>
      </c>
      <c r="R14" s="8">
        <v>4</v>
      </c>
      <c r="S14" s="8">
        <v>4</v>
      </c>
    </row>
    <row r="15" spans="1:19" x14ac:dyDescent="0.25">
      <c r="A15" s="4" t="s">
        <v>28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29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2" x14ac:dyDescent="0.25">
      <c r="A18" s="4" t="s">
        <v>44</v>
      </c>
      <c r="B18" s="4">
        <f>SUM(B7:B12)</f>
        <v>1</v>
      </c>
    </row>
    <row r="19" spans="1:2" x14ac:dyDescent="0.25">
      <c r="A19" s="4" t="s">
        <v>45</v>
      </c>
      <c r="B19" s="4">
        <v>3</v>
      </c>
    </row>
    <row r="20" spans="1:2" x14ac:dyDescent="0.25">
      <c r="A20" s="4" t="s">
        <v>46</v>
      </c>
      <c r="B20" s="10">
        <f>B18/B19</f>
        <v>0.33333333333333331</v>
      </c>
    </row>
  </sheetData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30</v>
      </c>
    </row>
    <row r="2" spans="1:19" x14ac:dyDescent="0.25">
      <c r="A2" s="1" t="s">
        <v>3</v>
      </c>
      <c r="B2" t="s">
        <v>1</v>
      </c>
    </row>
    <row r="3" spans="1:19" x14ac:dyDescent="0.25">
      <c r="A3" s="1" t="s">
        <v>4</v>
      </c>
      <c r="B3" t="s">
        <v>38</v>
      </c>
    </row>
    <row r="4" spans="1:19" x14ac:dyDescent="0.25">
      <c r="A4" s="1" t="s">
        <v>5</v>
      </c>
      <c r="B4" t="s">
        <v>69</v>
      </c>
    </row>
    <row r="6" spans="1:19" x14ac:dyDescent="0.25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2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1</v>
      </c>
      <c r="E9" s="3">
        <v>1</v>
      </c>
      <c r="F9" s="3">
        <v>2</v>
      </c>
      <c r="G9" s="3">
        <v>0</v>
      </c>
      <c r="H9" s="3">
        <v>1</v>
      </c>
      <c r="I9" s="3">
        <v>1</v>
      </c>
      <c r="J9" s="3">
        <v>0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1</v>
      </c>
      <c r="R9" s="3">
        <v>0</v>
      </c>
      <c r="S9" s="3">
        <v>1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3</v>
      </c>
      <c r="F10" s="3">
        <v>2</v>
      </c>
      <c r="G10" s="3">
        <v>2</v>
      </c>
      <c r="H10" s="3">
        <v>1</v>
      </c>
      <c r="I10" s="3">
        <v>0</v>
      </c>
      <c r="J10" s="3">
        <v>2</v>
      </c>
      <c r="K10" s="3">
        <v>2</v>
      </c>
      <c r="L10" s="3">
        <v>0</v>
      </c>
      <c r="M10" s="3">
        <v>1</v>
      </c>
      <c r="N10" s="3">
        <v>1</v>
      </c>
      <c r="O10" s="3">
        <v>1</v>
      </c>
      <c r="P10" s="3">
        <v>2</v>
      </c>
      <c r="Q10" s="3">
        <v>0</v>
      </c>
      <c r="R10" s="3">
        <v>3</v>
      </c>
      <c r="S10" s="3">
        <v>1</v>
      </c>
    </row>
    <row r="11" spans="1:19" x14ac:dyDescent="0.25">
      <c r="A11" s="5">
        <v>5</v>
      </c>
      <c r="B11" s="3">
        <v>2</v>
      </c>
      <c r="C11" s="3">
        <v>0</v>
      </c>
      <c r="D11" s="3">
        <v>2</v>
      </c>
      <c r="E11" s="3">
        <v>0</v>
      </c>
      <c r="F11" s="3">
        <v>0</v>
      </c>
      <c r="G11" s="3">
        <v>0</v>
      </c>
      <c r="H11" s="3">
        <v>2</v>
      </c>
      <c r="I11" s="3">
        <v>1</v>
      </c>
      <c r="J11" s="3">
        <v>2</v>
      </c>
      <c r="K11" s="3">
        <v>1</v>
      </c>
      <c r="L11" s="3">
        <v>2</v>
      </c>
      <c r="M11" s="3">
        <v>0</v>
      </c>
      <c r="N11" s="3">
        <v>1</v>
      </c>
      <c r="O11" s="3">
        <v>1</v>
      </c>
      <c r="P11" s="3">
        <v>2</v>
      </c>
      <c r="Q11" s="3">
        <v>1</v>
      </c>
      <c r="R11" s="3">
        <v>1</v>
      </c>
      <c r="S11" s="3">
        <v>2</v>
      </c>
    </row>
    <row r="12" spans="1:19" x14ac:dyDescent="0.25">
      <c r="A12" s="5" t="s">
        <v>37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</row>
    <row r="13" spans="1:19" x14ac:dyDescent="0.25">
      <c r="A13" s="5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27</v>
      </c>
      <c r="B14" s="8">
        <v>4.25</v>
      </c>
      <c r="C14" s="8">
        <v>2</v>
      </c>
      <c r="D14" s="8">
        <v>4.25</v>
      </c>
      <c r="E14" s="8">
        <v>3.75</v>
      </c>
      <c r="F14" s="8">
        <v>3.5</v>
      </c>
      <c r="G14" s="8">
        <v>3</v>
      </c>
      <c r="H14" s="8">
        <v>4.25</v>
      </c>
      <c r="I14" s="8">
        <v>2.75</v>
      </c>
      <c r="J14" s="8">
        <v>4.5</v>
      </c>
      <c r="K14" s="8">
        <v>4</v>
      </c>
      <c r="L14" s="8">
        <v>4.333333333333333</v>
      </c>
      <c r="M14" s="8">
        <v>2.75</v>
      </c>
      <c r="N14" s="8">
        <v>3.5</v>
      </c>
      <c r="O14" s="8">
        <v>3.25</v>
      </c>
      <c r="P14" s="8">
        <v>4.5</v>
      </c>
      <c r="Q14" s="8">
        <v>3</v>
      </c>
      <c r="R14" s="8">
        <v>4.25</v>
      </c>
      <c r="S14" s="8">
        <v>4.25</v>
      </c>
    </row>
    <row r="15" spans="1:19" x14ac:dyDescent="0.25">
      <c r="A15" s="4" t="s">
        <v>28</v>
      </c>
      <c r="B15" s="8">
        <v>0.9574271077563381</v>
      </c>
      <c r="C15" s="8">
        <v>0.81649658092772603</v>
      </c>
      <c r="D15" s="8">
        <v>0.9574271077563381</v>
      </c>
      <c r="E15" s="8">
        <v>0.5</v>
      </c>
      <c r="F15" s="8">
        <v>0.57735026918962573</v>
      </c>
      <c r="G15" s="8">
        <v>1.1547005383792515</v>
      </c>
      <c r="H15" s="8">
        <v>0.9574271077563381</v>
      </c>
      <c r="I15" s="8">
        <v>1.707825127659933</v>
      </c>
      <c r="J15" s="8">
        <v>0.57735026918962573</v>
      </c>
      <c r="K15" s="8">
        <v>0.81649658092772603</v>
      </c>
      <c r="L15" s="8">
        <v>1.154700538379251</v>
      </c>
      <c r="M15" s="8">
        <v>0.9574271077563381</v>
      </c>
      <c r="N15" s="8">
        <v>1.2909944487358056</v>
      </c>
      <c r="O15" s="8">
        <v>1.707825127659933</v>
      </c>
      <c r="P15" s="8">
        <v>0.57735026918962573</v>
      </c>
      <c r="Q15" s="8">
        <v>2</v>
      </c>
      <c r="R15" s="8">
        <v>0.5</v>
      </c>
      <c r="S15" s="8">
        <v>0.9574271077563381</v>
      </c>
    </row>
    <row r="16" spans="1:19" x14ac:dyDescent="0.25">
      <c r="A16" s="4" t="s">
        <v>29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3</v>
      </c>
      <c r="M16" s="9">
        <v>4</v>
      </c>
      <c r="N16" s="9">
        <v>4</v>
      </c>
      <c r="O16" s="9">
        <v>4</v>
      </c>
      <c r="P16" s="9">
        <v>4</v>
      </c>
      <c r="Q16" s="9">
        <v>3</v>
      </c>
      <c r="R16" s="9">
        <v>4</v>
      </c>
      <c r="S16" s="9">
        <v>4</v>
      </c>
    </row>
    <row r="18" spans="1:2" x14ac:dyDescent="0.25">
      <c r="A18" s="4" t="s">
        <v>44</v>
      </c>
      <c r="B18" s="4">
        <f>SUM(B7:B12)</f>
        <v>4</v>
      </c>
    </row>
    <row r="19" spans="1:2" x14ac:dyDescent="0.25">
      <c r="A19" s="4" t="s">
        <v>45</v>
      </c>
      <c r="B19" s="4">
        <v>12</v>
      </c>
    </row>
    <row r="20" spans="1:2" x14ac:dyDescent="0.25">
      <c r="A20" s="4" t="s">
        <v>46</v>
      </c>
      <c r="B20" s="10">
        <f>B18/B19</f>
        <v>0.33333333333333331</v>
      </c>
    </row>
  </sheetData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30</v>
      </c>
    </row>
    <row r="2" spans="1:19" x14ac:dyDescent="0.25">
      <c r="A2" s="1" t="s">
        <v>3</v>
      </c>
      <c r="B2" t="s">
        <v>2</v>
      </c>
    </row>
    <row r="3" spans="1:19" x14ac:dyDescent="0.25">
      <c r="A3" s="1" t="s">
        <v>4</v>
      </c>
      <c r="B3" t="s">
        <v>38</v>
      </c>
    </row>
    <row r="4" spans="1:19" x14ac:dyDescent="0.25">
      <c r="A4" s="1" t="s">
        <v>5</v>
      </c>
      <c r="B4" t="s">
        <v>69</v>
      </c>
    </row>
    <row r="6" spans="1:19" x14ac:dyDescent="0.25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1</v>
      </c>
      <c r="H8" s="3">
        <v>0</v>
      </c>
      <c r="I8" s="3">
        <v>1</v>
      </c>
      <c r="J8" s="3">
        <v>0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0</v>
      </c>
      <c r="J9" s="3">
        <v>2</v>
      </c>
      <c r="K9" s="3">
        <v>1</v>
      </c>
      <c r="L9" s="3">
        <v>2</v>
      </c>
      <c r="M9" s="3">
        <v>0</v>
      </c>
      <c r="N9" s="3">
        <v>1</v>
      </c>
      <c r="O9" s="3">
        <v>0</v>
      </c>
      <c r="P9" s="3">
        <v>0</v>
      </c>
      <c r="Q9" s="3">
        <v>1</v>
      </c>
      <c r="R9" s="3">
        <v>2</v>
      </c>
      <c r="S9" s="3">
        <v>1</v>
      </c>
    </row>
    <row r="10" spans="1:19" x14ac:dyDescent="0.25">
      <c r="A10" s="5">
        <v>4</v>
      </c>
      <c r="B10" s="3">
        <v>2</v>
      </c>
      <c r="C10" s="3">
        <v>1</v>
      </c>
      <c r="D10" s="3">
        <v>0</v>
      </c>
      <c r="E10" s="3">
        <v>2</v>
      </c>
      <c r="F10" s="3">
        <v>1</v>
      </c>
      <c r="G10" s="3">
        <v>2</v>
      </c>
      <c r="H10" s="3">
        <v>2</v>
      </c>
      <c r="I10" s="3">
        <v>0</v>
      </c>
      <c r="J10" s="3">
        <v>1</v>
      </c>
      <c r="K10" s="3">
        <v>2</v>
      </c>
      <c r="L10" s="3">
        <v>1</v>
      </c>
      <c r="M10" s="3">
        <v>4</v>
      </c>
      <c r="N10" s="3">
        <v>2</v>
      </c>
      <c r="O10" s="3">
        <v>3</v>
      </c>
      <c r="P10" s="3">
        <v>0</v>
      </c>
      <c r="Q10" s="3">
        <v>1</v>
      </c>
      <c r="R10" s="3">
        <v>1</v>
      </c>
      <c r="S10" s="3">
        <v>3</v>
      </c>
    </row>
    <row r="11" spans="1:19" x14ac:dyDescent="0.25">
      <c r="A11" s="5">
        <v>5</v>
      </c>
      <c r="B11" s="3">
        <v>1</v>
      </c>
      <c r="C11" s="3">
        <v>0</v>
      </c>
      <c r="D11" s="3">
        <v>2</v>
      </c>
      <c r="E11" s="3">
        <v>0</v>
      </c>
      <c r="F11" s="3">
        <v>1</v>
      </c>
      <c r="G11" s="3">
        <v>0</v>
      </c>
      <c r="H11" s="3">
        <v>0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0</v>
      </c>
      <c r="Q11" s="3">
        <v>0</v>
      </c>
      <c r="R11" s="3">
        <v>1</v>
      </c>
      <c r="S11" s="3">
        <v>0</v>
      </c>
    </row>
    <row r="12" spans="1:19" x14ac:dyDescent="0.25">
      <c r="A12" s="5" t="s">
        <v>37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2</v>
      </c>
      <c r="R12" s="3">
        <v>0</v>
      </c>
      <c r="S12" s="3">
        <v>0</v>
      </c>
    </row>
    <row r="13" spans="1:19" x14ac:dyDescent="0.25">
      <c r="A13" s="5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27</v>
      </c>
      <c r="B14" s="8">
        <v>4</v>
      </c>
      <c r="C14" s="8">
        <v>3.5</v>
      </c>
      <c r="D14" s="8">
        <v>4.333333333333333</v>
      </c>
      <c r="E14" s="8">
        <v>3.25</v>
      </c>
      <c r="F14" s="8">
        <v>3.5</v>
      </c>
      <c r="G14" s="8">
        <v>3.25</v>
      </c>
      <c r="H14" s="8">
        <v>3</v>
      </c>
      <c r="I14" s="8">
        <v>3.5</v>
      </c>
      <c r="J14" s="8">
        <v>3.75</v>
      </c>
      <c r="K14" s="8">
        <v>3.25</v>
      </c>
      <c r="L14" s="8">
        <v>3</v>
      </c>
      <c r="M14" s="8">
        <v>4</v>
      </c>
      <c r="N14" s="8">
        <v>4</v>
      </c>
      <c r="O14" s="8">
        <v>4.25</v>
      </c>
      <c r="P14" s="8"/>
      <c r="Q14" s="8">
        <v>3.5</v>
      </c>
      <c r="R14" s="8">
        <v>3.75</v>
      </c>
      <c r="S14" s="8">
        <v>3.75</v>
      </c>
    </row>
    <row r="15" spans="1:19" x14ac:dyDescent="0.25">
      <c r="A15" s="4" t="s">
        <v>28</v>
      </c>
      <c r="B15" s="8">
        <v>0.81649658092772603</v>
      </c>
      <c r="C15" s="8">
        <v>0.70710678118654757</v>
      </c>
      <c r="D15" s="8">
        <v>1.154700538379251</v>
      </c>
      <c r="E15" s="8">
        <v>0.9574271077563381</v>
      </c>
      <c r="F15" s="8">
        <v>1.2909944487358056</v>
      </c>
      <c r="G15" s="8">
        <v>0.9574271077563381</v>
      </c>
      <c r="H15" s="8">
        <v>1.4142135623730951</v>
      </c>
      <c r="I15" s="8">
        <v>2.1213203435596424</v>
      </c>
      <c r="J15" s="8">
        <v>0.9574271077563381</v>
      </c>
      <c r="K15" s="8">
        <v>0.9574271077563381</v>
      </c>
      <c r="L15" s="8">
        <v>0.81649658092772603</v>
      </c>
      <c r="M15" s="8">
        <v>0</v>
      </c>
      <c r="N15" s="8">
        <v>0.81649658092772603</v>
      </c>
      <c r="O15" s="8">
        <v>0.5</v>
      </c>
      <c r="P15" s="8"/>
      <c r="Q15" s="8">
        <v>0.70710678118654757</v>
      </c>
      <c r="R15" s="8">
        <v>0.9574271077563381</v>
      </c>
      <c r="S15" s="8">
        <v>0.5</v>
      </c>
    </row>
    <row r="16" spans="1:19" x14ac:dyDescent="0.25">
      <c r="A16" s="4" t="s">
        <v>29</v>
      </c>
      <c r="B16" s="9">
        <v>4</v>
      </c>
      <c r="C16" s="9">
        <v>2</v>
      </c>
      <c r="D16" s="9">
        <v>3</v>
      </c>
      <c r="E16" s="9">
        <v>4</v>
      </c>
      <c r="F16" s="9">
        <v>4</v>
      </c>
      <c r="G16" s="9">
        <v>4</v>
      </c>
      <c r="H16" s="9">
        <v>4</v>
      </c>
      <c r="I16" s="9">
        <v>2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0</v>
      </c>
      <c r="Q16" s="9">
        <v>2</v>
      </c>
      <c r="R16" s="9">
        <v>4</v>
      </c>
      <c r="S16" s="9">
        <v>4</v>
      </c>
    </row>
    <row r="18" spans="1:2" x14ac:dyDescent="0.25">
      <c r="A18" s="4" t="s">
        <v>44</v>
      </c>
      <c r="B18" s="4">
        <f>SUM(B7:B12)</f>
        <v>4</v>
      </c>
    </row>
    <row r="19" spans="1:2" x14ac:dyDescent="0.25">
      <c r="A19" s="4" t="s">
        <v>45</v>
      </c>
      <c r="B19" s="4">
        <v>8</v>
      </c>
    </row>
    <row r="20" spans="1:2" x14ac:dyDescent="0.25">
      <c r="A20" s="4" t="s">
        <v>46</v>
      </c>
      <c r="B20" s="10">
        <f>B18/B19</f>
        <v>0.5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3" t="s">
        <v>25</v>
      </c>
      <c r="B1" s="14"/>
    </row>
    <row r="2" spans="1:2" ht="18.75" x14ac:dyDescent="0.3">
      <c r="A2" s="13" t="s">
        <v>31</v>
      </c>
      <c r="B2" s="14"/>
    </row>
    <row r="3" spans="1:2" ht="18.75" x14ac:dyDescent="0.3">
      <c r="A3" s="14"/>
      <c r="B3" s="15" t="s">
        <v>47</v>
      </c>
    </row>
    <row r="4" spans="1:2" ht="18.75" x14ac:dyDescent="0.3">
      <c r="A4" s="16" t="s">
        <v>7</v>
      </c>
      <c r="B4" s="17" t="s">
        <v>48</v>
      </c>
    </row>
    <row r="5" spans="1:2" ht="18.75" x14ac:dyDescent="0.3">
      <c r="A5" s="16" t="s">
        <v>8</v>
      </c>
      <c r="B5" s="17" t="s">
        <v>32</v>
      </c>
    </row>
    <row r="6" spans="1:2" ht="18.75" x14ac:dyDescent="0.3">
      <c r="A6" s="16" t="s">
        <v>9</v>
      </c>
      <c r="B6" s="17" t="s">
        <v>49</v>
      </c>
    </row>
    <row r="7" spans="1:2" ht="18.75" x14ac:dyDescent="0.3">
      <c r="A7" s="16"/>
      <c r="B7" s="15" t="s">
        <v>50</v>
      </c>
    </row>
    <row r="8" spans="1:2" ht="18.75" x14ac:dyDescent="0.3">
      <c r="A8" s="16" t="s">
        <v>10</v>
      </c>
      <c r="B8" s="17" t="s">
        <v>51</v>
      </c>
    </row>
    <row r="9" spans="1:2" ht="18.75" x14ac:dyDescent="0.3">
      <c r="A9" s="16" t="s">
        <v>11</v>
      </c>
      <c r="B9" s="17" t="s">
        <v>52</v>
      </c>
    </row>
    <row r="10" spans="1:2" ht="18.75" x14ac:dyDescent="0.3">
      <c r="A10" s="16" t="s">
        <v>12</v>
      </c>
      <c r="B10" s="17" t="s">
        <v>33</v>
      </c>
    </row>
    <row r="11" spans="1:2" ht="18.75" x14ac:dyDescent="0.3">
      <c r="A11" s="16" t="s">
        <v>13</v>
      </c>
      <c r="B11" s="17" t="s">
        <v>53</v>
      </c>
    </row>
    <row r="12" spans="1:2" ht="18.75" x14ac:dyDescent="0.3">
      <c r="A12" s="16" t="s">
        <v>14</v>
      </c>
      <c r="B12" s="17" t="s">
        <v>54</v>
      </c>
    </row>
    <row r="13" spans="1:2" ht="18.75" x14ac:dyDescent="0.3">
      <c r="A13" s="16"/>
      <c r="B13" s="15" t="s">
        <v>55</v>
      </c>
    </row>
    <row r="14" spans="1:2" ht="18.75" x14ac:dyDescent="0.3">
      <c r="A14" s="16" t="s">
        <v>15</v>
      </c>
      <c r="B14" s="17" t="s">
        <v>56</v>
      </c>
    </row>
    <row r="15" spans="1:2" ht="18.75" x14ac:dyDescent="0.3">
      <c r="A15" s="16" t="s">
        <v>16</v>
      </c>
      <c r="B15" s="18" t="s">
        <v>57</v>
      </c>
    </row>
    <row r="16" spans="1:2" ht="18.75" x14ac:dyDescent="0.3">
      <c r="A16" s="16" t="s">
        <v>17</v>
      </c>
      <c r="B16" s="17" t="s">
        <v>58</v>
      </c>
    </row>
    <row r="17" spans="1:2" ht="18.75" x14ac:dyDescent="0.3">
      <c r="A17" s="16"/>
      <c r="B17" s="15" t="s">
        <v>59</v>
      </c>
    </row>
    <row r="18" spans="1:2" ht="18.75" x14ac:dyDescent="0.3">
      <c r="A18" s="16" t="s">
        <v>18</v>
      </c>
      <c r="B18" s="19" t="s">
        <v>60</v>
      </c>
    </row>
    <row r="19" spans="1:2" ht="18.75" x14ac:dyDescent="0.3">
      <c r="A19" s="16" t="s">
        <v>19</v>
      </c>
      <c r="B19" s="19" t="s">
        <v>61</v>
      </c>
    </row>
    <row r="20" spans="1:2" ht="18.75" x14ac:dyDescent="0.3">
      <c r="A20" s="16"/>
      <c r="B20" s="15" t="s">
        <v>62</v>
      </c>
    </row>
    <row r="21" spans="1:2" ht="18.75" x14ac:dyDescent="0.3">
      <c r="A21" s="16" t="s">
        <v>20</v>
      </c>
      <c r="B21" s="17" t="s">
        <v>63</v>
      </c>
    </row>
    <row r="22" spans="1:2" ht="18.75" x14ac:dyDescent="0.3">
      <c r="A22" s="16" t="s">
        <v>21</v>
      </c>
      <c r="B22" s="17" t="s">
        <v>64</v>
      </c>
    </row>
    <row r="23" spans="1:2" ht="18.75" x14ac:dyDescent="0.3">
      <c r="A23" s="16" t="s">
        <v>22</v>
      </c>
      <c r="B23" s="17" t="s">
        <v>65</v>
      </c>
    </row>
    <row r="24" spans="1:2" ht="18.75" x14ac:dyDescent="0.3">
      <c r="A24" s="14"/>
      <c r="B24" s="15" t="s">
        <v>66</v>
      </c>
    </row>
    <row r="25" spans="1:2" ht="18.75" x14ac:dyDescent="0.3">
      <c r="A25" s="16" t="s">
        <v>23</v>
      </c>
      <c r="B25" s="17" t="s">
        <v>34</v>
      </c>
    </row>
    <row r="26" spans="1:2" ht="18.75" x14ac:dyDescent="0.3">
      <c r="A26" s="16" t="s">
        <v>24</v>
      </c>
      <c r="B26" s="19" t="s">
        <v>67</v>
      </c>
    </row>
    <row r="27" spans="1:2" ht="18.75" x14ac:dyDescent="0.3">
      <c r="A27" s="16" t="s">
        <v>36</v>
      </c>
      <c r="B27" s="19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Grado Edificación_Estud</vt:lpstr>
      <vt:lpstr>Grado Ing Civ. Const. Civ_Estud</vt:lpstr>
      <vt:lpstr>Grado Ing Civ. Hidrolog_Estud</vt:lpstr>
      <vt:lpstr>Grado Ing Civ. Transp_Estud</vt:lpstr>
      <vt:lpstr>Grado Ing. Son e Imag_Estud</vt:lpstr>
      <vt:lpstr>Grado Ing. Inf. Ing. Comp_Estud</vt:lpstr>
      <vt:lpstr>Grado Ing. Inf. Ing. Soft_Estud</vt:lpstr>
      <vt:lpstr>MU Dirección TIC_Estud</vt:lpstr>
      <vt:lpstr>MU Ing. Telecom_Estud</vt:lpstr>
      <vt:lpstr>MUI Ing. y Arquit_Estud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2023-11-13T10:39:51Z</dcterms:modified>
</cp:coreProperties>
</file>