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7B074\"/>
    </mc:Choice>
  </mc:AlternateContent>
  <xr:revisionPtr revIDLastSave="0" documentId="13_ncr:1_{605BE1CD-64AA-4B8A-93FD-27ED5162D1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ADE_Estud" sheetId="8" r:id="rId1"/>
    <sheet name="Grado Economía_Estud" sheetId="37" r:id="rId2"/>
    <sheet name="Grado Rel. Lab. y RR.HH._Estud" sheetId="36" r:id="rId3"/>
    <sheet name="MUI Creación Emp e Innov_Estud" sheetId="45" r:id="rId4"/>
    <sheet name="MU Dirección Marketing_Estud" sheetId="47" r:id="rId5"/>
    <sheet name="MUI Mark e Inv Merc_Estud" sheetId="40" r:id="rId6"/>
    <sheet name="MUI CC Soc y Jdcas_Estud" sheetId="39" r:id="rId7"/>
    <sheet name="MUI Econ, Gest y Com_Estud" sheetId="38" r:id="rId8"/>
    <sheet name="código preguntas Estud" sheetId="4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47" l="1"/>
  <c r="B20" i="47"/>
  <c r="B18" i="8"/>
  <c r="B20" i="8"/>
  <c r="B18" i="38"/>
  <c r="B20" i="38"/>
  <c r="B18" i="36"/>
  <c r="B20" i="36"/>
  <c r="B18" i="37"/>
  <c r="B20" i="37"/>
  <c r="B18" i="39"/>
  <c r="B20" i="39"/>
  <c r="B18" i="40"/>
  <c r="B20" i="40"/>
  <c r="B18" i="45"/>
  <c r="B20" i="45"/>
</calcChain>
</file>

<file path=xl/sharedStrings.xml><?xml version="1.0" encoding="utf-8"?>
<sst xmlns="http://schemas.openxmlformats.org/spreadsheetml/2006/main" count="318" uniqueCount="69">
  <si>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</si>
  <si>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</si>
  <si>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</si>
  <si>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</si>
  <si>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</si>
  <si>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</si>
  <si>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</si>
  <si>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</si>
  <si>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</si>
  <si>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</si>
  <si>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</si>
  <si>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</si>
  <si>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</si>
  <si>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</si>
  <si>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</si>
  <si>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</si>
  <si>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</si>
  <si>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</si>
  <si>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</si>
  <si>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</si>
  <si>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</si>
  <si>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</si>
  <si>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</si>
  <si>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</si>
  <si>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</si>
  <si>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</si>
  <si>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</si>
  <si>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</si>
  <si>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</si>
  <si>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</si>
  <si>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</si>
  <si>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</si>
  <si>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</si>
  <si>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</si>
  <si>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</si>
  <si>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Ciencias Económicas y Empresariales</t>
  </si>
  <si>
    <t>Grado en Economía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</si>
  <si>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</si>
  <si>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</si>
  <si>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</si>
  <si>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Grado en Administración y Dirección de Empresas</t>
  </si>
  <si>
    <t>Nº encuestados</t>
  </si>
  <si>
    <t>Total egresados</t>
  </si>
  <si>
    <t>Tasa de Participación</t>
  </si>
  <si>
    <t>Grado en Relaciones Laborales y Recursos Humanos</t>
  </si>
  <si>
    <t>Máster Universitario en Creación de Empresas e Innovación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</si>
  <si>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</si>
  <si>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</si>
  <si>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</si>
  <si>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</si>
  <si>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</si>
  <si>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</si>
  <si>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</si>
  <si>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</si>
  <si>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</si>
  <si>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</si>
  <si>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</si>
  <si>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</si>
  <si>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</si>
  <si>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</si>
  <si>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</si>
  <si>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</si>
  <si>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</si>
  <si>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</si>
  <si>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</si>
  <si>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</si>
  <si>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</si>
  <si>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2017/2018</t>
  </si>
  <si>
    <t>Máster Universitario en Dirección de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</si>
</sst>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/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7</v>
      </c>
      <c r="D7" s="3">
        <v>4</v>
      </c>
      <c r="E7" s="3">
        <v>2</v>
      </c>
      <c r="F7" s="3">
        <v>5</v>
      </c>
      <c r="G7" s="3">
        <v>4</v>
      </c>
      <c r="H7" s="3">
        <v>6</v>
      </c>
      <c r="I7" s="3">
        <v>5</v>
      </c>
      <c r="J7" s="3">
        <v>10</v>
      </c>
      <c r="K7" s="3">
        <v>12</v>
      </c>
      <c r="L7" s="3">
        <v>22</v>
      </c>
      <c r="M7" s="3">
        <v>3</v>
      </c>
      <c r="N7" s="3">
        <v>5</v>
      </c>
      <c r="O7" s="3">
        <v>2</v>
      </c>
      <c r="P7" s="3">
        <v>3</v>
      </c>
      <c r="Q7" s="3">
        <v>6</v>
      </c>
      <c r="R7" s="3">
        <v>6</v>
      </c>
      <c r="S7" s="3">
        <v>2</v>
      </c>
    </row>
    <row r="8" spans="1:19" x14ac:dyDescent="0.25">
      <c r="A8" s="5">
        <v>2</v>
      </c>
      <c r="B8" s="3">
        <v>9</v>
      </c>
      <c r="C8" s="3">
        <v>22</v>
      </c>
      <c r="D8" s="3">
        <v>11</v>
      </c>
      <c r="E8" s="3">
        <v>24</v>
      </c>
      <c r="F8" s="3">
        <v>30</v>
      </c>
      <c r="G8" s="3">
        <v>24</v>
      </c>
      <c r="H8" s="3">
        <v>14</v>
      </c>
      <c r="I8" s="3">
        <v>11</v>
      </c>
      <c r="J8" s="3">
        <v>32</v>
      </c>
      <c r="K8" s="3">
        <v>27</v>
      </c>
      <c r="L8" s="3">
        <v>28</v>
      </c>
      <c r="M8" s="3">
        <v>9</v>
      </c>
      <c r="N8" s="3">
        <v>10</v>
      </c>
      <c r="O8" s="3">
        <v>7</v>
      </c>
      <c r="P8" s="3">
        <v>8</v>
      </c>
      <c r="Q8" s="3">
        <v>14</v>
      </c>
      <c r="R8" s="3">
        <v>27</v>
      </c>
      <c r="S8" s="3">
        <v>13</v>
      </c>
    </row>
    <row r="9" spans="1:19" x14ac:dyDescent="0.25">
      <c r="A9" s="5">
        <v>3</v>
      </c>
      <c r="B9" s="3">
        <v>75</v>
      </c>
      <c r="C9" s="3">
        <v>31</v>
      </c>
      <c r="D9" s="3">
        <v>46</v>
      </c>
      <c r="E9" s="3">
        <v>45</v>
      </c>
      <c r="F9" s="3">
        <v>58</v>
      </c>
      <c r="G9" s="3">
        <v>64</v>
      </c>
      <c r="H9" s="3">
        <v>37</v>
      </c>
      <c r="I9" s="3">
        <v>33</v>
      </c>
      <c r="J9" s="3">
        <v>60</v>
      </c>
      <c r="K9" s="3">
        <v>49</v>
      </c>
      <c r="L9" s="3">
        <v>57</v>
      </c>
      <c r="M9" s="3">
        <v>44</v>
      </c>
      <c r="N9" s="3">
        <v>40</v>
      </c>
      <c r="O9" s="3">
        <v>39</v>
      </c>
      <c r="P9" s="3">
        <v>22</v>
      </c>
      <c r="Q9" s="3">
        <v>36</v>
      </c>
      <c r="R9" s="3">
        <v>56</v>
      </c>
      <c r="S9" s="3">
        <v>54</v>
      </c>
    </row>
    <row r="10" spans="1:19" x14ac:dyDescent="0.25">
      <c r="A10" s="5">
        <v>4</v>
      </c>
      <c r="B10" s="3">
        <v>42</v>
      </c>
      <c r="C10" s="3">
        <v>47</v>
      </c>
      <c r="D10" s="3">
        <v>49</v>
      </c>
      <c r="E10" s="3">
        <v>50</v>
      </c>
      <c r="F10" s="3">
        <v>37</v>
      </c>
      <c r="G10" s="3">
        <v>38</v>
      </c>
      <c r="H10" s="3">
        <v>55</v>
      </c>
      <c r="I10" s="3">
        <v>56</v>
      </c>
      <c r="J10" s="3">
        <v>27</v>
      </c>
      <c r="K10" s="3">
        <v>30</v>
      </c>
      <c r="L10" s="3">
        <v>21</v>
      </c>
      <c r="M10" s="3">
        <v>59</v>
      </c>
      <c r="N10" s="3">
        <v>55</v>
      </c>
      <c r="O10" s="3">
        <v>62</v>
      </c>
      <c r="P10" s="3">
        <v>33</v>
      </c>
      <c r="Q10" s="3">
        <v>31</v>
      </c>
      <c r="R10" s="3">
        <v>39</v>
      </c>
      <c r="S10" s="3">
        <v>54</v>
      </c>
    </row>
    <row r="11" spans="1:19" x14ac:dyDescent="0.25">
      <c r="A11" s="5">
        <v>5</v>
      </c>
      <c r="B11" s="3">
        <v>9</v>
      </c>
      <c r="C11" s="3">
        <v>25</v>
      </c>
      <c r="D11" s="3">
        <v>21</v>
      </c>
      <c r="E11" s="3">
        <v>15</v>
      </c>
      <c r="F11" s="3">
        <v>6</v>
      </c>
      <c r="G11" s="3">
        <v>4</v>
      </c>
      <c r="H11" s="3">
        <v>22</v>
      </c>
      <c r="I11" s="3">
        <v>24</v>
      </c>
      <c r="J11" s="3">
        <v>8</v>
      </c>
      <c r="K11" s="3">
        <v>12</v>
      </c>
      <c r="L11" s="3">
        <v>8</v>
      </c>
      <c r="M11" s="3">
        <v>21</v>
      </c>
      <c r="N11" s="3">
        <v>24</v>
      </c>
      <c r="O11" s="3">
        <v>24</v>
      </c>
      <c r="P11" s="3">
        <v>16</v>
      </c>
      <c r="Q11" s="3">
        <v>14</v>
      </c>
      <c r="R11" s="3">
        <v>8</v>
      </c>
      <c r="S11" s="3">
        <v>14</v>
      </c>
    </row>
    <row r="12" spans="1:19" x14ac:dyDescent="0.25">
      <c r="A12" s="5" t="s">
        <v>34</v>
      </c>
      <c r="B12" s="3">
        <v>0</v>
      </c>
      <c r="C12" s="3">
        <v>5</v>
      </c>
      <c r="D12" s="3">
        <v>6</v>
      </c>
      <c r="E12" s="3">
        <v>1</v>
      </c>
      <c r="F12" s="3">
        <v>1</v>
      </c>
      <c r="G12" s="3">
        <v>3</v>
      </c>
      <c r="H12" s="3">
        <v>3</v>
      </c>
      <c r="I12" s="3">
        <v>8</v>
      </c>
      <c r="J12" s="3">
        <v>0</v>
      </c>
      <c r="K12" s="3">
        <v>7</v>
      </c>
      <c r="L12" s="3">
        <v>1</v>
      </c>
      <c r="M12" s="3">
        <v>1</v>
      </c>
      <c r="N12" s="3">
        <v>3</v>
      </c>
      <c r="O12" s="3">
        <v>3</v>
      </c>
      <c r="P12" s="3">
        <v>55</v>
      </c>
      <c r="Q12" s="3">
        <v>36</v>
      </c>
      <c r="R12" s="3">
        <v>1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3.3430656934306571</v>
      </c>
      <c r="C14" s="8">
        <v>3.4621212121212119</v>
      </c>
      <c r="D14" s="8">
        <v>3.5496183206106871</v>
      </c>
      <c r="E14" s="8">
        <v>3.3823529411764706</v>
      </c>
      <c r="F14" s="8">
        <v>3.0661764705882355</v>
      </c>
      <c r="G14" s="8">
        <v>3.1044776119402986</v>
      </c>
      <c r="H14" s="8">
        <v>3.544776119402985</v>
      </c>
      <c r="I14" s="8">
        <v>3.6434108527131781</v>
      </c>
      <c r="J14" s="8">
        <v>2.9343065693430659</v>
      </c>
      <c r="K14" s="8">
        <v>3.023076923076923</v>
      </c>
      <c r="L14" s="8">
        <v>2.7426470588235294</v>
      </c>
      <c r="M14" s="8">
        <v>3.6323529411764706</v>
      </c>
      <c r="N14" s="8">
        <v>3.6194029850746268</v>
      </c>
      <c r="O14" s="8">
        <v>3.7388059701492535</v>
      </c>
      <c r="P14" s="8">
        <v>3.6219512195121952</v>
      </c>
      <c r="Q14" s="8">
        <v>3.3267326732673266</v>
      </c>
      <c r="R14" s="8">
        <v>3.1176470588235294</v>
      </c>
      <c r="S14" s="8">
        <v>3.4744525547445257</v>
      </c>
    </row>
    <row r="15" spans="1:19" x14ac:dyDescent="0.25">
      <c r="A15" s="4" t="s">
        <v>25</v>
      </c>
      <c r="B15" s="8">
        <v>0.76155757771953969</v>
      </c>
      <c r="C15" s="8">
        <v>1.1351786558138384</v>
      </c>
      <c r="D15" s="8">
        <v>0.96247869473335368</v>
      </c>
      <c r="E15" s="8">
        <v>0.95109156415073515</v>
      </c>
      <c r="F15" s="8">
        <v>0.90432873310336637</v>
      </c>
      <c r="G15" s="8">
        <v>0.83412785226912101</v>
      </c>
      <c r="H15" s="8">
        <v>1.0304803729934298</v>
      </c>
      <c r="I15" s="8">
        <v>1.0062185523999243</v>
      </c>
      <c r="J15" s="8">
        <v>0.97922823424160799</v>
      </c>
      <c r="K15" s="8">
        <v>1.0888112044786331</v>
      </c>
      <c r="L15" s="8">
        <v>1.0886370924023525</v>
      </c>
      <c r="M15" s="8">
        <v>0.90110075508019605</v>
      </c>
      <c r="N15" s="8">
        <v>0.98709550481709718</v>
      </c>
      <c r="O15" s="8">
        <v>0.86649500931459356</v>
      </c>
      <c r="P15" s="8">
        <v>1.02608261288031</v>
      </c>
      <c r="Q15" s="8">
        <v>1.0687273823673562</v>
      </c>
      <c r="R15" s="8">
        <v>0.94327108965762185</v>
      </c>
      <c r="S15" s="8">
        <v>0.85818114749950813</v>
      </c>
    </row>
    <row r="16" spans="1:19" x14ac:dyDescent="0.25">
      <c r="A16" s="4" t="s">
        <v>26</v>
      </c>
      <c r="B16" s="9">
        <v>137</v>
      </c>
      <c r="C16" s="9">
        <v>132</v>
      </c>
      <c r="D16" s="9">
        <v>131</v>
      </c>
      <c r="E16" s="9">
        <v>136</v>
      </c>
      <c r="F16" s="9">
        <v>136</v>
      </c>
      <c r="G16" s="9">
        <v>134</v>
      </c>
      <c r="H16" s="9">
        <v>134</v>
      </c>
      <c r="I16" s="9">
        <v>129</v>
      </c>
      <c r="J16" s="9">
        <v>137</v>
      </c>
      <c r="K16" s="9">
        <v>130</v>
      </c>
      <c r="L16" s="9">
        <v>136</v>
      </c>
      <c r="M16" s="9">
        <v>136</v>
      </c>
      <c r="N16" s="9">
        <v>134</v>
      </c>
      <c r="O16" s="9">
        <v>134</v>
      </c>
      <c r="P16" s="9">
        <v>82</v>
      </c>
      <c r="Q16" s="9">
        <v>101</v>
      </c>
      <c r="R16" s="9">
        <v>136</v>
      </c>
      <c r="S16" s="9">
        <v>137</v>
      </c>
    </row>
    <row r="18" spans="1:2" x14ac:dyDescent="0.25">
      <c r="A18" s="4" t="s">
        <v>41</v>
      </c>
      <c r="B18" s="4">
        <f>SUM(B7:B12)</f>
        <v>137</v>
      </c>
    </row>
    <row r="19" spans="1:2" x14ac:dyDescent="0.25">
      <c r="A19" s="4" t="s">
        <v>42</v>
      </c>
      <c r="B19" s="4">
        <v>228</v>
      </c>
    </row>
    <row r="20" spans="1:2" x14ac:dyDescent="0.25">
      <c r="A20" s="4" t="s">
        <v>43</v>
      </c>
      <c r="B20" s="11">
        <f>B18/B19</f>
        <v>0.60087719298245612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1</v>
      </c>
      <c r="H7" s="10">
        <v>2</v>
      </c>
      <c r="I7" s="10">
        <v>0</v>
      </c>
      <c r="J7" s="10">
        <v>0</v>
      </c>
      <c r="K7" s="10">
        <v>2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0">
        <v>0</v>
      </c>
      <c r="S7" s="10">
        <v>0</v>
      </c>
    </row>
    <row r="8" spans="1:19" x14ac:dyDescent="0.25">
      <c r="A8" s="5">
        <v>2</v>
      </c>
      <c r="B8" s="10">
        <v>2</v>
      </c>
      <c r="C8" s="10">
        <v>4</v>
      </c>
      <c r="D8" s="10">
        <v>3</v>
      </c>
      <c r="E8" s="10">
        <v>2</v>
      </c>
      <c r="F8" s="10">
        <v>3</v>
      </c>
      <c r="G8" s="10">
        <v>3</v>
      </c>
      <c r="H8" s="10">
        <v>2</v>
      </c>
      <c r="I8" s="10">
        <v>2</v>
      </c>
      <c r="J8" s="10">
        <v>2</v>
      </c>
      <c r="K8" s="10">
        <v>4</v>
      </c>
      <c r="L8" s="10">
        <v>8</v>
      </c>
      <c r="M8" s="10">
        <v>2</v>
      </c>
      <c r="N8" s="10">
        <v>1</v>
      </c>
      <c r="O8" s="10">
        <v>2</v>
      </c>
      <c r="P8" s="10">
        <v>3</v>
      </c>
      <c r="Q8" s="10">
        <v>5</v>
      </c>
      <c r="R8" s="10">
        <v>1</v>
      </c>
      <c r="S8" s="10">
        <v>1</v>
      </c>
    </row>
    <row r="9" spans="1:19" x14ac:dyDescent="0.25">
      <c r="A9" s="5">
        <v>3</v>
      </c>
      <c r="B9" s="10">
        <v>13</v>
      </c>
      <c r="C9" s="10">
        <v>7</v>
      </c>
      <c r="D9" s="10">
        <v>8</v>
      </c>
      <c r="E9" s="10">
        <v>15</v>
      </c>
      <c r="F9" s="10">
        <v>16</v>
      </c>
      <c r="G9" s="10">
        <v>19</v>
      </c>
      <c r="H9" s="10">
        <v>6</v>
      </c>
      <c r="I9" s="10">
        <v>9</v>
      </c>
      <c r="J9" s="10">
        <v>13</v>
      </c>
      <c r="K9" s="10">
        <v>11</v>
      </c>
      <c r="L9" s="10">
        <v>14</v>
      </c>
      <c r="M9" s="10">
        <v>12</v>
      </c>
      <c r="N9" s="10">
        <v>14</v>
      </c>
      <c r="O9" s="10">
        <v>11</v>
      </c>
      <c r="P9" s="10">
        <v>6</v>
      </c>
      <c r="Q9" s="10">
        <v>7</v>
      </c>
      <c r="R9" s="10">
        <v>13</v>
      </c>
      <c r="S9" s="10">
        <v>10</v>
      </c>
    </row>
    <row r="10" spans="1:19" x14ac:dyDescent="0.25">
      <c r="A10" s="5">
        <v>4</v>
      </c>
      <c r="B10" s="10">
        <v>17</v>
      </c>
      <c r="C10" s="10">
        <v>16</v>
      </c>
      <c r="D10" s="10">
        <v>16</v>
      </c>
      <c r="E10" s="10">
        <v>14</v>
      </c>
      <c r="F10" s="10">
        <v>11</v>
      </c>
      <c r="G10" s="10">
        <v>10</v>
      </c>
      <c r="H10" s="10">
        <v>18</v>
      </c>
      <c r="I10" s="10">
        <v>14</v>
      </c>
      <c r="J10" s="10">
        <v>15</v>
      </c>
      <c r="K10" s="10">
        <v>11</v>
      </c>
      <c r="L10" s="10">
        <v>7</v>
      </c>
      <c r="M10" s="10">
        <v>15</v>
      </c>
      <c r="N10" s="10">
        <v>16</v>
      </c>
      <c r="O10" s="10">
        <v>12</v>
      </c>
      <c r="P10" s="10">
        <v>4</v>
      </c>
      <c r="Q10" s="10">
        <v>7</v>
      </c>
      <c r="R10" s="10">
        <v>18</v>
      </c>
      <c r="S10" s="10">
        <v>16</v>
      </c>
    </row>
    <row r="11" spans="1:19" x14ac:dyDescent="0.25">
      <c r="A11" s="5">
        <v>5</v>
      </c>
      <c r="B11" s="10">
        <v>3</v>
      </c>
      <c r="C11" s="10">
        <v>7</v>
      </c>
      <c r="D11" s="10">
        <v>6</v>
      </c>
      <c r="E11" s="10">
        <v>5</v>
      </c>
      <c r="F11" s="10">
        <v>3</v>
      </c>
      <c r="G11" s="10">
        <v>3</v>
      </c>
      <c r="H11" s="10">
        <v>8</v>
      </c>
      <c r="I11" s="10">
        <v>11</v>
      </c>
      <c r="J11" s="10">
        <v>6</v>
      </c>
      <c r="K11" s="10">
        <v>4</v>
      </c>
      <c r="L11" s="10">
        <v>5</v>
      </c>
      <c r="M11" s="10">
        <v>7</v>
      </c>
      <c r="N11" s="10">
        <v>5</v>
      </c>
      <c r="O11" s="10">
        <v>11</v>
      </c>
      <c r="P11" s="10">
        <v>2</v>
      </c>
      <c r="Q11" s="10">
        <v>3</v>
      </c>
      <c r="R11" s="10">
        <v>4</v>
      </c>
      <c r="S11" s="10">
        <v>9</v>
      </c>
    </row>
    <row r="12" spans="1:19" x14ac:dyDescent="0.25">
      <c r="A12" s="5" t="s">
        <v>34</v>
      </c>
      <c r="B12" s="10">
        <v>1</v>
      </c>
      <c r="C12" s="10">
        <v>2</v>
      </c>
      <c r="D12" s="10">
        <v>3</v>
      </c>
      <c r="E12" s="10">
        <v>0</v>
      </c>
      <c r="F12" s="10">
        <v>3</v>
      </c>
      <c r="G12" s="10">
        <v>0</v>
      </c>
      <c r="H12" s="10">
        <v>0</v>
      </c>
      <c r="I12" s="10">
        <v>0</v>
      </c>
      <c r="J12" s="10">
        <v>0</v>
      </c>
      <c r="K12" s="10">
        <v>4</v>
      </c>
      <c r="L12" s="10">
        <v>2</v>
      </c>
      <c r="M12" s="10">
        <v>0</v>
      </c>
      <c r="N12" s="10">
        <v>0</v>
      </c>
      <c r="O12" s="10">
        <v>0</v>
      </c>
      <c r="P12" s="10">
        <v>21</v>
      </c>
      <c r="Q12" s="10">
        <v>13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3.6</v>
      </c>
      <c r="C14" s="8">
        <v>3.7647058823529411</v>
      </c>
      <c r="D14" s="8">
        <v>3.7575757575757578</v>
      </c>
      <c r="E14" s="8">
        <v>3.6111111111111112</v>
      </c>
      <c r="F14" s="8">
        <v>3.4242424242424243</v>
      </c>
      <c r="G14" s="8">
        <v>3.3055555555555554</v>
      </c>
      <c r="H14" s="8">
        <v>3.7777777777777777</v>
      </c>
      <c r="I14" s="8">
        <v>3.9444444444444446</v>
      </c>
      <c r="J14" s="8">
        <v>3.6944444444444446</v>
      </c>
      <c r="K14" s="8">
        <v>3.34375</v>
      </c>
      <c r="L14" s="8">
        <v>3.2647058823529411</v>
      </c>
      <c r="M14" s="8">
        <v>3.75</v>
      </c>
      <c r="N14" s="8">
        <v>3.6944444444444446</v>
      </c>
      <c r="O14" s="8">
        <v>3.8888888888888888</v>
      </c>
      <c r="P14" s="8">
        <v>3.3333333333333335</v>
      </c>
      <c r="Q14" s="8">
        <v>3.2608695652173911</v>
      </c>
      <c r="R14" s="8">
        <v>3.6944444444444446</v>
      </c>
      <c r="S14" s="8">
        <v>3.9166666666666665</v>
      </c>
    </row>
    <row r="15" spans="1:19" x14ac:dyDescent="0.25">
      <c r="A15" s="4" t="s">
        <v>25</v>
      </c>
      <c r="B15" s="8">
        <v>0.73564697415828106</v>
      </c>
      <c r="C15" s="8">
        <v>0.92306549652418513</v>
      </c>
      <c r="D15" s="8">
        <v>0.86711818075389202</v>
      </c>
      <c r="E15" s="8">
        <v>0.80277297191948616</v>
      </c>
      <c r="F15" s="8">
        <v>0.7917663414126288</v>
      </c>
      <c r="G15" s="8">
        <v>0.85588532090443237</v>
      </c>
      <c r="H15" s="8">
        <v>1.0450184170929671</v>
      </c>
      <c r="I15" s="8">
        <v>0.89265076980048452</v>
      </c>
      <c r="J15" s="8">
        <v>0.8218253010201293</v>
      </c>
      <c r="K15" s="8">
        <v>1.0658746219314068</v>
      </c>
      <c r="L15" s="8">
        <v>0.99418989495824028</v>
      </c>
      <c r="M15" s="8">
        <v>0.84091786587208217</v>
      </c>
      <c r="N15" s="8">
        <v>0.74907350180814147</v>
      </c>
      <c r="O15" s="8">
        <v>0.91893658347268126</v>
      </c>
      <c r="P15" s="8">
        <v>0.97590007294853354</v>
      </c>
      <c r="Q15" s="8">
        <v>1.0961665145715702</v>
      </c>
      <c r="R15" s="8">
        <v>0.70990721504169452</v>
      </c>
      <c r="S15" s="8">
        <v>0.80622577482985502</v>
      </c>
    </row>
    <row r="16" spans="1:19" x14ac:dyDescent="0.25">
      <c r="A16" s="4" t="s">
        <v>26</v>
      </c>
      <c r="B16" s="9">
        <v>35</v>
      </c>
      <c r="C16" s="9">
        <v>34</v>
      </c>
      <c r="D16" s="9">
        <v>33</v>
      </c>
      <c r="E16" s="9">
        <v>36</v>
      </c>
      <c r="F16" s="9">
        <v>33</v>
      </c>
      <c r="G16" s="9">
        <v>36</v>
      </c>
      <c r="H16" s="9">
        <v>36</v>
      </c>
      <c r="I16" s="9">
        <v>36</v>
      </c>
      <c r="J16" s="9">
        <v>36</v>
      </c>
      <c r="K16" s="9">
        <v>32</v>
      </c>
      <c r="L16" s="9">
        <v>34</v>
      </c>
      <c r="M16" s="9">
        <v>36</v>
      </c>
      <c r="N16" s="9">
        <v>36</v>
      </c>
      <c r="O16" s="9">
        <v>36</v>
      </c>
      <c r="P16" s="9">
        <v>15</v>
      </c>
      <c r="Q16" s="9">
        <v>23</v>
      </c>
      <c r="R16" s="9">
        <v>36</v>
      </c>
      <c r="S16" s="9">
        <v>36</v>
      </c>
    </row>
    <row r="18" spans="1:2" x14ac:dyDescent="0.25">
      <c r="A18" s="4" t="s">
        <v>41</v>
      </c>
      <c r="B18" s="4">
        <f>SUM(B7:B12)</f>
        <v>36</v>
      </c>
    </row>
    <row r="19" spans="1:2" x14ac:dyDescent="0.25">
      <c r="A19" s="4" t="s">
        <v>42</v>
      </c>
      <c r="B19" s="4">
        <v>65</v>
      </c>
    </row>
    <row r="20" spans="1:2" x14ac:dyDescent="0.25">
      <c r="A20" s="4" t="s">
        <v>43</v>
      </c>
      <c r="B20" s="11">
        <f>B18/B19</f>
        <v>0.55384615384615388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44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1</v>
      </c>
      <c r="E7" s="10">
        <v>0</v>
      </c>
      <c r="F7" s="10">
        <v>1</v>
      </c>
      <c r="G7" s="10">
        <v>1</v>
      </c>
      <c r="H7" s="10">
        <v>2</v>
      </c>
      <c r="I7" s="10">
        <v>1</v>
      </c>
      <c r="J7" s="10">
        <v>1</v>
      </c>
      <c r="K7" s="10">
        <v>2</v>
      </c>
      <c r="L7" s="10">
        <v>2</v>
      </c>
      <c r="M7" s="10">
        <v>1</v>
      </c>
      <c r="N7" s="10">
        <v>1</v>
      </c>
      <c r="O7" s="10">
        <v>0</v>
      </c>
      <c r="P7" s="10">
        <v>0</v>
      </c>
      <c r="Q7" s="10">
        <v>1</v>
      </c>
      <c r="R7" s="10">
        <v>1</v>
      </c>
      <c r="S7" s="10">
        <v>1</v>
      </c>
    </row>
    <row r="8" spans="1:19" x14ac:dyDescent="0.25">
      <c r="A8" s="5">
        <v>2</v>
      </c>
      <c r="B8" s="10">
        <v>1</v>
      </c>
      <c r="C8" s="10">
        <v>4</v>
      </c>
      <c r="D8" s="10">
        <v>4</v>
      </c>
      <c r="E8" s="10">
        <v>4</v>
      </c>
      <c r="F8" s="10">
        <v>2</v>
      </c>
      <c r="G8" s="10">
        <v>1</v>
      </c>
      <c r="H8" s="10">
        <v>0</v>
      </c>
      <c r="I8" s="10">
        <v>2</v>
      </c>
      <c r="J8" s="10">
        <v>7</v>
      </c>
      <c r="K8" s="10">
        <v>2</v>
      </c>
      <c r="L8" s="10">
        <v>10</v>
      </c>
      <c r="M8" s="10">
        <v>2</v>
      </c>
      <c r="N8" s="10">
        <v>1</v>
      </c>
      <c r="O8" s="10">
        <v>0</v>
      </c>
      <c r="P8" s="10">
        <v>3</v>
      </c>
      <c r="Q8" s="10">
        <v>2</v>
      </c>
      <c r="R8" s="10">
        <v>4</v>
      </c>
      <c r="S8" s="10">
        <v>2</v>
      </c>
    </row>
    <row r="9" spans="1:19" x14ac:dyDescent="0.25">
      <c r="A9" s="5">
        <v>3</v>
      </c>
      <c r="B9" s="10">
        <v>15</v>
      </c>
      <c r="C9" s="10">
        <v>11</v>
      </c>
      <c r="D9" s="10">
        <v>8</v>
      </c>
      <c r="E9" s="10">
        <v>10</v>
      </c>
      <c r="F9" s="10">
        <v>10</v>
      </c>
      <c r="G9" s="10">
        <v>9</v>
      </c>
      <c r="H9" s="10">
        <v>7</v>
      </c>
      <c r="I9" s="10">
        <v>6</v>
      </c>
      <c r="J9" s="10">
        <v>6</v>
      </c>
      <c r="K9" s="10">
        <v>6</v>
      </c>
      <c r="L9" s="10">
        <v>3</v>
      </c>
      <c r="M9" s="10">
        <v>6</v>
      </c>
      <c r="N9" s="10">
        <v>9</v>
      </c>
      <c r="O9" s="10">
        <v>8</v>
      </c>
      <c r="P9" s="10">
        <v>5</v>
      </c>
      <c r="Q9" s="10">
        <v>9</v>
      </c>
      <c r="R9" s="10">
        <v>9</v>
      </c>
      <c r="S9" s="10">
        <v>7</v>
      </c>
    </row>
    <row r="10" spans="1:19" x14ac:dyDescent="0.25">
      <c r="A10" s="5">
        <v>4</v>
      </c>
      <c r="B10" s="10">
        <v>5</v>
      </c>
      <c r="C10" s="10">
        <v>4</v>
      </c>
      <c r="D10" s="10">
        <v>8</v>
      </c>
      <c r="E10" s="10">
        <v>6</v>
      </c>
      <c r="F10" s="10">
        <v>8</v>
      </c>
      <c r="G10" s="10">
        <v>10</v>
      </c>
      <c r="H10" s="10">
        <v>8</v>
      </c>
      <c r="I10" s="10">
        <v>8</v>
      </c>
      <c r="J10" s="10">
        <v>7</v>
      </c>
      <c r="K10" s="10">
        <v>9</v>
      </c>
      <c r="L10" s="10">
        <v>6</v>
      </c>
      <c r="M10" s="10">
        <v>10</v>
      </c>
      <c r="N10" s="10">
        <v>8</v>
      </c>
      <c r="O10" s="10">
        <v>10</v>
      </c>
      <c r="P10" s="10">
        <v>3</v>
      </c>
      <c r="Q10" s="10">
        <v>2</v>
      </c>
      <c r="R10" s="10">
        <v>7</v>
      </c>
      <c r="S10" s="10">
        <v>6</v>
      </c>
    </row>
    <row r="11" spans="1:19" x14ac:dyDescent="0.25">
      <c r="A11" s="5">
        <v>5</v>
      </c>
      <c r="B11" s="10">
        <v>1</v>
      </c>
      <c r="C11" s="10">
        <v>2</v>
      </c>
      <c r="D11" s="10">
        <v>1</v>
      </c>
      <c r="E11" s="10">
        <v>2</v>
      </c>
      <c r="F11" s="10">
        <v>1</v>
      </c>
      <c r="G11" s="10">
        <v>1</v>
      </c>
      <c r="H11" s="10">
        <v>4</v>
      </c>
      <c r="I11" s="10">
        <v>3</v>
      </c>
      <c r="J11" s="10">
        <v>0</v>
      </c>
      <c r="K11" s="10">
        <v>0</v>
      </c>
      <c r="L11" s="10">
        <v>0</v>
      </c>
      <c r="M11" s="10">
        <v>3</v>
      </c>
      <c r="N11" s="10">
        <v>3</v>
      </c>
      <c r="O11" s="10">
        <v>3</v>
      </c>
      <c r="P11" s="10">
        <v>2</v>
      </c>
      <c r="Q11" s="10">
        <v>3</v>
      </c>
      <c r="R11" s="10">
        <v>1</v>
      </c>
      <c r="S11" s="10">
        <v>6</v>
      </c>
    </row>
    <row r="12" spans="1:19" x14ac:dyDescent="0.25">
      <c r="A12" s="5" t="s">
        <v>34</v>
      </c>
      <c r="B12" s="10">
        <v>0</v>
      </c>
      <c r="C12" s="10">
        <v>1</v>
      </c>
      <c r="D12" s="10">
        <v>0</v>
      </c>
      <c r="E12" s="10">
        <v>0</v>
      </c>
      <c r="F12" s="10">
        <v>0</v>
      </c>
      <c r="G12" s="10">
        <v>0</v>
      </c>
      <c r="H12" s="10">
        <v>1</v>
      </c>
      <c r="I12" s="10">
        <v>2</v>
      </c>
      <c r="J12" s="10">
        <v>1</v>
      </c>
      <c r="K12" s="10">
        <v>3</v>
      </c>
      <c r="L12" s="10">
        <v>1</v>
      </c>
      <c r="M12" s="10">
        <v>0</v>
      </c>
      <c r="N12" s="10">
        <v>0</v>
      </c>
      <c r="O12" s="10">
        <v>1</v>
      </c>
      <c r="P12" s="10">
        <v>9</v>
      </c>
      <c r="Q12" s="10">
        <v>5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3.2727272727272729</v>
      </c>
      <c r="C14" s="8">
        <v>3.1904761904761907</v>
      </c>
      <c r="D14" s="8">
        <v>3.1818181818181817</v>
      </c>
      <c r="E14" s="8">
        <v>3.2727272727272729</v>
      </c>
      <c r="F14" s="8">
        <v>3.2727272727272729</v>
      </c>
      <c r="G14" s="8">
        <v>3.4090909090909092</v>
      </c>
      <c r="H14" s="8">
        <v>3.5714285714285716</v>
      </c>
      <c r="I14" s="8">
        <v>3.5</v>
      </c>
      <c r="J14" s="8">
        <v>2.9047619047619047</v>
      </c>
      <c r="K14" s="8">
        <v>3.1578947368421053</v>
      </c>
      <c r="L14" s="8">
        <v>2.6190476190476191</v>
      </c>
      <c r="M14" s="8">
        <v>3.5454545454545454</v>
      </c>
      <c r="N14" s="8">
        <v>3.5</v>
      </c>
      <c r="O14" s="8">
        <v>3.7619047619047619</v>
      </c>
      <c r="P14" s="8">
        <v>3.3076923076923075</v>
      </c>
      <c r="Q14" s="8">
        <v>3.2352941176470589</v>
      </c>
      <c r="R14" s="8">
        <v>3.1363636363636362</v>
      </c>
      <c r="S14" s="8">
        <v>3.6363636363636362</v>
      </c>
    </row>
    <row r="15" spans="1:19" x14ac:dyDescent="0.25">
      <c r="A15" s="4" t="s">
        <v>25</v>
      </c>
      <c r="B15" s="8">
        <v>0.63108509590101936</v>
      </c>
      <c r="C15" s="8">
        <v>0.87287156094396967</v>
      </c>
      <c r="D15" s="8">
        <v>0.95799212822909885</v>
      </c>
      <c r="E15" s="8">
        <v>0.8827348295047498</v>
      </c>
      <c r="F15" s="8">
        <v>0.8827348295047498</v>
      </c>
      <c r="G15" s="8">
        <v>0.85407097447298208</v>
      </c>
      <c r="H15" s="8">
        <v>1.1212238211627767</v>
      </c>
      <c r="I15" s="8">
        <v>1.0513149660756937</v>
      </c>
      <c r="J15" s="8">
        <v>0.94365045990355445</v>
      </c>
      <c r="K15" s="8">
        <v>1.0145145470035759</v>
      </c>
      <c r="L15" s="8">
        <v>1.0235326314383182</v>
      </c>
      <c r="M15" s="8">
        <v>1.0107645728086343</v>
      </c>
      <c r="N15" s="8">
        <v>0.96362411165943151</v>
      </c>
      <c r="O15" s="8">
        <v>0.70034005345702577</v>
      </c>
      <c r="P15" s="8">
        <v>1.0315534712764842</v>
      </c>
      <c r="Q15" s="8">
        <v>1.0914103126634984</v>
      </c>
      <c r="R15" s="8">
        <v>0.94089392881524403</v>
      </c>
      <c r="S15" s="8">
        <v>1.135800726379099</v>
      </c>
    </row>
    <row r="16" spans="1:19" x14ac:dyDescent="0.25">
      <c r="A16" s="4" t="s">
        <v>26</v>
      </c>
      <c r="B16" s="9">
        <v>22</v>
      </c>
      <c r="C16" s="9">
        <v>21</v>
      </c>
      <c r="D16" s="9">
        <v>22</v>
      </c>
      <c r="E16" s="9">
        <v>22</v>
      </c>
      <c r="F16" s="9">
        <v>22</v>
      </c>
      <c r="G16" s="9">
        <v>22</v>
      </c>
      <c r="H16" s="9">
        <v>21</v>
      </c>
      <c r="I16" s="9">
        <v>20</v>
      </c>
      <c r="J16" s="9">
        <v>21</v>
      </c>
      <c r="K16" s="9">
        <v>19</v>
      </c>
      <c r="L16" s="9">
        <v>21</v>
      </c>
      <c r="M16" s="9">
        <v>22</v>
      </c>
      <c r="N16" s="9">
        <v>22</v>
      </c>
      <c r="O16" s="9">
        <v>21</v>
      </c>
      <c r="P16" s="9">
        <v>13</v>
      </c>
      <c r="Q16" s="9">
        <v>17</v>
      </c>
      <c r="R16" s="9">
        <v>22</v>
      </c>
      <c r="S16" s="9">
        <v>22</v>
      </c>
    </row>
    <row r="18" spans="1:2" x14ac:dyDescent="0.25">
      <c r="A18" s="4" t="s">
        <v>41</v>
      </c>
      <c r="B18" s="4">
        <f>SUM(B7:B12)</f>
        <v>22</v>
      </c>
    </row>
    <row r="19" spans="1:2" x14ac:dyDescent="0.25">
      <c r="A19" s="4" t="s">
        <v>42</v>
      </c>
      <c r="B19" s="4">
        <v>54</v>
      </c>
    </row>
    <row r="20" spans="1:2" x14ac:dyDescent="0.25">
      <c r="A20" s="4" t="s">
        <v>43</v>
      </c>
      <c r="B20" s="11">
        <f>B18/B19</f>
        <v>0.40740740740740738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45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2</v>
      </c>
      <c r="D7" s="10">
        <v>0</v>
      </c>
      <c r="E7" s="10">
        <v>1</v>
      </c>
      <c r="F7" s="10">
        <v>1</v>
      </c>
      <c r="G7" s="10">
        <v>0</v>
      </c>
      <c r="H7" s="10">
        <v>0</v>
      </c>
      <c r="I7" s="10">
        <v>2</v>
      </c>
      <c r="J7" s="10">
        <v>0</v>
      </c>
      <c r="K7" s="10">
        <v>0</v>
      </c>
      <c r="L7" s="10">
        <v>1</v>
      </c>
      <c r="M7" s="10">
        <v>0</v>
      </c>
      <c r="N7" s="10">
        <v>0</v>
      </c>
      <c r="O7" s="10">
        <v>1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1</v>
      </c>
      <c r="C8" s="10">
        <v>1</v>
      </c>
      <c r="D8" s="10">
        <v>1</v>
      </c>
      <c r="E8" s="10">
        <v>0</v>
      </c>
      <c r="F8" s="10">
        <v>0</v>
      </c>
      <c r="G8" s="10">
        <v>1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1</v>
      </c>
      <c r="Q8" s="10">
        <v>1</v>
      </c>
      <c r="R8" s="10">
        <v>0</v>
      </c>
      <c r="S8" s="10">
        <v>0</v>
      </c>
    </row>
    <row r="9" spans="1:19" x14ac:dyDescent="0.25">
      <c r="A9" s="5">
        <v>3</v>
      </c>
      <c r="B9" s="10">
        <v>0</v>
      </c>
      <c r="C9" s="10">
        <v>0</v>
      </c>
      <c r="D9" s="10">
        <v>1</v>
      </c>
      <c r="E9" s="10">
        <v>1</v>
      </c>
      <c r="F9" s="10">
        <v>2</v>
      </c>
      <c r="G9" s="10">
        <v>0</v>
      </c>
      <c r="H9" s="10">
        <v>1</v>
      </c>
      <c r="I9" s="10">
        <v>0</v>
      </c>
      <c r="J9" s="10">
        <v>0</v>
      </c>
      <c r="K9" s="10">
        <v>0</v>
      </c>
      <c r="L9" s="10">
        <v>0</v>
      </c>
      <c r="M9" s="10">
        <v>1</v>
      </c>
      <c r="N9" s="10">
        <v>1</v>
      </c>
      <c r="O9" s="10">
        <v>0</v>
      </c>
      <c r="P9" s="10">
        <v>0</v>
      </c>
      <c r="Q9" s="10">
        <v>0</v>
      </c>
      <c r="R9" s="10">
        <v>1</v>
      </c>
      <c r="S9" s="10">
        <v>1</v>
      </c>
    </row>
    <row r="10" spans="1:19" x14ac:dyDescent="0.25">
      <c r="A10" s="5">
        <v>4</v>
      </c>
      <c r="B10" s="10">
        <v>2</v>
      </c>
      <c r="C10" s="10">
        <v>0</v>
      </c>
      <c r="D10" s="10">
        <v>0</v>
      </c>
      <c r="E10" s="10">
        <v>0</v>
      </c>
      <c r="F10" s="10">
        <v>0</v>
      </c>
      <c r="G10" s="10">
        <v>2</v>
      </c>
      <c r="H10" s="10">
        <v>1</v>
      </c>
      <c r="I10" s="10">
        <v>0</v>
      </c>
      <c r="J10" s="10">
        <v>3</v>
      </c>
      <c r="K10" s="10">
        <v>3</v>
      </c>
      <c r="L10" s="10">
        <v>2</v>
      </c>
      <c r="M10" s="10">
        <v>0</v>
      </c>
      <c r="N10" s="10">
        <v>0</v>
      </c>
      <c r="O10" s="10">
        <v>2</v>
      </c>
      <c r="P10" s="10">
        <v>2</v>
      </c>
      <c r="Q10" s="10">
        <v>2</v>
      </c>
      <c r="R10" s="10">
        <v>2</v>
      </c>
      <c r="S10" s="10">
        <v>2</v>
      </c>
    </row>
    <row r="11" spans="1:19" x14ac:dyDescent="0.25">
      <c r="A11" s="5">
        <v>5</v>
      </c>
      <c r="B11" s="10">
        <v>0</v>
      </c>
      <c r="C11" s="10">
        <v>0</v>
      </c>
      <c r="D11" s="10">
        <v>1</v>
      </c>
      <c r="E11" s="10">
        <v>1</v>
      </c>
      <c r="F11" s="10">
        <v>0</v>
      </c>
      <c r="G11" s="10">
        <v>0</v>
      </c>
      <c r="H11" s="10">
        <v>1</v>
      </c>
      <c r="I11" s="10">
        <v>0</v>
      </c>
      <c r="J11" s="10">
        <v>0</v>
      </c>
      <c r="K11" s="10">
        <v>0</v>
      </c>
      <c r="L11" s="10">
        <v>0</v>
      </c>
      <c r="M11" s="10">
        <v>2</v>
      </c>
      <c r="N11" s="10">
        <v>2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19" x14ac:dyDescent="0.25">
      <c r="A12" s="5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3.3333333333333335</v>
      </c>
      <c r="C14" s="8">
        <v>1.3333333333333333</v>
      </c>
      <c r="D14" s="8">
        <v>3.3333333333333335</v>
      </c>
      <c r="E14" s="8">
        <v>3</v>
      </c>
      <c r="F14" s="8">
        <v>2.3333333333333335</v>
      </c>
      <c r="G14" s="8">
        <v>3.3333333333333335</v>
      </c>
      <c r="H14" s="8">
        <v>4</v>
      </c>
      <c r="I14" s="8">
        <v>1.3333333333333333</v>
      </c>
      <c r="J14" s="8">
        <v>4</v>
      </c>
      <c r="K14" s="8">
        <v>4</v>
      </c>
      <c r="L14" s="8">
        <v>3</v>
      </c>
      <c r="M14" s="8">
        <v>4.333333333333333</v>
      </c>
      <c r="N14" s="8">
        <v>4.333333333333333</v>
      </c>
      <c r="O14" s="8">
        <v>3</v>
      </c>
      <c r="P14" s="8">
        <v>3.3333333333333335</v>
      </c>
      <c r="Q14" s="8">
        <v>3.3333333333333335</v>
      </c>
      <c r="R14" s="8">
        <v>3.6666666666666665</v>
      </c>
      <c r="S14" s="8">
        <v>3.6666666666666665</v>
      </c>
    </row>
    <row r="15" spans="1:19" x14ac:dyDescent="0.25">
      <c r="A15" s="4" t="s">
        <v>25</v>
      </c>
      <c r="B15" s="8">
        <v>1.154700538379251</v>
      </c>
      <c r="C15" s="8">
        <v>0.57735026918962584</v>
      </c>
      <c r="D15" s="8">
        <v>1.5275252316519463</v>
      </c>
      <c r="E15" s="8">
        <v>2</v>
      </c>
      <c r="F15" s="8">
        <v>1.1547005383792517</v>
      </c>
      <c r="G15" s="8">
        <v>1.154700538379251</v>
      </c>
      <c r="H15" s="8">
        <v>1</v>
      </c>
      <c r="I15" s="8">
        <v>0.57735026918962584</v>
      </c>
      <c r="J15" s="8">
        <v>0</v>
      </c>
      <c r="K15" s="8">
        <v>0</v>
      </c>
      <c r="L15" s="8">
        <v>1.7320508075688772</v>
      </c>
      <c r="M15" s="8">
        <v>1.154700538379251</v>
      </c>
      <c r="N15" s="8">
        <v>1.154700538379251</v>
      </c>
      <c r="O15" s="8">
        <v>1.7320508075688772</v>
      </c>
      <c r="P15" s="8">
        <v>1.154700538379251</v>
      </c>
      <c r="Q15" s="8">
        <v>1.154700538379251</v>
      </c>
      <c r="R15" s="8">
        <v>0.57735026918962473</v>
      </c>
      <c r="S15" s="8">
        <v>0.57735026918962473</v>
      </c>
    </row>
    <row r="16" spans="1:19" x14ac:dyDescent="0.25">
      <c r="A16" s="4" t="s">
        <v>26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3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</row>
    <row r="18" spans="1:2" x14ac:dyDescent="0.25">
      <c r="A18" s="4" t="s">
        <v>41</v>
      </c>
      <c r="B18" s="4">
        <f>SUM(B7:B12)</f>
        <v>3</v>
      </c>
    </row>
    <row r="19" spans="1:2" x14ac:dyDescent="0.25">
      <c r="A19" s="4" t="s">
        <v>42</v>
      </c>
      <c r="B19" s="4">
        <v>6</v>
      </c>
    </row>
    <row r="20" spans="1:2" x14ac:dyDescent="0.25">
      <c r="A20" s="4" t="s">
        <v>43</v>
      </c>
      <c r="B20" s="11">
        <f>B18/B19</f>
        <v>0.5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68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1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1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1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2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1</v>
      </c>
      <c r="P8" s="10">
        <v>0</v>
      </c>
      <c r="Q8" s="10">
        <v>1</v>
      </c>
      <c r="R8" s="10">
        <v>0</v>
      </c>
      <c r="S8" s="10">
        <v>0</v>
      </c>
    </row>
    <row r="9" spans="1:19" x14ac:dyDescent="0.25">
      <c r="A9" s="5">
        <v>3</v>
      </c>
      <c r="B9" s="10">
        <v>0</v>
      </c>
      <c r="C9" s="10">
        <v>1</v>
      </c>
      <c r="D9" s="10">
        <v>1</v>
      </c>
      <c r="E9" s="10">
        <v>0</v>
      </c>
      <c r="F9" s="10">
        <v>1</v>
      </c>
      <c r="G9" s="10">
        <v>2</v>
      </c>
      <c r="H9" s="10">
        <v>1</v>
      </c>
      <c r="I9" s="10">
        <v>1</v>
      </c>
      <c r="J9" s="10">
        <v>2</v>
      </c>
      <c r="K9" s="10">
        <v>0</v>
      </c>
      <c r="L9" s="10">
        <v>1</v>
      </c>
      <c r="M9" s="10">
        <v>0</v>
      </c>
      <c r="N9" s="10">
        <v>1</v>
      </c>
      <c r="O9" s="10">
        <v>1</v>
      </c>
      <c r="P9" s="10">
        <v>0</v>
      </c>
      <c r="Q9" s="10">
        <v>1</v>
      </c>
      <c r="R9" s="10">
        <v>1</v>
      </c>
      <c r="S9" s="10">
        <v>1</v>
      </c>
    </row>
    <row r="10" spans="1:19" x14ac:dyDescent="0.25">
      <c r="A10" s="5">
        <v>4</v>
      </c>
      <c r="B10" s="10">
        <v>5</v>
      </c>
      <c r="C10" s="10">
        <v>3</v>
      </c>
      <c r="D10" s="10">
        <v>5</v>
      </c>
      <c r="E10" s="10">
        <v>5</v>
      </c>
      <c r="F10" s="10">
        <v>6</v>
      </c>
      <c r="G10" s="10">
        <v>4</v>
      </c>
      <c r="H10" s="10">
        <v>5</v>
      </c>
      <c r="I10" s="10">
        <v>4</v>
      </c>
      <c r="J10" s="10">
        <v>3</v>
      </c>
      <c r="K10" s="10">
        <v>4</v>
      </c>
      <c r="L10" s="10">
        <v>5</v>
      </c>
      <c r="M10" s="10">
        <v>5</v>
      </c>
      <c r="N10" s="10">
        <v>5</v>
      </c>
      <c r="O10" s="10">
        <v>4</v>
      </c>
      <c r="P10" s="10">
        <v>4</v>
      </c>
      <c r="Q10" s="10">
        <v>3</v>
      </c>
      <c r="R10" s="10">
        <v>3</v>
      </c>
      <c r="S10" s="10">
        <v>3</v>
      </c>
    </row>
    <row r="11" spans="1:19" x14ac:dyDescent="0.25">
      <c r="A11" s="5">
        <v>5</v>
      </c>
      <c r="B11" s="10">
        <v>3</v>
      </c>
      <c r="C11" s="10">
        <v>1</v>
      </c>
      <c r="D11" s="10">
        <v>1</v>
      </c>
      <c r="E11" s="10">
        <v>3</v>
      </c>
      <c r="F11" s="10">
        <v>1</v>
      </c>
      <c r="G11" s="10">
        <v>2</v>
      </c>
      <c r="H11" s="10">
        <v>2</v>
      </c>
      <c r="I11" s="10">
        <v>0</v>
      </c>
      <c r="J11" s="10">
        <v>2</v>
      </c>
      <c r="K11" s="10">
        <v>3</v>
      </c>
      <c r="L11" s="10">
        <v>1</v>
      </c>
      <c r="M11" s="10">
        <v>3</v>
      </c>
      <c r="N11" s="10">
        <v>2</v>
      </c>
      <c r="O11" s="10">
        <v>2</v>
      </c>
      <c r="P11" s="10">
        <v>2</v>
      </c>
      <c r="Q11" s="10">
        <v>2</v>
      </c>
      <c r="R11" s="10">
        <v>4</v>
      </c>
      <c r="S11" s="10">
        <v>4</v>
      </c>
    </row>
    <row r="12" spans="1:19" x14ac:dyDescent="0.25">
      <c r="A12" s="5" t="s">
        <v>34</v>
      </c>
      <c r="B12" s="10">
        <v>0</v>
      </c>
      <c r="C12" s="10">
        <v>1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1</v>
      </c>
      <c r="K12" s="10">
        <v>1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>
        <v>1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4.375</v>
      </c>
      <c r="C14" s="8">
        <v>3.2857142857142856</v>
      </c>
      <c r="D14" s="8">
        <v>4</v>
      </c>
      <c r="E14" s="8">
        <v>4.375</v>
      </c>
      <c r="F14" s="8">
        <v>4</v>
      </c>
      <c r="G14" s="8">
        <v>4</v>
      </c>
      <c r="H14" s="8">
        <v>4.125</v>
      </c>
      <c r="I14" s="8">
        <v>3.2857142857142856</v>
      </c>
      <c r="J14" s="8">
        <v>4</v>
      </c>
      <c r="K14" s="8">
        <v>4.4285714285714288</v>
      </c>
      <c r="L14" s="8">
        <v>3.625</v>
      </c>
      <c r="M14" s="8">
        <v>4.375</v>
      </c>
      <c r="N14" s="8">
        <v>4.125</v>
      </c>
      <c r="O14" s="8">
        <v>3.875</v>
      </c>
      <c r="P14" s="8">
        <v>4.333333333333333</v>
      </c>
      <c r="Q14" s="8">
        <v>3.8571428571428572</v>
      </c>
      <c r="R14" s="8">
        <v>4.375</v>
      </c>
      <c r="S14" s="8">
        <v>4.375</v>
      </c>
    </row>
    <row r="15" spans="1:19" x14ac:dyDescent="0.25">
      <c r="A15" s="4" t="s">
        <v>25</v>
      </c>
      <c r="B15" s="8">
        <v>0.51754916950676566</v>
      </c>
      <c r="C15" s="8">
        <v>1.3801311186847085</v>
      </c>
      <c r="D15" s="8">
        <v>0.57735026918962573</v>
      </c>
      <c r="E15" s="8">
        <v>0.51754916950676566</v>
      </c>
      <c r="F15" s="8">
        <v>0.53452248382484879</v>
      </c>
      <c r="G15" s="8">
        <v>0.7559289460184544</v>
      </c>
      <c r="H15" s="8">
        <v>0.64086994446165568</v>
      </c>
      <c r="I15" s="8">
        <v>0.95118973121134198</v>
      </c>
      <c r="J15" s="8">
        <v>0.81649658092772603</v>
      </c>
      <c r="K15" s="8">
        <v>0.53452248382485001</v>
      </c>
      <c r="L15" s="8">
        <v>1.1877349391654208</v>
      </c>
      <c r="M15" s="8">
        <v>0.51754916950676566</v>
      </c>
      <c r="N15" s="8">
        <v>0.64086994446165568</v>
      </c>
      <c r="O15" s="8">
        <v>0.99103120896511487</v>
      </c>
      <c r="P15" s="8">
        <v>0.51639777949432131</v>
      </c>
      <c r="Q15" s="8">
        <v>1.0690449676496978</v>
      </c>
      <c r="R15" s="8">
        <v>0.74402380914284494</v>
      </c>
      <c r="S15" s="8">
        <v>0.74402380914284494</v>
      </c>
    </row>
    <row r="16" spans="1:19" x14ac:dyDescent="0.25">
      <c r="A16" s="4" t="s">
        <v>26</v>
      </c>
      <c r="B16" s="9">
        <v>8</v>
      </c>
      <c r="C16" s="9">
        <v>7</v>
      </c>
      <c r="D16" s="9">
        <v>7</v>
      </c>
      <c r="E16" s="9">
        <v>8</v>
      </c>
      <c r="F16" s="9">
        <v>8</v>
      </c>
      <c r="G16" s="9">
        <v>8</v>
      </c>
      <c r="H16" s="9">
        <v>8</v>
      </c>
      <c r="I16" s="9">
        <v>7</v>
      </c>
      <c r="J16" s="9">
        <v>7</v>
      </c>
      <c r="K16" s="9">
        <v>7</v>
      </c>
      <c r="L16" s="9">
        <v>8</v>
      </c>
      <c r="M16" s="9">
        <v>8</v>
      </c>
      <c r="N16" s="9">
        <v>8</v>
      </c>
      <c r="O16" s="9">
        <v>8</v>
      </c>
      <c r="P16" s="9">
        <v>6</v>
      </c>
      <c r="Q16" s="9">
        <v>7</v>
      </c>
      <c r="R16" s="9">
        <v>8</v>
      </c>
      <c r="S16" s="9">
        <v>8</v>
      </c>
    </row>
    <row r="18" spans="1:2" x14ac:dyDescent="0.25">
      <c r="A18" s="4" t="s">
        <v>41</v>
      </c>
      <c r="B18" s="4">
        <f>SUM(B7:B12)</f>
        <v>8</v>
      </c>
    </row>
    <row r="19" spans="1:2" x14ac:dyDescent="0.25">
      <c r="A19" s="4" t="s">
        <v>42</v>
      </c>
      <c r="B19" s="4">
        <v>8</v>
      </c>
    </row>
    <row r="20" spans="1:2" x14ac:dyDescent="0.25">
      <c r="A20" s="4" t="s">
        <v>43</v>
      </c>
      <c r="B20" s="11">
        <f>B18/B19</f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1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1</v>
      </c>
      <c r="C9" s="10">
        <v>0</v>
      </c>
      <c r="D9" s="10">
        <v>0</v>
      </c>
      <c r="E9" s="10">
        <v>0</v>
      </c>
      <c r="F9" s="10">
        <v>0</v>
      </c>
      <c r="G9" s="10">
        <v>1</v>
      </c>
      <c r="H9" s="10">
        <v>1</v>
      </c>
      <c r="I9" s="10">
        <v>0</v>
      </c>
      <c r="J9" s="10">
        <v>0</v>
      </c>
      <c r="K9" s="10">
        <v>0</v>
      </c>
      <c r="L9" s="10">
        <v>0</v>
      </c>
      <c r="M9" s="10">
        <v>2</v>
      </c>
      <c r="N9" s="10">
        <v>1</v>
      </c>
      <c r="O9" s="10">
        <v>1</v>
      </c>
      <c r="P9" s="10">
        <v>1</v>
      </c>
      <c r="Q9" s="10">
        <v>1</v>
      </c>
      <c r="R9" s="10">
        <v>0</v>
      </c>
      <c r="S9" s="10">
        <v>0</v>
      </c>
    </row>
    <row r="10" spans="1:19" x14ac:dyDescent="0.25">
      <c r="A10" s="5">
        <v>4</v>
      </c>
      <c r="B10" s="10">
        <v>1</v>
      </c>
      <c r="C10" s="10">
        <v>1</v>
      </c>
      <c r="D10" s="10">
        <v>2</v>
      </c>
      <c r="E10" s="10">
        <v>2</v>
      </c>
      <c r="F10" s="10">
        <v>2</v>
      </c>
      <c r="G10" s="10">
        <v>1</v>
      </c>
      <c r="H10" s="10">
        <v>1</v>
      </c>
      <c r="I10" s="10">
        <v>1</v>
      </c>
      <c r="J10" s="10">
        <v>2</v>
      </c>
      <c r="K10" s="10">
        <v>2</v>
      </c>
      <c r="L10" s="10">
        <v>2</v>
      </c>
      <c r="M10" s="10">
        <v>0</v>
      </c>
      <c r="N10" s="10">
        <v>1</v>
      </c>
      <c r="O10" s="10">
        <v>1</v>
      </c>
      <c r="P10" s="10">
        <v>0</v>
      </c>
      <c r="Q10" s="10">
        <v>0</v>
      </c>
      <c r="R10" s="10">
        <v>2</v>
      </c>
      <c r="S10" s="10">
        <v>2</v>
      </c>
    </row>
    <row r="11" spans="1:19" x14ac:dyDescent="0.25">
      <c r="A11" s="5">
        <v>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19" x14ac:dyDescent="0.25">
      <c r="A12" s="5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1</v>
      </c>
      <c r="Q12" s="10">
        <v>1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3.5</v>
      </c>
      <c r="C14" s="8">
        <v>3</v>
      </c>
      <c r="D14" s="8">
        <v>4</v>
      </c>
      <c r="E14" s="8">
        <v>4</v>
      </c>
      <c r="F14" s="8">
        <v>4</v>
      </c>
      <c r="G14" s="8">
        <v>3.5</v>
      </c>
      <c r="H14" s="8">
        <v>3.5</v>
      </c>
      <c r="I14" s="8">
        <v>3</v>
      </c>
      <c r="J14" s="8">
        <v>4</v>
      </c>
      <c r="K14" s="8">
        <v>4</v>
      </c>
      <c r="L14" s="8">
        <v>4</v>
      </c>
      <c r="M14" s="8">
        <v>3</v>
      </c>
      <c r="N14" s="8">
        <v>3.5</v>
      </c>
      <c r="O14" s="8">
        <v>3.5</v>
      </c>
      <c r="P14" s="8">
        <v>3</v>
      </c>
      <c r="Q14" s="8">
        <v>3</v>
      </c>
      <c r="R14" s="8">
        <v>4</v>
      </c>
      <c r="S14" s="8">
        <v>4</v>
      </c>
    </row>
    <row r="15" spans="1:19" x14ac:dyDescent="0.25">
      <c r="A15" s="4" t="s">
        <v>25</v>
      </c>
      <c r="B15" s="8">
        <v>0.70710678118654757</v>
      </c>
      <c r="C15" s="8">
        <v>1.4142135623730951</v>
      </c>
      <c r="D15" s="8">
        <v>0</v>
      </c>
      <c r="E15" s="8">
        <v>0</v>
      </c>
      <c r="F15" s="8">
        <v>0</v>
      </c>
      <c r="G15" s="8">
        <v>0.70710678118654757</v>
      </c>
      <c r="H15" s="8">
        <v>0.70710678118654757</v>
      </c>
      <c r="I15" s="8">
        <v>1.4142135623730951</v>
      </c>
      <c r="J15" s="8">
        <v>0</v>
      </c>
      <c r="K15" s="8">
        <v>0</v>
      </c>
      <c r="L15" s="8">
        <v>0</v>
      </c>
      <c r="M15" s="8">
        <v>0</v>
      </c>
      <c r="N15" s="8">
        <v>0.70710678118654757</v>
      </c>
      <c r="O15" s="8">
        <v>0.70710678118654757</v>
      </c>
      <c r="P15" s="8"/>
      <c r="Q15" s="8"/>
      <c r="R15" s="8">
        <v>0</v>
      </c>
      <c r="S15" s="8">
        <v>0</v>
      </c>
    </row>
    <row r="16" spans="1:19" x14ac:dyDescent="0.25">
      <c r="A16" s="4" t="s">
        <v>26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2" x14ac:dyDescent="0.25">
      <c r="A18" s="4" t="s">
        <v>41</v>
      </c>
      <c r="B18" s="4">
        <f>SUM(B7:B12)</f>
        <v>2</v>
      </c>
    </row>
    <row r="19" spans="1:2" x14ac:dyDescent="0.25">
      <c r="A19" s="4" t="s">
        <v>42</v>
      </c>
      <c r="B19" s="4">
        <v>8</v>
      </c>
    </row>
    <row r="20" spans="1:2" x14ac:dyDescent="0.25">
      <c r="A20" s="4" t="s">
        <v>43</v>
      </c>
      <c r="B20" s="11">
        <f>B18/B19</f>
        <v>0.25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0</v>
      </c>
      <c r="C9" s="10">
        <v>0</v>
      </c>
      <c r="D9" s="10">
        <v>0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1</v>
      </c>
      <c r="N9" s="10">
        <v>1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</row>
    <row r="10" spans="1:19" x14ac:dyDescent="0.25">
      <c r="A10" s="5">
        <v>4</v>
      </c>
      <c r="B10" s="10">
        <v>1</v>
      </c>
      <c r="C10" s="10">
        <v>0</v>
      </c>
      <c r="D10" s="10">
        <v>0</v>
      </c>
      <c r="E10" s="10">
        <v>0</v>
      </c>
      <c r="F10" s="10">
        <v>1</v>
      </c>
      <c r="G10" s="10">
        <v>1</v>
      </c>
      <c r="H10" s="10">
        <v>0</v>
      </c>
      <c r="I10" s="10">
        <v>0</v>
      </c>
      <c r="J10" s="10">
        <v>1</v>
      </c>
      <c r="K10" s="10">
        <v>0</v>
      </c>
      <c r="L10" s="10">
        <v>1</v>
      </c>
      <c r="M10" s="10">
        <v>0</v>
      </c>
      <c r="N10" s="10">
        <v>0</v>
      </c>
      <c r="O10" s="10">
        <v>1</v>
      </c>
      <c r="P10" s="10">
        <v>0</v>
      </c>
      <c r="Q10" s="10">
        <v>0</v>
      </c>
      <c r="R10" s="10">
        <v>1</v>
      </c>
      <c r="S10" s="10">
        <v>1</v>
      </c>
    </row>
    <row r="11" spans="1:19" x14ac:dyDescent="0.25">
      <c r="A11" s="5">
        <v>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1</v>
      </c>
      <c r="I11" s="10">
        <v>0</v>
      </c>
      <c r="J11" s="10">
        <v>0</v>
      </c>
      <c r="K11" s="10">
        <v>1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19" x14ac:dyDescent="0.25">
      <c r="A12" s="5" t="s">
        <v>34</v>
      </c>
      <c r="B12" s="10">
        <v>0</v>
      </c>
      <c r="C12" s="10">
        <v>1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1</v>
      </c>
      <c r="Q12" s="10">
        <v>1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4</v>
      </c>
      <c r="C14" s="8"/>
      <c r="D14" s="8"/>
      <c r="E14" s="8">
        <v>3</v>
      </c>
      <c r="F14" s="8">
        <v>4</v>
      </c>
      <c r="G14" s="8">
        <v>4</v>
      </c>
      <c r="H14" s="8">
        <v>5</v>
      </c>
      <c r="I14" s="8"/>
      <c r="J14" s="8">
        <v>4</v>
      </c>
      <c r="K14" s="8">
        <v>5</v>
      </c>
      <c r="L14" s="8">
        <v>4</v>
      </c>
      <c r="M14" s="8">
        <v>3</v>
      </c>
      <c r="N14" s="8">
        <v>3</v>
      </c>
      <c r="O14" s="8">
        <v>4</v>
      </c>
      <c r="P14" s="8"/>
      <c r="Q14" s="8"/>
      <c r="R14" s="8">
        <v>4</v>
      </c>
      <c r="S14" s="8">
        <v>4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0</v>
      </c>
      <c r="D16" s="9">
        <v>0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0</v>
      </c>
      <c r="R16" s="9">
        <v>1</v>
      </c>
      <c r="S16" s="9">
        <v>1</v>
      </c>
    </row>
    <row r="18" spans="1:2" x14ac:dyDescent="0.25">
      <c r="A18" s="4" t="s">
        <v>41</v>
      </c>
      <c r="B18" s="4">
        <f>SUM(B7:B12)</f>
        <v>1</v>
      </c>
    </row>
    <row r="19" spans="1:2" x14ac:dyDescent="0.25">
      <c r="A19" s="4" t="s">
        <v>42</v>
      </c>
      <c r="B19" s="4">
        <v>3</v>
      </c>
    </row>
    <row r="20" spans="1:2" x14ac:dyDescent="0.25">
      <c r="A20" s="4" t="s">
        <v>43</v>
      </c>
      <c r="B20" s="11">
        <f>B18/B19</f>
        <v>0.33333333333333331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67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1</v>
      </c>
      <c r="D7" s="10">
        <v>1</v>
      </c>
      <c r="E7" s="10">
        <v>0</v>
      </c>
      <c r="F7" s="10">
        <v>1</v>
      </c>
      <c r="G7" s="10">
        <v>1</v>
      </c>
      <c r="H7" s="10">
        <v>1</v>
      </c>
      <c r="I7" s="10">
        <v>2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1</v>
      </c>
      <c r="S7" s="10">
        <v>0</v>
      </c>
    </row>
    <row r="8" spans="1:19" x14ac:dyDescent="0.25">
      <c r="A8" s="5">
        <v>2</v>
      </c>
      <c r="B8" s="10">
        <v>1</v>
      </c>
      <c r="C8" s="10">
        <v>1</v>
      </c>
      <c r="D8" s="10">
        <v>0</v>
      </c>
      <c r="E8" s="10">
        <v>2</v>
      </c>
      <c r="F8" s="10">
        <v>2</v>
      </c>
      <c r="G8" s="10">
        <v>0</v>
      </c>
      <c r="H8" s="10">
        <v>1</v>
      </c>
      <c r="I8" s="10">
        <v>0</v>
      </c>
      <c r="J8" s="10">
        <v>1</v>
      </c>
      <c r="K8" s="10">
        <v>1</v>
      </c>
      <c r="L8" s="10">
        <v>1</v>
      </c>
      <c r="M8" s="10">
        <v>1</v>
      </c>
      <c r="N8" s="10">
        <v>0</v>
      </c>
      <c r="O8" s="10">
        <v>1</v>
      </c>
      <c r="P8" s="10">
        <v>0</v>
      </c>
      <c r="Q8" s="10">
        <v>0</v>
      </c>
      <c r="R8" s="10">
        <v>0</v>
      </c>
      <c r="S8" s="10">
        <v>1</v>
      </c>
    </row>
    <row r="9" spans="1:19" x14ac:dyDescent="0.25">
      <c r="A9" s="5">
        <v>3</v>
      </c>
      <c r="B9" s="10">
        <v>2</v>
      </c>
      <c r="C9" s="10">
        <v>0</v>
      </c>
      <c r="D9" s="10">
        <v>1</v>
      </c>
      <c r="E9" s="10">
        <v>0</v>
      </c>
      <c r="F9" s="10">
        <v>1</v>
      </c>
      <c r="G9" s="10">
        <v>3</v>
      </c>
      <c r="H9" s="10">
        <v>2</v>
      </c>
      <c r="I9" s="10">
        <v>1</v>
      </c>
      <c r="J9" s="10">
        <v>2</v>
      </c>
      <c r="K9" s="10">
        <v>2</v>
      </c>
      <c r="L9" s="10">
        <v>2</v>
      </c>
      <c r="M9" s="10">
        <v>1</v>
      </c>
      <c r="N9" s="10">
        <v>1</v>
      </c>
      <c r="O9" s="10">
        <v>1</v>
      </c>
      <c r="P9" s="10">
        <v>1</v>
      </c>
      <c r="Q9" s="10">
        <v>2</v>
      </c>
      <c r="R9" s="10">
        <v>2</v>
      </c>
      <c r="S9" s="10">
        <v>2</v>
      </c>
    </row>
    <row r="10" spans="1:19" x14ac:dyDescent="0.25">
      <c r="A10" s="5">
        <v>4</v>
      </c>
      <c r="B10" s="10">
        <v>0</v>
      </c>
      <c r="C10" s="10">
        <v>1</v>
      </c>
      <c r="D10" s="10">
        <v>3</v>
      </c>
      <c r="E10" s="10">
        <v>2</v>
      </c>
      <c r="F10" s="10">
        <v>1</v>
      </c>
      <c r="G10" s="10">
        <v>1</v>
      </c>
      <c r="H10" s="10">
        <v>0</v>
      </c>
      <c r="I10" s="10">
        <v>0</v>
      </c>
      <c r="J10" s="10">
        <v>2</v>
      </c>
      <c r="K10" s="10">
        <v>2</v>
      </c>
      <c r="L10" s="10">
        <v>2</v>
      </c>
      <c r="M10" s="10">
        <v>1</v>
      </c>
      <c r="N10" s="10">
        <v>2</v>
      </c>
      <c r="O10" s="10">
        <v>2</v>
      </c>
      <c r="P10" s="10">
        <v>0</v>
      </c>
      <c r="Q10" s="10">
        <v>0</v>
      </c>
      <c r="R10" s="10">
        <v>2</v>
      </c>
      <c r="S10" s="10">
        <v>2</v>
      </c>
    </row>
    <row r="11" spans="1:19" x14ac:dyDescent="0.25">
      <c r="A11" s="5">
        <v>5</v>
      </c>
      <c r="B11" s="10">
        <v>2</v>
      </c>
      <c r="C11" s="10">
        <v>0</v>
      </c>
      <c r="D11" s="10">
        <v>0</v>
      </c>
      <c r="E11" s="10">
        <v>1</v>
      </c>
      <c r="F11" s="10">
        <v>0</v>
      </c>
      <c r="G11" s="10">
        <v>0</v>
      </c>
      <c r="H11" s="10">
        <v>1</v>
      </c>
      <c r="I11" s="10">
        <v>0</v>
      </c>
      <c r="J11" s="10">
        <v>0</v>
      </c>
      <c r="K11" s="10">
        <v>0</v>
      </c>
      <c r="L11" s="10">
        <v>0</v>
      </c>
      <c r="M11" s="10">
        <v>1</v>
      </c>
      <c r="N11" s="10">
        <v>2</v>
      </c>
      <c r="O11" s="10">
        <v>1</v>
      </c>
      <c r="P11" s="10">
        <v>1</v>
      </c>
      <c r="Q11" s="10">
        <v>1</v>
      </c>
      <c r="R11" s="10">
        <v>0</v>
      </c>
      <c r="S11" s="10">
        <v>0</v>
      </c>
    </row>
    <row r="12" spans="1:19" x14ac:dyDescent="0.25">
      <c r="A12" s="5" t="s">
        <v>34</v>
      </c>
      <c r="B12" s="10">
        <v>0</v>
      </c>
      <c r="C12" s="10">
        <v>2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2</v>
      </c>
      <c r="J12" s="10">
        <v>0</v>
      </c>
      <c r="K12" s="10">
        <v>0</v>
      </c>
      <c r="L12" s="10">
        <v>0</v>
      </c>
      <c r="M12" s="10">
        <v>1</v>
      </c>
      <c r="N12" s="10">
        <v>0</v>
      </c>
      <c r="O12" s="10">
        <v>0</v>
      </c>
      <c r="P12" s="10">
        <v>3</v>
      </c>
      <c r="Q12" s="10">
        <v>2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3.6</v>
      </c>
      <c r="C14" s="8">
        <v>2.3333333333333335</v>
      </c>
      <c r="D14" s="8">
        <v>3.2</v>
      </c>
      <c r="E14" s="8">
        <v>3.4</v>
      </c>
      <c r="F14" s="8">
        <v>2.4</v>
      </c>
      <c r="G14" s="8">
        <v>2.8</v>
      </c>
      <c r="H14" s="8">
        <v>2.8</v>
      </c>
      <c r="I14" s="8">
        <v>1.6666666666666667</v>
      </c>
      <c r="J14" s="8">
        <v>3.2</v>
      </c>
      <c r="K14" s="8">
        <v>3.2</v>
      </c>
      <c r="L14" s="8">
        <v>3.2</v>
      </c>
      <c r="M14" s="8">
        <v>3.5</v>
      </c>
      <c r="N14" s="8">
        <v>4.2</v>
      </c>
      <c r="O14" s="8">
        <v>3.6</v>
      </c>
      <c r="P14" s="8">
        <v>4</v>
      </c>
      <c r="Q14" s="8">
        <v>3.6666666666666665</v>
      </c>
      <c r="R14" s="8">
        <v>3</v>
      </c>
      <c r="S14" s="8">
        <v>3.2</v>
      </c>
    </row>
    <row r="15" spans="1:19" x14ac:dyDescent="0.25">
      <c r="A15" s="4" t="s">
        <v>25</v>
      </c>
      <c r="B15" s="8">
        <v>1.3416407864998741</v>
      </c>
      <c r="C15" s="8">
        <v>1.5275252316519468</v>
      </c>
      <c r="D15" s="8">
        <v>1.3038404810405295</v>
      </c>
      <c r="E15" s="8">
        <v>1.3416407864998741</v>
      </c>
      <c r="F15" s="8">
        <v>1.1401754250991378</v>
      </c>
      <c r="G15" s="8">
        <v>1.0954451150103319</v>
      </c>
      <c r="H15" s="8">
        <v>1.4832396974191324</v>
      </c>
      <c r="I15" s="8">
        <v>1.1547005383792515</v>
      </c>
      <c r="J15" s="8">
        <v>0.83666002653407512</v>
      </c>
      <c r="K15" s="8">
        <v>0.83666002653407512</v>
      </c>
      <c r="L15" s="8">
        <v>0.83666002653407512</v>
      </c>
      <c r="M15" s="8">
        <v>1.2909944487358056</v>
      </c>
      <c r="N15" s="8">
        <v>0.83666002653407512</v>
      </c>
      <c r="O15" s="8">
        <v>1.1401754250991383</v>
      </c>
      <c r="P15" s="8">
        <v>1.4142135623730951</v>
      </c>
      <c r="Q15" s="8">
        <v>1.154700538379251</v>
      </c>
      <c r="R15" s="8">
        <v>1.2247448713915889</v>
      </c>
      <c r="S15" s="8">
        <v>0.83666002653407512</v>
      </c>
    </row>
    <row r="16" spans="1:19" x14ac:dyDescent="0.25">
      <c r="A16" s="4" t="s">
        <v>26</v>
      </c>
      <c r="B16" s="9">
        <v>5</v>
      </c>
      <c r="C16" s="9">
        <v>3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3</v>
      </c>
      <c r="J16" s="9">
        <v>5</v>
      </c>
      <c r="K16" s="9">
        <v>5</v>
      </c>
      <c r="L16" s="9">
        <v>5</v>
      </c>
      <c r="M16" s="9">
        <v>4</v>
      </c>
      <c r="N16" s="9">
        <v>5</v>
      </c>
      <c r="O16" s="9">
        <v>5</v>
      </c>
      <c r="P16" s="9">
        <v>2</v>
      </c>
      <c r="Q16" s="9">
        <v>3</v>
      </c>
      <c r="R16" s="9">
        <v>5</v>
      </c>
      <c r="S16" s="9">
        <v>5</v>
      </c>
    </row>
    <row r="18" spans="1:2" x14ac:dyDescent="0.25">
      <c r="A18" s="4" t="s">
        <v>41</v>
      </c>
      <c r="B18" s="4">
        <f>SUM(B7:B12)</f>
        <v>5</v>
      </c>
    </row>
    <row r="19" spans="1:2" x14ac:dyDescent="0.25">
      <c r="A19" s="4" t="s">
        <v>42</v>
      </c>
      <c r="B19" s="4">
        <v>12</v>
      </c>
    </row>
    <row r="20" spans="1:2" x14ac:dyDescent="0.25">
      <c r="A20" s="4" t="s">
        <v>43</v>
      </c>
      <c r="B20" s="11">
        <f>B18/B19</f>
        <v>0.41666666666666669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13"/>
      <c r="B3" s="14" t="s">
        <v>46</v>
      </c>
    </row>
    <row r="4" spans="1:2" ht="18.75" x14ac:dyDescent="0.3">
      <c r="A4" s="15" t="s">
        <v>4</v>
      </c>
      <c r="B4" s="16" t="s">
        <v>47</v>
      </c>
    </row>
    <row r="5" spans="1:2" ht="18.75" x14ac:dyDescent="0.3">
      <c r="A5" s="15" t="s">
        <v>5</v>
      </c>
      <c r="B5" s="16" t="s">
        <v>29</v>
      </c>
    </row>
    <row r="6" spans="1:2" ht="18.75" x14ac:dyDescent="0.3">
      <c r="A6" s="15" t="s">
        <v>6</v>
      </c>
      <c r="B6" s="16" t="s">
        <v>48</v>
      </c>
    </row>
    <row r="7" spans="1:2" ht="18.75" x14ac:dyDescent="0.3">
      <c r="A7" s="15"/>
      <c r="B7" s="14" t="s">
        <v>49</v>
      </c>
    </row>
    <row r="8" spans="1:2" ht="18.75" x14ac:dyDescent="0.3">
      <c r="A8" s="15" t="s">
        <v>7</v>
      </c>
      <c r="B8" s="16" t="s">
        <v>50</v>
      </c>
    </row>
    <row r="9" spans="1:2" ht="18.75" x14ac:dyDescent="0.3">
      <c r="A9" s="15" t="s">
        <v>8</v>
      </c>
      <c r="B9" s="16" t="s">
        <v>51</v>
      </c>
    </row>
    <row r="10" spans="1:2" ht="18.75" x14ac:dyDescent="0.3">
      <c r="A10" s="15" t="s">
        <v>9</v>
      </c>
      <c r="B10" s="16" t="s">
        <v>30</v>
      </c>
    </row>
    <row r="11" spans="1:2" ht="18.75" x14ac:dyDescent="0.3">
      <c r="A11" s="15" t="s">
        <v>10</v>
      </c>
      <c r="B11" s="16" t="s">
        <v>52</v>
      </c>
    </row>
    <row r="12" spans="1:2" ht="18.75" x14ac:dyDescent="0.3">
      <c r="A12" s="15" t="s">
        <v>11</v>
      </c>
      <c r="B12" s="16" t="s">
        <v>53</v>
      </c>
    </row>
    <row r="13" spans="1:2" ht="18.75" x14ac:dyDescent="0.3">
      <c r="A13" s="15"/>
      <c r="B13" s="14" t="s">
        <v>54</v>
      </c>
    </row>
    <row r="14" spans="1:2" ht="18.75" x14ac:dyDescent="0.3">
      <c r="A14" s="15" t="s">
        <v>12</v>
      </c>
      <c r="B14" s="16" t="s">
        <v>55</v>
      </c>
    </row>
    <row r="15" spans="1:2" ht="18.75" x14ac:dyDescent="0.3">
      <c r="A15" s="15" t="s">
        <v>13</v>
      </c>
      <c r="B15" s="17" t="s">
        <v>56</v>
      </c>
    </row>
    <row r="16" spans="1:2" ht="18.75" x14ac:dyDescent="0.3">
      <c r="A16" s="15" t="s">
        <v>14</v>
      </c>
      <c r="B16" s="16" t="s">
        <v>57</v>
      </c>
    </row>
    <row r="17" spans="1:2" ht="18.75" x14ac:dyDescent="0.3">
      <c r="A17" s="15"/>
      <c r="B17" s="14" t="s">
        <v>58</v>
      </c>
    </row>
    <row r="18" spans="1:2" ht="18.75" x14ac:dyDescent="0.3">
      <c r="A18" s="15" t="s">
        <v>15</v>
      </c>
      <c r="B18" s="18" t="s">
        <v>59</v>
      </c>
    </row>
    <row r="19" spans="1:2" ht="18.75" x14ac:dyDescent="0.3">
      <c r="A19" s="15" t="s">
        <v>16</v>
      </c>
      <c r="B19" s="18" t="s">
        <v>60</v>
      </c>
    </row>
    <row r="20" spans="1:2" ht="18.75" x14ac:dyDescent="0.3">
      <c r="A20" s="15"/>
      <c r="B20" s="14" t="s">
        <v>61</v>
      </c>
    </row>
    <row r="21" spans="1:2" ht="18.75" x14ac:dyDescent="0.3">
      <c r="A21" s="15" t="s">
        <v>17</v>
      </c>
      <c r="B21" s="16" t="s">
        <v>62</v>
      </c>
    </row>
    <row r="22" spans="1:2" ht="18.75" x14ac:dyDescent="0.3">
      <c r="A22" s="15" t="s">
        <v>18</v>
      </c>
      <c r="B22" s="16" t="s">
        <v>63</v>
      </c>
    </row>
    <row r="23" spans="1:2" ht="18.75" x14ac:dyDescent="0.3">
      <c r="A23" s="15" t="s">
        <v>19</v>
      </c>
      <c r="B23" s="16" t="s">
        <v>64</v>
      </c>
    </row>
    <row r="24" spans="1:2" ht="18.75" x14ac:dyDescent="0.3">
      <c r="A24" s="13"/>
      <c r="B24" s="14" t="s">
        <v>65</v>
      </c>
    </row>
    <row r="25" spans="1:2" ht="18.75" x14ac:dyDescent="0.3">
      <c r="A25" s="15" t="s">
        <v>20</v>
      </c>
      <c r="B25" s="16" t="s">
        <v>31</v>
      </c>
    </row>
    <row r="26" spans="1:2" ht="18.75" x14ac:dyDescent="0.3">
      <c r="A26" s="15" t="s">
        <v>21</v>
      </c>
      <c r="B26" s="18" t="s">
        <v>66</v>
      </c>
    </row>
    <row r="27" spans="1:2" ht="18.75" x14ac:dyDescent="0.3">
      <c r="A27" s="15" t="s">
        <v>33</v>
      </c>
      <c r="B27" s="18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Grado ADE_Estud</vt:lpstr>
      <vt:lpstr>Grado Economía_Estud</vt:lpstr>
      <vt:lpstr>Grado Rel. Lab. y RR.HH._Estud</vt:lpstr>
      <vt:lpstr>MUI Creación Emp e Innov_Estud</vt:lpstr>
      <vt:lpstr>MU Dirección Marketing_Estud</vt:lpstr>
      <vt:lpstr>MUI Mark e Inv Merc_Estud</vt:lpstr>
      <vt:lpstr>MUI CC Soc y Jdcas_Estud</vt:lpstr>
      <vt:lpstr>MUI Econ, Gest y Com_Estud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2023-11-13T10:42:38Z</dcterms:modified>
</cp:coreProperties>
</file>