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78225F5\"/>
    </mc:Choice>
  </mc:AlternateContent>
  <xr:revisionPtr revIDLastSave="0" documentId="13_ncr:1_{53FD8079-8A05-4F5D-88FF-D8D1E10A2F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o Biología_Estud" sheetId="7" r:id="rId1"/>
    <sheet name="Grado Biotecnología_Estud" sheetId="54" r:id="rId2"/>
    <sheet name="Grado CC Amb_Estud" sheetId="11" r:id="rId3"/>
    <sheet name="Grado Enología_Estud" sheetId="55" r:id="rId4"/>
    <sheet name="Grado Estadist_Estud" sheetId="56" r:id="rId5"/>
    <sheet name="Grado Física_Estud" sheetId="17" r:id="rId6"/>
    <sheet name="Grado Ing. Quim. Industr_Estud" sheetId="57" r:id="rId7"/>
    <sheet name="Grado Matemát_Estud" sheetId="47" r:id="rId8"/>
    <sheet name="Grado Química_Estud" sheetId="23" r:id="rId9"/>
    <sheet name="MU Biotecn. Avanz_Estud" sheetId="50" r:id="rId10"/>
    <sheet name="MU Form. Prof. Ed. Sec_Estud" sheetId="43" r:id="rId11"/>
    <sheet name="MUI Ciencias_Estud" sheetId="49" r:id="rId12"/>
    <sheet name="MU Quím Sostenib_Estud" sheetId="51" r:id="rId13"/>
    <sheet name="código preguntas Estud" sheetId="58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51" l="1"/>
  <c r="B20" i="51"/>
  <c r="B18" i="49"/>
  <c r="B20" i="49"/>
  <c r="B18" i="43"/>
  <c r="B20" i="43"/>
  <c r="B18" i="50"/>
  <c r="B20" i="50"/>
  <c r="B18" i="23"/>
  <c r="B20" i="23"/>
  <c r="B18" i="47"/>
  <c r="B20" i="47"/>
  <c r="B18" i="57"/>
  <c r="B20" i="57"/>
  <c r="B18" i="17"/>
  <c r="B20" i="17"/>
  <c r="B18" i="56"/>
  <c r="B20" i="56"/>
  <c r="B18" i="55"/>
  <c r="B20" i="55"/>
  <c r="B18" i="11"/>
  <c r="B20" i="11"/>
  <c r="B18" i="54"/>
  <c r="B20" i="54"/>
  <c r="B18" i="7"/>
  <c r="B20" i="7"/>
</calcChain>
</file>

<file path=xl/sharedStrings.xml><?xml version="1.0" encoding="utf-8"?>
<sst xmlns="http://schemas.openxmlformats.org/spreadsheetml/2006/main" count="488" uniqueCount="74">
  <si>
    <t>Master Universitario en Formación del Profesorado en Educación Secundaria</t>
  </si>
  <si>
    <t>Master Universitario en Investigación en Ciencias</t>
  </si>
  <si>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</si>
  <si>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</si>
  <si>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</si>
  <si>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</si>
  <si>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</si>
  <si>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</si>
  <si>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</si>
  <si>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</si>
  <si>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</si>
  <si>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</si>
  <si>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</si>
  <si>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</si>
  <si>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</si>
  <si>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</si>
  <si>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</si>
  <si>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</si>
  <si>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</si>
  <si>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</si>
  <si>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</si>
  <si>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</si>
  <si>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</si>
  <si>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</si>
  <si>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ENCUESTA DE SATISFACCIÓN CON LAS TITULACIONES</t>
  </si>
  <si>
    <t>…</t>
  </si>
  <si>
    <t>Media titulación</t>
  </si>
  <si>
    <t>Desviación típica</t>
  </si>
  <si>
    <t>Nº respuesta válidas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</si>
  <si>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</si>
  <si>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</si>
  <si>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</si>
  <si>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</si>
  <si>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</si>
  <si>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</si>
  <si>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</si>
  <si>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NS/NC</t>
  </si>
  <si>
    <t>Facultad de Ciencias</t>
  </si>
  <si>
    <t>Grado en Biología</t>
  </si>
  <si>
    <t>Grado en Ciencias Ambientales</t>
  </si>
  <si>
    <t>Grado en Enología</t>
  </si>
  <si>
    <t>Grado en Estadística</t>
  </si>
  <si>
    <t>Grado en Física</t>
  </si>
  <si>
    <t>Grado en Matemáticas</t>
  </si>
  <si>
    <t>Grado en Química</t>
  </si>
  <si>
    <t>Nº encuestados</t>
  </si>
  <si>
    <t>Total egresados</t>
  </si>
  <si>
    <t>Tasa de Participación</t>
  </si>
  <si>
    <t>Grado en Ingeniería Química Industrial</t>
  </si>
  <si>
    <t>Grado en Biotecnología</t>
  </si>
  <si>
    <t>Master Universitario en Biotecnología Avanzada</t>
  </si>
  <si>
    <t>Master Universitario en Química Sostenible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</si>
  <si>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</si>
  <si>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</si>
  <si>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</si>
  <si>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</si>
  <si>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</si>
  <si>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</si>
  <si>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</si>
  <si>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</si>
  <si>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</si>
  <si>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</si>
  <si>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</si>
  <si>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</si>
  <si>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</si>
  <si>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</si>
  <si>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</si>
  <si>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</si>
  <si>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</si>
  <si>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</si>
  <si>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</si>
  <si>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</si>
  <si>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</si>
  <si>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2017/2018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</si>
</sst>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  <xf numFmtId="0" fontId="3" fillId="0" borderId="0" xfId="0" applyFont="1"/>
    <xf numFmtId="0" fontId="6" fillId="0" borderId="0" xfId="0" applyFont="1"/>
    <xf numFmtId="0" fontId="4" fillId="0" borderId="1" xfId="0" applyFont="1" applyFill="1" applyBorder="1" applyAlignment="1">
      <alignment wrapText="1"/>
    </xf>
    <xf numFmtId="0" fontId="6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"/>
  <sheetViews>
    <sheetView tabSelected="1"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29</v>
      </c>
    </row>
    <row r="2" spans="1:19" x14ac:dyDescent="0.25">
      <c r="A2" s="1" t="s">
        <v>2</v>
      </c>
      <c r="B2" t="s">
        <v>38</v>
      </c>
    </row>
    <row r="3" spans="1:19" x14ac:dyDescent="0.25">
      <c r="A3" s="1" t="s">
        <v>3</v>
      </c>
      <c r="B3" t="s">
        <v>37</v>
      </c>
    </row>
    <row r="4" spans="1:19" x14ac:dyDescent="0.25">
      <c r="A4" s="1" t="s">
        <v>4</v>
      </c>
      <c r="B4" t="s">
        <v>73</v>
      </c>
    </row>
    <row r="6" spans="1:19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</row>
    <row r="7" spans="1:19" x14ac:dyDescent="0.25">
      <c r="A7" s="5">
        <v>1</v>
      </c>
      <c r="B7" s="3">
        <v>1</v>
      </c>
      <c r="C7" s="3">
        <v>4</v>
      </c>
      <c r="D7" s="3">
        <v>0</v>
      </c>
      <c r="E7" s="3">
        <v>1</v>
      </c>
      <c r="F7" s="3">
        <v>1</v>
      </c>
      <c r="G7" s="3">
        <v>2</v>
      </c>
      <c r="H7" s="3">
        <v>2</v>
      </c>
      <c r="I7" s="3">
        <v>2</v>
      </c>
      <c r="J7" s="3">
        <v>0</v>
      </c>
      <c r="K7" s="3">
        <v>2</v>
      </c>
      <c r="L7" s="3">
        <v>5</v>
      </c>
      <c r="M7" s="3">
        <v>2</v>
      </c>
      <c r="N7" s="3">
        <v>3</v>
      </c>
      <c r="O7" s="3">
        <v>2</v>
      </c>
      <c r="P7" s="3">
        <v>2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4</v>
      </c>
      <c r="C8" s="3">
        <v>2</v>
      </c>
      <c r="D8" s="3">
        <v>4</v>
      </c>
      <c r="E8" s="3">
        <v>5</v>
      </c>
      <c r="F8" s="3">
        <v>10</v>
      </c>
      <c r="G8" s="3">
        <v>5</v>
      </c>
      <c r="H8" s="3">
        <v>2</v>
      </c>
      <c r="I8" s="3">
        <v>3</v>
      </c>
      <c r="J8" s="3">
        <v>2</v>
      </c>
      <c r="K8" s="3">
        <v>4</v>
      </c>
      <c r="L8" s="3">
        <v>5</v>
      </c>
      <c r="M8" s="3">
        <v>12</v>
      </c>
      <c r="N8" s="3">
        <v>7</v>
      </c>
      <c r="O8" s="3">
        <v>3</v>
      </c>
      <c r="P8" s="3">
        <v>2</v>
      </c>
      <c r="Q8" s="3">
        <v>3</v>
      </c>
      <c r="R8" s="3">
        <v>0</v>
      </c>
      <c r="S8" s="3">
        <v>3</v>
      </c>
    </row>
    <row r="9" spans="1:19" x14ac:dyDescent="0.25">
      <c r="A9" s="5">
        <v>3</v>
      </c>
      <c r="B9" s="3">
        <v>12</v>
      </c>
      <c r="C9" s="3">
        <v>12</v>
      </c>
      <c r="D9" s="3">
        <v>7</v>
      </c>
      <c r="E9" s="3">
        <v>18</v>
      </c>
      <c r="F9" s="3">
        <v>16</v>
      </c>
      <c r="G9" s="3">
        <v>19</v>
      </c>
      <c r="H9" s="3">
        <v>7</v>
      </c>
      <c r="I9" s="3">
        <v>9</v>
      </c>
      <c r="J9" s="3">
        <v>11</v>
      </c>
      <c r="K9" s="3">
        <v>11</v>
      </c>
      <c r="L9" s="3">
        <v>13</v>
      </c>
      <c r="M9" s="3">
        <v>15</v>
      </c>
      <c r="N9" s="3">
        <v>15</v>
      </c>
      <c r="O9" s="3">
        <v>11</v>
      </c>
      <c r="P9" s="3">
        <v>8</v>
      </c>
      <c r="Q9" s="3">
        <v>13</v>
      </c>
      <c r="R9" s="3">
        <v>12</v>
      </c>
      <c r="S9" s="3">
        <v>10</v>
      </c>
    </row>
    <row r="10" spans="1:19" x14ac:dyDescent="0.25">
      <c r="A10" s="5">
        <v>4</v>
      </c>
      <c r="B10" s="3">
        <v>17</v>
      </c>
      <c r="C10" s="3">
        <v>9</v>
      </c>
      <c r="D10" s="3">
        <v>15</v>
      </c>
      <c r="E10" s="3">
        <v>10</v>
      </c>
      <c r="F10" s="3">
        <v>9</v>
      </c>
      <c r="G10" s="3">
        <v>10</v>
      </c>
      <c r="H10" s="3">
        <v>20</v>
      </c>
      <c r="I10" s="3">
        <v>12</v>
      </c>
      <c r="J10" s="3">
        <v>22</v>
      </c>
      <c r="K10" s="3">
        <v>14</v>
      </c>
      <c r="L10" s="3">
        <v>12</v>
      </c>
      <c r="M10" s="3">
        <v>6</v>
      </c>
      <c r="N10" s="3">
        <v>10</v>
      </c>
      <c r="O10" s="3">
        <v>13</v>
      </c>
      <c r="P10" s="3">
        <v>2</v>
      </c>
      <c r="Q10" s="3">
        <v>7</v>
      </c>
      <c r="R10" s="3">
        <v>22</v>
      </c>
      <c r="S10" s="3">
        <v>20</v>
      </c>
    </row>
    <row r="11" spans="1:19" x14ac:dyDescent="0.25">
      <c r="A11" s="5">
        <v>5</v>
      </c>
      <c r="B11" s="3">
        <v>3</v>
      </c>
      <c r="C11" s="3">
        <v>10</v>
      </c>
      <c r="D11" s="3">
        <v>10</v>
      </c>
      <c r="E11" s="3">
        <v>3</v>
      </c>
      <c r="F11" s="3">
        <v>1</v>
      </c>
      <c r="G11" s="3">
        <v>1</v>
      </c>
      <c r="H11" s="3">
        <v>6</v>
      </c>
      <c r="I11" s="3">
        <v>9</v>
      </c>
      <c r="J11" s="3">
        <v>2</v>
      </c>
      <c r="K11" s="3">
        <v>5</v>
      </c>
      <c r="L11" s="3">
        <v>2</v>
      </c>
      <c r="M11" s="3">
        <v>2</v>
      </c>
      <c r="N11" s="3">
        <v>2</v>
      </c>
      <c r="O11" s="3">
        <v>8</v>
      </c>
      <c r="P11" s="3">
        <v>3</v>
      </c>
      <c r="Q11" s="3">
        <v>3</v>
      </c>
      <c r="R11" s="3">
        <v>3</v>
      </c>
      <c r="S11" s="3">
        <v>4</v>
      </c>
    </row>
    <row r="12" spans="1:19" x14ac:dyDescent="0.25">
      <c r="A12" s="5" t="s">
        <v>36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20</v>
      </c>
      <c r="Q12" s="3">
        <v>11</v>
      </c>
      <c r="R12" s="3">
        <v>0</v>
      </c>
      <c r="S12" s="3">
        <v>0</v>
      </c>
    </row>
    <row r="13" spans="1:19" x14ac:dyDescent="0.25">
      <c r="A13" s="5" t="s">
        <v>25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26</v>
      </c>
      <c r="B14" s="8">
        <v>3.4594594594594597</v>
      </c>
      <c r="C14" s="8">
        <v>3.5135135135135136</v>
      </c>
      <c r="D14" s="8">
        <v>3.8611111111111112</v>
      </c>
      <c r="E14" s="8">
        <v>3.2432432432432434</v>
      </c>
      <c r="F14" s="8">
        <v>2.9729729729729728</v>
      </c>
      <c r="G14" s="8">
        <v>3.0810810810810811</v>
      </c>
      <c r="H14" s="8">
        <v>3.7027027027027026</v>
      </c>
      <c r="I14" s="8">
        <v>3.657142857142857</v>
      </c>
      <c r="J14" s="8">
        <v>3.6486486486486487</v>
      </c>
      <c r="K14" s="8">
        <v>3.4444444444444446</v>
      </c>
      <c r="L14" s="8">
        <v>3.0270270270270272</v>
      </c>
      <c r="M14" s="8">
        <v>2.8378378378378377</v>
      </c>
      <c r="N14" s="8">
        <v>3.0270270270270272</v>
      </c>
      <c r="O14" s="8">
        <v>3.5945945945945947</v>
      </c>
      <c r="P14" s="8">
        <v>3.1176470588235294</v>
      </c>
      <c r="Q14" s="8">
        <v>3.3846153846153846</v>
      </c>
      <c r="R14" s="8">
        <v>3.7567567567567566</v>
      </c>
      <c r="S14" s="8">
        <v>3.6756756756756759</v>
      </c>
    </row>
    <row r="15" spans="1:19" x14ac:dyDescent="0.25">
      <c r="A15" s="4" t="s">
        <v>27</v>
      </c>
      <c r="B15" s="8">
        <v>0.90045033778149586</v>
      </c>
      <c r="C15" s="8">
        <v>1.2609877438302441</v>
      </c>
      <c r="D15" s="8">
        <v>0.96073715084609512</v>
      </c>
      <c r="E15" s="8">
        <v>0.89459504822031122</v>
      </c>
      <c r="F15" s="8">
        <v>0.86559184911206799</v>
      </c>
      <c r="G15" s="8">
        <v>0.86211556258035593</v>
      </c>
      <c r="H15" s="8">
        <v>0.99623917434142928</v>
      </c>
      <c r="I15" s="8">
        <v>1.1361145639947623</v>
      </c>
      <c r="J15" s="8">
        <v>0.67561561294604267</v>
      </c>
      <c r="K15" s="8">
        <v>1.0540925533894601</v>
      </c>
      <c r="L15" s="8">
        <v>1.117698192379879</v>
      </c>
      <c r="M15" s="8">
        <v>0.95781909430613121</v>
      </c>
      <c r="N15" s="8">
        <v>1.0134234194190634</v>
      </c>
      <c r="O15" s="8">
        <v>1.0918755387827825</v>
      </c>
      <c r="P15" s="8">
        <v>1.2187264326529796</v>
      </c>
      <c r="Q15" s="8">
        <v>0.85214661071545972</v>
      </c>
      <c r="R15" s="8">
        <v>0.59653655031008501</v>
      </c>
      <c r="S15" s="8">
        <v>0.78365433330909018</v>
      </c>
    </row>
    <row r="16" spans="1:19" x14ac:dyDescent="0.25">
      <c r="A16" s="4" t="s">
        <v>28</v>
      </c>
      <c r="B16" s="9">
        <v>37</v>
      </c>
      <c r="C16" s="9">
        <v>37</v>
      </c>
      <c r="D16" s="9">
        <v>36</v>
      </c>
      <c r="E16" s="9">
        <v>37</v>
      </c>
      <c r="F16" s="9">
        <v>37</v>
      </c>
      <c r="G16" s="9">
        <v>37</v>
      </c>
      <c r="H16" s="9">
        <v>37</v>
      </c>
      <c r="I16" s="9">
        <v>35</v>
      </c>
      <c r="J16" s="9">
        <v>37</v>
      </c>
      <c r="K16" s="9">
        <v>36</v>
      </c>
      <c r="L16" s="9">
        <v>37</v>
      </c>
      <c r="M16" s="9">
        <v>37</v>
      </c>
      <c r="N16" s="9">
        <v>37</v>
      </c>
      <c r="O16" s="9">
        <v>37</v>
      </c>
      <c r="P16" s="9">
        <v>17</v>
      </c>
      <c r="Q16" s="9">
        <v>26</v>
      </c>
      <c r="R16" s="9">
        <v>37</v>
      </c>
      <c r="S16" s="9">
        <v>37</v>
      </c>
    </row>
    <row r="18" spans="1:2" x14ac:dyDescent="0.25">
      <c r="A18" s="4" t="s">
        <v>45</v>
      </c>
      <c r="B18" s="4">
        <f>SUM(B7:B12)</f>
        <v>37</v>
      </c>
    </row>
    <row r="19" spans="1:2" x14ac:dyDescent="0.25">
      <c r="A19" s="4" t="s">
        <v>46</v>
      </c>
      <c r="B19" s="4">
        <v>83</v>
      </c>
    </row>
    <row r="20" spans="1:2" x14ac:dyDescent="0.25">
      <c r="A20" s="4" t="s">
        <v>47</v>
      </c>
      <c r="B20" s="10">
        <f>B18/B19</f>
        <v>0.44578313253012047</v>
      </c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29</v>
      </c>
    </row>
    <row r="2" spans="1:19" x14ac:dyDescent="0.25">
      <c r="A2" s="1" t="s">
        <v>2</v>
      </c>
      <c r="B2" t="s">
        <v>49</v>
      </c>
    </row>
    <row r="3" spans="1:19" x14ac:dyDescent="0.25">
      <c r="A3" s="1" t="s">
        <v>3</v>
      </c>
      <c r="B3" t="s">
        <v>37</v>
      </c>
    </row>
    <row r="4" spans="1:19" x14ac:dyDescent="0.25">
      <c r="A4" s="1" t="s">
        <v>4</v>
      </c>
      <c r="B4" t="s">
        <v>73</v>
      </c>
    </row>
    <row r="6" spans="1:19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0</v>
      </c>
      <c r="H7" s="3">
        <v>0</v>
      </c>
      <c r="I7" s="3">
        <v>1</v>
      </c>
      <c r="J7" s="3">
        <v>0</v>
      </c>
      <c r="K7" s="3">
        <v>2</v>
      </c>
      <c r="L7" s="3">
        <v>1</v>
      </c>
      <c r="M7" s="3">
        <v>0</v>
      </c>
      <c r="N7" s="3">
        <v>0</v>
      </c>
      <c r="O7" s="3">
        <v>2</v>
      </c>
      <c r="P7" s="3">
        <v>1</v>
      </c>
      <c r="Q7" s="3">
        <v>2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4</v>
      </c>
      <c r="D8" s="3">
        <v>0</v>
      </c>
      <c r="E8" s="3">
        <v>3</v>
      </c>
      <c r="F8" s="3">
        <v>4</v>
      </c>
      <c r="G8" s="3">
        <v>4</v>
      </c>
      <c r="H8" s="3">
        <v>2</v>
      </c>
      <c r="I8" s="3">
        <v>3</v>
      </c>
      <c r="J8" s="3">
        <v>1</v>
      </c>
      <c r="K8" s="3">
        <v>2</v>
      </c>
      <c r="L8" s="3">
        <v>2</v>
      </c>
      <c r="M8" s="3">
        <v>0</v>
      </c>
      <c r="N8" s="3">
        <v>1</v>
      </c>
      <c r="O8" s="3">
        <v>1</v>
      </c>
      <c r="P8" s="3">
        <v>1</v>
      </c>
      <c r="Q8" s="3">
        <v>1</v>
      </c>
      <c r="R8" s="3">
        <v>0</v>
      </c>
      <c r="S8" s="3">
        <v>0</v>
      </c>
    </row>
    <row r="9" spans="1:19" x14ac:dyDescent="0.25">
      <c r="A9" s="5">
        <v>3</v>
      </c>
      <c r="B9" s="3">
        <v>6</v>
      </c>
      <c r="C9" s="3">
        <v>3</v>
      </c>
      <c r="D9" s="3">
        <v>2</v>
      </c>
      <c r="E9" s="3">
        <v>6</v>
      </c>
      <c r="F9" s="3">
        <v>7</v>
      </c>
      <c r="G9" s="3">
        <v>8</v>
      </c>
      <c r="H9" s="3">
        <v>3</v>
      </c>
      <c r="I9" s="3">
        <v>5</v>
      </c>
      <c r="J9" s="3">
        <v>3</v>
      </c>
      <c r="K9" s="3">
        <v>3</v>
      </c>
      <c r="L9" s="3">
        <v>6</v>
      </c>
      <c r="M9" s="3">
        <v>9</v>
      </c>
      <c r="N9" s="3">
        <v>6</v>
      </c>
      <c r="O9" s="3">
        <v>2</v>
      </c>
      <c r="P9" s="3">
        <v>2</v>
      </c>
      <c r="Q9" s="3">
        <v>2</v>
      </c>
      <c r="R9" s="3">
        <v>2</v>
      </c>
      <c r="S9" s="3">
        <v>3</v>
      </c>
    </row>
    <row r="10" spans="1:19" x14ac:dyDescent="0.25">
      <c r="A10" s="5">
        <v>4</v>
      </c>
      <c r="B10" s="3">
        <v>8</v>
      </c>
      <c r="C10" s="3">
        <v>3</v>
      </c>
      <c r="D10" s="3">
        <v>6</v>
      </c>
      <c r="E10" s="3">
        <v>5</v>
      </c>
      <c r="F10" s="3">
        <v>2</v>
      </c>
      <c r="G10" s="3">
        <v>2</v>
      </c>
      <c r="H10" s="3">
        <v>7</v>
      </c>
      <c r="I10" s="3">
        <v>4</v>
      </c>
      <c r="J10" s="3">
        <v>10</v>
      </c>
      <c r="K10" s="3">
        <v>6</v>
      </c>
      <c r="L10" s="3">
        <v>4</v>
      </c>
      <c r="M10" s="3">
        <v>5</v>
      </c>
      <c r="N10" s="3">
        <v>5</v>
      </c>
      <c r="O10" s="3">
        <v>8</v>
      </c>
      <c r="P10" s="3">
        <v>0</v>
      </c>
      <c r="Q10" s="3">
        <v>4</v>
      </c>
      <c r="R10" s="3">
        <v>11</v>
      </c>
      <c r="S10" s="3">
        <v>10</v>
      </c>
    </row>
    <row r="11" spans="1:19" x14ac:dyDescent="0.25">
      <c r="A11" s="5">
        <v>5</v>
      </c>
      <c r="B11" s="3">
        <v>0</v>
      </c>
      <c r="C11" s="3">
        <v>4</v>
      </c>
      <c r="D11" s="3">
        <v>6</v>
      </c>
      <c r="E11" s="3">
        <v>0</v>
      </c>
      <c r="F11" s="3">
        <v>0</v>
      </c>
      <c r="G11" s="3">
        <v>0</v>
      </c>
      <c r="H11" s="3">
        <v>2</v>
      </c>
      <c r="I11" s="3">
        <v>1</v>
      </c>
      <c r="J11" s="3">
        <v>0</v>
      </c>
      <c r="K11" s="3">
        <v>1</v>
      </c>
      <c r="L11" s="3">
        <v>0</v>
      </c>
      <c r="M11" s="3">
        <v>0</v>
      </c>
      <c r="N11" s="3">
        <v>1</v>
      </c>
      <c r="O11" s="3">
        <v>0</v>
      </c>
      <c r="P11" s="3">
        <v>1</v>
      </c>
      <c r="Q11" s="3">
        <v>1</v>
      </c>
      <c r="R11" s="3">
        <v>0</v>
      </c>
      <c r="S11" s="3">
        <v>0</v>
      </c>
    </row>
    <row r="12" spans="1:19" x14ac:dyDescent="0.25">
      <c r="A12" s="5" t="s">
        <v>36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1</v>
      </c>
      <c r="O12" s="3">
        <v>1</v>
      </c>
      <c r="P12" s="3">
        <v>9</v>
      </c>
      <c r="Q12" s="3">
        <v>4</v>
      </c>
      <c r="R12" s="3">
        <v>1</v>
      </c>
      <c r="S12" s="3">
        <v>1</v>
      </c>
    </row>
    <row r="13" spans="1:19" x14ac:dyDescent="0.25">
      <c r="A13" s="5" t="s">
        <v>25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26</v>
      </c>
      <c r="B14" s="8">
        <v>3.5714285714285716</v>
      </c>
      <c r="C14" s="8">
        <v>3.5</v>
      </c>
      <c r="D14" s="8">
        <v>4.2857142857142856</v>
      </c>
      <c r="E14" s="8">
        <v>3.1428571428571428</v>
      </c>
      <c r="F14" s="8">
        <v>2.7142857142857144</v>
      </c>
      <c r="G14" s="8">
        <v>2.8571428571428572</v>
      </c>
      <c r="H14" s="8">
        <v>3.6428571428571428</v>
      </c>
      <c r="I14" s="8">
        <v>3.0714285714285716</v>
      </c>
      <c r="J14" s="8">
        <v>3.6428571428571428</v>
      </c>
      <c r="K14" s="8">
        <v>3.1428571428571428</v>
      </c>
      <c r="L14" s="8">
        <v>3</v>
      </c>
      <c r="M14" s="8">
        <v>3.3571428571428572</v>
      </c>
      <c r="N14" s="8">
        <v>3.4615384615384617</v>
      </c>
      <c r="O14" s="8">
        <v>3.2307692307692308</v>
      </c>
      <c r="P14" s="8">
        <v>2.8</v>
      </c>
      <c r="Q14" s="8">
        <v>3.1</v>
      </c>
      <c r="R14" s="8">
        <v>3.8461538461538463</v>
      </c>
      <c r="S14" s="8">
        <v>3.7692307692307692</v>
      </c>
    </row>
    <row r="15" spans="1:19" x14ac:dyDescent="0.25">
      <c r="A15" s="4" t="s">
        <v>27</v>
      </c>
      <c r="B15" s="8">
        <v>0.51355259101309458</v>
      </c>
      <c r="C15" s="8">
        <v>1.2247448713915889</v>
      </c>
      <c r="D15" s="8">
        <v>0.72627303920256159</v>
      </c>
      <c r="E15" s="8">
        <v>0.77032888651964371</v>
      </c>
      <c r="F15" s="8">
        <v>0.82542030585555726</v>
      </c>
      <c r="G15" s="8">
        <v>0.66299354413179556</v>
      </c>
      <c r="H15" s="8">
        <v>0.92878273166406533</v>
      </c>
      <c r="I15" s="8">
        <v>1.0716117059605346</v>
      </c>
      <c r="J15" s="8">
        <v>0.63332369377665143</v>
      </c>
      <c r="K15" s="8">
        <v>1.2314558524297641</v>
      </c>
      <c r="L15" s="8">
        <v>0.9128709291752769</v>
      </c>
      <c r="M15" s="8">
        <v>0.49724515809884751</v>
      </c>
      <c r="N15" s="8">
        <v>0.77625002580618452</v>
      </c>
      <c r="O15" s="8">
        <v>1.1657505560686472</v>
      </c>
      <c r="P15" s="8">
        <v>1.4832396974191324</v>
      </c>
      <c r="Q15" s="8">
        <v>1.3703203194062981</v>
      </c>
      <c r="R15" s="8">
        <v>0.37553380809940534</v>
      </c>
      <c r="S15" s="8">
        <v>0.43852900965351588</v>
      </c>
    </row>
    <row r="16" spans="1:19" x14ac:dyDescent="0.25">
      <c r="A16" s="4" t="s">
        <v>28</v>
      </c>
      <c r="B16" s="9">
        <v>14</v>
      </c>
      <c r="C16" s="9">
        <v>14</v>
      </c>
      <c r="D16" s="9">
        <v>14</v>
      </c>
      <c r="E16" s="9">
        <v>14</v>
      </c>
      <c r="F16" s="9">
        <v>14</v>
      </c>
      <c r="G16" s="9">
        <v>14</v>
      </c>
      <c r="H16" s="9">
        <v>14</v>
      </c>
      <c r="I16" s="9">
        <v>14</v>
      </c>
      <c r="J16" s="9">
        <v>14</v>
      </c>
      <c r="K16" s="9">
        <v>14</v>
      </c>
      <c r="L16" s="9">
        <v>13</v>
      </c>
      <c r="M16" s="9">
        <v>14</v>
      </c>
      <c r="N16" s="9">
        <v>13</v>
      </c>
      <c r="O16" s="9">
        <v>13</v>
      </c>
      <c r="P16" s="9">
        <v>5</v>
      </c>
      <c r="Q16" s="9">
        <v>10</v>
      </c>
      <c r="R16" s="9">
        <v>13</v>
      </c>
      <c r="S16" s="9">
        <v>13</v>
      </c>
    </row>
    <row r="18" spans="1:2" x14ac:dyDescent="0.25">
      <c r="A18" s="4" t="s">
        <v>45</v>
      </c>
      <c r="B18" s="4">
        <f>SUM(B7:B12)</f>
        <v>14</v>
      </c>
    </row>
    <row r="19" spans="1:2" x14ac:dyDescent="0.25">
      <c r="A19" s="4" t="s">
        <v>46</v>
      </c>
      <c r="B19" s="4">
        <v>19</v>
      </c>
    </row>
    <row r="20" spans="1:2" x14ac:dyDescent="0.25">
      <c r="A20" s="4" t="s">
        <v>47</v>
      </c>
      <c r="B20" s="10">
        <f>B18/B19</f>
        <v>0.73684210526315785</v>
      </c>
    </row>
  </sheetData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29</v>
      </c>
    </row>
    <row r="2" spans="1:19" x14ac:dyDescent="0.25">
      <c r="A2" s="1" t="s">
        <v>2</v>
      </c>
      <c r="B2" t="s">
        <v>39</v>
      </c>
    </row>
    <row r="3" spans="1:19" x14ac:dyDescent="0.25">
      <c r="A3" s="1" t="s">
        <v>3</v>
      </c>
      <c r="B3" t="s">
        <v>37</v>
      </c>
    </row>
    <row r="4" spans="1:19" x14ac:dyDescent="0.25">
      <c r="A4" s="1" t="s">
        <v>4</v>
      </c>
      <c r="B4" t="s">
        <v>73</v>
      </c>
    </row>
    <row r="6" spans="1:19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</row>
    <row r="7" spans="1:19" x14ac:dyDescent="0.25">
      <c r="A7" s="5">
        <v>1</v>
      </c>
      <c r="B7" s="3">
        <v>0</v>
      </c>
      <c r="C7" s="3">
        <v>0</v>
      </c>
      <c r="D7" s="3">
        <v>2</v>
      </c>
      <c r="E7" s="3">
        <v>0</v>
      </c>
      <c r="F7" s="3">
        <v>0</v>
      </c>
      <c r="G7" s="3">
        <v>0</v>
      </c>
      <c r="H7" s="3">
        <v>0</v>
      </c>
      <c r="I7" s="3">
        <v>2</v>
      </c>
      <c r="J7" s="3">
        <v>0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2</v>
      </c>
      <c r="D8" s="3">
        <v>0</v>
      </c>
      <c r="E8" s="3">
        <v>1</v>
      </c>
      <c r="F8" s="3">
        <v>2</v>
      </c>
      <c r="G8" s="3">
        <v>0</v>
      </c>
      <c r="H8" s="3">
        <v>1</v>
      </c>
      <c r="I8" s="3">
        <v>1</v>
      </c>
      <c r="J8" s="3">
        <v>1</v>
      </c>
      <c r="K8" s="3">
        <v>3</v>
      </c>
      <c r="L8" s="3">
        <v>2</v>
      </c>
      <c r="M8" s="3">
        <v>1</v>
      </c>
      <c r="N8" s="3">
        <v>1</v>
      </c>
      <c r="O8" s="3">
        <v>1</v>
      </c>
      <c r="P8" s="3">
        <v>0</v>
      </c>
      <c r="Q8" s="3">
        <v>2</v>
      </c>
      <c r="R8" s="3">
        <v>1</v>
      </c>
      <c r="S8" s="3">
        <v>0</v>
      </c>
    </row>
    <row r="9" spans="1:19" x14ac:dyDescent="0.25">
      <c r="A9" s="5">
        <v>3</v>
      </c>
      <c r="B9" s="3">
        <v>3</v>
      </c>
      <c r="C9" s="3">
        <v>3</v>
      </c>
      <c r="D9" s="3">
        <v>2</v>
      </c>
      <c r="E9" s="3">
        <v>2</v>
      </c>
      <c r="F9" s="3">
        <v>4</v>
      </c>
      <c r="G9" s="3">
        <v>6</v>
      </c>
      <c r="H9" s="3">
        <v>0</v>
      </c>
      <c r="I9" s="3">
        <v>1</v>
      </c>
      <c r="J9" s="3">
        <v>4</v>
      </c>
      <c r="K9" s="3">
        <v>1</v>
      </c>
      <c r="L9" s="3">
        <v>2</v>
      </c>
      <c r="M9" s="3">
        <v>3</v>
      </c>
      <c r="N9" s="3">
        <v>3</v>
      </c>
      <c r="O9" s="3">
        <v>2</v>
      </c>
      <c r="P9" s="3">
        <v>3</v>
      </c>
      <c r="Q9" s="3">
        <v>3</v>
      </c>
      <c r="R9" s="3">
        <v>3</v>
      </c>
      <c r="S9" s="3">
        <v>4</v>
      </c>
    </row>
    <row r="10" spans="1:19" x14ac:dyDescent="0.25">
      <c r="A10" s="5">
        <v>4</v>
      </c>
      <c r="B10" s="3">
        <v>5</v>
      </c>
      <c r="C10" s="3">
        <v>0</v>
      </c>
      <c r="D10" s="3">
        <v>2</v>
      </c>
      <c r="E10" s="3">
        <v>4</v>
      </c>
      <c r="F10" s="3">
        <v>2</v>
      </c>
      <c r="G10" s="3">
        <v>2</v>
      </c>
      <c r="H10" s="3">
        <v>2</v>
      </c>
      <c r="I10" s="3">
        <v>1</v>
      </c>
      <c r="J10" s="3">
        <v>1</v>
      </c>
      <c r="K10" s="3">
        <v>2</v>
      </c>
      <c r="L10" s="3">
        <v>1</v>
      </c>
      <c r="M10" s="3">
        <v>3</v>
      </c>
      <c r="N10" s="3">
        <v>3</v>
      </c>
      <c r="O10" s="3">
        <v>2</v>
      </c>
      <c r="P10" s="3">
        <v>1</v>
      </c>
      <c r="Q10" s="3">
        <v>2</v>
      </c>
      <c r="R10" s="3">
        <v>3</v>
      </c>
      <c r="S10" s="3">
        <v>2</v>
      </c>
    </row>
    <row r="11" spans="1:19" x14ac:dyDescent="0.25">
      <c r="A11" s="5">
        <v>5</v>
      </c>
      <c r="B11" s="3">
        <v>0</v>
      </c>
      <c r="C11" s="3">
        <v>2</v>
      </c>
      <c r="D11" s="3">
        <v>2</v>
      </c>
      <c r="E11" s="3">
        <v>1</v>
      </c>
      <c r="F11" s="3">
        <v>0</v>
      </c>
      <c r="G11" s="3">
        <v>0</v>
      </c>
      <c r="H11" s="3">
        <v>5</v>
      </c>
      <c r="I11" s="3">
        <v>1</v>
      </c>
      <c r="J11" s="3">
        <v>2</v>
      </c>
      <c r="K11" s="3">
        <v>2</v>
      </c>
      <c r="L11" s="3">
        <v>1</v>
      </c>
      <c r="M11" s="3">
        <v>0</v>
      </c>
      <c r="N11" s="3">
        <v>1</v>
      </c>
      <c r="O11" s="3">
        <v>3</v>
      </c>
      <c r="P11" s="3">
        <v>0</v>
      </c>
      <c r="Q11" s="3">
        <v>1</v>
      </c>
      <c r="R11" s="3">
        <v>1</v>
      </c>
      <c r="S11" s="3">
        <v>2</v>
      </c>
    </row>
    <row r="12" spans="1:19" x14ac:dyDescent="0.25">
      <c r="A12" s="5" t="s">
        <v>36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4</v>
      </c>
      <c r="Q12" s="3">
        <v>0</v>
      </c>
      <c r="R12" s="3">
        <v>0</v>
      </c>
      <c r="S12" s="3">
        <v>0</v>
      </c>
    </row>
    <row r="13" spans="1:19" x14ac:dyDescent="0.25">
      <c r="A13" s="5" t="s">
        <v>25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26</v>
      </c>
      <c r="B14" s="8">
        <v>3.625</v>
      </c>
      <c r="C14" s="8">
        <v>3.2857142857142856</v>
      </c>
      <c r="D14" s="8">
        <v>3.25</v>
      </c>
      <c r="E14" s="8">
        <v>3.625</v>
      </c>
      <c r="F14" s="8">
        <v>3</v>
      </c>
      <c r="G14" s="8">
        <v>3.25</v>
      </c>
      <c r="H14" s="8">
        <v>4.375</v>
      </c>
      <c r="I14" s="8">
        <v>2.6666666666666665</v>
      </c>
      <c r="J14" s="8">
        <v>3.5</v>
      </c>
      <c r="K14" s="8">
        <v>3.375</v>
      </c>
      <c r="L14" s="8">
        <v>2.8571428571428572</v>
      </c>
      <c r="M14" s="8">
        <v>3</v>
      </c>
      <c r="N14" s="8">
        <v>3.5</v>
      </c>
      <c r="O14" s="8">
        <v>3.875</v>
      </c>
      <c r="P14" s="8">
        <v>3.25</v>
      </c>
      <c r="Q14" s="8">
        <v>3.25</v>
      </c>
      <c r="R14" s="8">
        <v>3.5</v>
      </c>
      <c r="S14" s="8">
        <v>3.75</v>
      </c>
    </row>
    <row r="15" spans="1:19" x14ac:dyDescent="0.25">
      <c r="A15" s="4" t="s">
        <v>27</v>
      </c>
      <c r="B15" s="8">
        <v>0.51754916950676566</v>
      </c>
      <c r="C15" s="8">
        <v>1.2535663410560176</v>
      </c>
      <c r="D15" s="8">
        <v>1.5811388300841898</v>
      </c>
      <c r="E15" s="8">
        <v>0.91612538131290433</v>
      </c>
      <c r="F15" s="8">
        <v>0.7559289460184544</v>
      </c>
      <c r="G15" s="8">
        <v>0.46291004988627571</v>
      </c>
      <c r="H15" s="8">
        <v>1.0606601717798212</v>
      </c>
      <c r="I15" s="8">
        <v>1.6329931618554521</v>
      </c>
      <c r="J15" s="8">
        <v>1.0690449676496976</v>
      </c>
      <c r="K15" s="8">
        <v>1.3024701806293193</v>
      </c>
      <c r="L15" s="8">
        <v>1.3451854182690983</v>
      </c>
      <c r="M15" s="8">
        <v>1.0690449676496976</v>
      </c>
      <c r="N15" s="8">
        <v>0.92582009977255142</v>
      </c>
      <c r="O15" s="8">
        <v>1.1259916264596033</v>
      </c>
      <c r="P15" s="8">
        <v>0.5</v>
      </c>
      <c r="Q15" s="8">
        <v>1.0350983390135313</v>
      </c>
      <c r="R15" s="8">
        <v>0.92582009977255142</v>
      </c>
      <c r="S15" s="8">
        <v>0.88640526042791834</v>
      </c>
    </row>
    <row r="16" spans="1:19" x14ac:dyDescent="0.25">
      <c r="A16" s="4" t="s">
        <v>28</v>
      </c>
      <c r="B16" s="9">
        <v>8</v>
      </c>
      <c r="C16" s="9">
        <v>7</v>
      </c>
      <c r="D16" s="9">
        <v>8</v>
      </c>
      <c r="E16" s="9">
        <v>8</v>
      </c>
      <c r="F16" s="9">
        <v>8</v>
      </c>
      <c r="G16" s="9">
        <v>8</v>
      </c>
      <c r="H16" s="9">
        <v>8</v>
      </c>
      <c r="I16" s="9">
        <v>6</v>
      </c>
      <c r="J16" s="9">
        <v>8</v>
      </c>
      <c r="K16" s="9">
        <v>8</v>
      </c>
      <c r="L16" s="9">
        <v>7</v>
      </c>
      <c r="M16" s="9">
        <v>8</v>
      </c>
      <c r="N16" s="9">
        <v>8</v>
      </c>
      <c r="O16" s="9">
        <v>8</v>
      </c>
      <c r="P16" s="9">
        <v>4</v>
      </c>
      <c r="Q16" s="9">
        <v>8</v>
      </c>
      <c r="R16" s="9">
        <v>8</v>
      </c>
      <c r="S16" s="9">
        <v>8</v>
      </c>
    </row>
    <row r="18" spans="1:2" x14ac:dyDescent="0.25">
      <c r="A18" s="4" t="s">
        <v>45</v>
      </c>
      <c r="B18" s="4">
        <f>SUM(B7:B12)</f>
        <v>8</v>
      </c>
    </row>
    <row r="19" spans="1:2" x14ac:dyDescent="0.25">
      <c r="A19" s="4" t="s">
        <v>46</v>
      </c>
      <c r="B19" s="4">
        <v>18</v>
      </c>
    </row>
    <row r="20" spans="1:2" x14ac:dyDescent="0.25">
      <c r="A20" s="4" t="s">
        <v>47</v>
      </c>
      <c r="B20" s="10">
        <f>B18/B19</f>
        <v>0.44444444444444442</v>
      </c>
    </row>
  </sheetData>
  <phoneticPr fontId="0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29</v>
      </c>
    </row>
    <row r="2" spans="1:19" x14ac:dyDescent="0.25">
      <c r="A2" s="1" t="s">
        <v>2</v>
      </c>
      <c r="B2" t="s">
        <v>40</v>
      </c>
    </row>
    <row r="3" spans="1:19" x14ac:dyDescent="0.25">
      <c r="A3" s="1" t="s">
        <v>3</v>
      </c>
      <c r="B3" t="s">
        <v>37</v>
      </c>
    </row>
    <row r="4" spans="1:19" x14ac:dyDescent="0.25">
      <c r="A4" s="1" t="s">
        <v>4</v>
      </c>
      <c r="B4" t="s">
        <v>73</v>
      </c>
    </row>
    <row r="6" spans="1:19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1</v>
      </c>
      <c r="O7" s="3">
        <v>1</v>
      </c>
      <c r="P7" s="3">
        <v>1</v>
      </c>
      <c r="Q7" s="3">
        <v>1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1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1</v>
      </c>
      <c r="C9" s="3">
        <v>0</v>
      </c>
      <c r="D9" s="3">
        <v>0</v>
      </c>
      <c r="E9" s="3">
        <v>1</v>
      </c>
      <c r="F9" s="3">
        <v>1</v>
      </c>
      <c r="G9" s="3">
        <v>1</v>
      </c>
      <c r="H9" s="3">
        <v>0</v>
      </c>
      <c r="I9" s="3">
        <v>0</v>
      </c>
      <c r="J9" s="3">
        <v>1</v>
      </c>
      <c r="K9" s="3">
        <v>0</v>
      </c>
      <c r="L9" s="3">
        <v>1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2</v>
      </c>
    </row>
    <row r="10" spans="1:19" x14ac:dyDescent="0.25">
      <c r="A10" s="5">
        <v>4</v>
      </c>
      <c r="B10" s="3">
        <v>1</v>
      </c>
      <c r="C10" s="3">
        <v>0</v>
      </c>
      <c r="D10" s="3">
        <v>1</v>
      </c>
      <c r="E10" s="3">
        <v>0</v>
      </c>
      <c r="F10" s="3">
        <v>0</v>
      </c>
      <c r="G10" s="3">
        <v>1</v>
      </c>
      <c r="H10" s="3">
        <v>2</v>
      </c>
      <c r="I10" s="3">
        <v>0</v>
      </c>
      <c r="J10" s="3">
        <v>0</v>
      </c>
      <c r="K10" s="3">
        <v>0</v>
      </c>
      <c r="L10" s="3">
        <v>0</v>
      </c>
      <c r="M10" s="3">
        <v>1</v>
      </c>
      <c r="N10" s="3">
        <v>1</v>
      </c>
      <c r="O10" s="3">
        <v>1</v>
      </c>
      <c r="P10" s="3">
        <v>1</v>
      </c>
      <c r="Q10" s="3">
        <v>1</v>
      </c>
      <c r="R10" s="3">
        <v>1</v>
      </c>
      <c r="S10" s="3">
        <v>0</v>
      </c>
    </row>
    <row r="11" spans="1:19" x14ac:dyDescent="0.25">
      <c r="A11" s="5">
        <v>5</v>
      </c>
      <c r="B11" s="3">
        <v>0</v>
      </c>
      <c r="C11" s="3">
        <v>2</v>
      </c>
      <c r="D11" s="3">
        <v>1</v>
      </c>
      <c r="E11" s="3">
        <v>0</v>
      </c>
      <c r="F11" s="3">
        <v>1</v>
      </c>
      <c r="G11" s="3">
        <v>0</v>
      </c>
      <c r="H11" s="3">
        <v>0</v>
      </c>
      <c r="I11" s="3">
        <v>2</v>
      </c>
      <c r="J11" s="3">
        <v>1</v>
      </c>
      <c r="K11" s="3">
        <v>2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1</v>
      </c>
      <c r="S11" s="3">
        <v>0</v>
      </c>
    </row>
    <row r="12" spans="1:19" x14ac:dyDescent="0.25">
      <c r="A12" s="5" t="s">
        <v>36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</row>
    <row r="13" spans="1:19" x14ac:dyDescent="0.25">
      <c r="A13" s="5" t="s">
        <v>25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26</v>
      </c>
      <c r="B14" s="8">
        <v>3.5</v>
      </c>
      <c r="C14" s="8">
        <v>5</v>
      </c>
      <c r="D14" s="8">
        <v>4.5</v>
      </c>
      <c r="E14" s="8">
        <v>2.5</v>
      </c>
      <c r="F14" s="8">
        <v>4</v>
      </c>
      <c r="G14" s="8">
        <v>3.5</v>
      </c>
      <c r="H14" s="8">
        <v>4</v>
      </c>
      <c r="I14" s="8">
        <v>5</v>
      </c>
      <c r="J14" s="8">
        <v>4</v>
      </c>
      <c r="K14" s="8">
        <v>5</v>
      </c>
      <c r="L14" s="8">
        <v>2.5</v>
      </c>
      <c r="M14" s="8">
        <v>2.5</v>
      </c>
      <c r="N14" s="8">
        <v>2.5</v>
      </c>
      <c r="O14" s="8">
        <v>2.5</v>
      </c>
      <c r="P14" s="8">
        <v>2.5</v>
      </c>
      <c r="Q14" s="8">
        <v>2.5</v>
      </c>
      <c r="R14" s="8">
        <v>4.5</v>
      </c>
      <c r="S14" s="8">
        <v>3</v>
      </c>
    </row>
    <row r="15" spans="1:19" x14ac:dyDescent="0.25">
      <c r="A15" s="4" t="s">
        <v>27</v>
      </c>
      <c r="B15" s="8">
        <v>0.70710678118654757</v>
      </c>
      <c r="C15" s="8">
        <v>0</v>
      </c>
      <c r="D15" s="8">
        <v>0.70710678118654757</v>
      </c>
      <c r="E15" s="8">
        <v>0.70710678118654757</v>
      </c>
      <c r="F15" s="8">
        <v>1.4142135623730951</v>
      </c>
      <c r="G15" s="8">
        <v>0.70710678118654757</v>
      </c>
      <c r="H15" s="8">
        <v>0</v>
      </c>
      <c r="I15" s="8">
        <v>0</v>
      </c>
      <c r="J15" s="8">
        <v>1.4142135623730951</v>
      </c>
      <c r="K15" s="8">
        <v>0</v>
      </c>
      <c r="L15" s="8">
        <v>0.70710678118654757</v>
      </c>
      <c r="M15" s="8">
        <v>2.1213203435596424</v>
      </c>
      <c r="N15" s="8">
        <v>2.1213203435596424</v>
      </c>
      <c r="O15" s="8">
        <v>2.1213203435596424</v>
      </c>
      <c r="P15" s="8">
        <v>2.1213203435596424</v>
      </c>
      <c r="Q15" s="8">
        <v>2.1213203435596424</v>
      </c>
      <c r="R15" s="8">
        <v>0.70710678118654757</v>
      </c>
      <c r="S15" s="8">
        <v>0</v>
      </c>
    </row>
    <row r="16" spans="1:19" x14ac:dyDescent="0.25">
      <c r="A16" s="4" t="s">
        <v>28</v>
      </c>
      <c r="B16" s="9">
        <v>2</v>
      </c>
      <c r="C16" s="9">
        <v>2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2</v>
      </c>
      <c r="J16" s="9">
        <v>2</v>
      </c>
      <c r="K16" s="9">
        <v>2</v>
      </c>
      <c r="L16" s="9">
        <v>2</v>
      </c>
      <c r="M16" s="9">
        <v>2</v>
      </c>
      <c r="N16" s="9">
        <v>2</v>
      </c>
      <c r="O16" s="9">
        <v>2</v>
      </c>
      <c r="P16" s="9">
        <v>2</v>
      </c>
      <c r="Q16" s="9">
        <v>2</v>
      </c>
      <c r="R16" s="9">
        <v>2</v>
      </c>
      <c r="S16" s="9">
        <v>2</v>
      </c>
    </row>
    <row r="18" spans="1:2" x14ac:dyDescent="0.25">
      <c r="A18" s="4" t="s">
        <v>45</v>
      </c>
      <c r="B18" s="4">
        <f>SUM(B7:B12)</f>
        <v>2</v>
      </c>
    </row>
    <row r="19" spans="1:2" x14ac:dyDescent="0.25">
      <c r="A19" s="4" t="s">
        <v>46</v>
      </c>
      <c r="B19" s="4">
        <v>3</v>
      </c>
    </row>
    <row r="20" spans="1:2" x14ac:dyDescent="0.25">
      <c r="A20" s="4" t="s">
        <v>47</v>
      </c>
      <c r="B20" s="10">
        <f>B18/B19</f>
        <v>0.66666666666666663</v>
      </c>
    </row>
  </sheetData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29</v>
      </c>
    </row>
    <row r="2" spans="1:19" x14ac:dyDescent="0.25">
      <c r="A2" s="1" t="s">
        <v>2</v>
      </c>
      <c r="B2" t="s">
        <v>41</v>
      </c>
    </row>
    <row r="3" spans="1:19" x14ac:dyDescent="0.25">
      <c r="A3" s="1" t="s">
        <v>3</v>
      </c>
      <c r="B3" t="s">
        <v>37</v>
      </c>
    </row>
    <row r="4" spans="1:19" x14ac:dyDescent="0.25">
      <c r="A4" s="1" t="s">
        <v>4</v>
      </c>
      <c r="B4" t="s">
        <v>73</v>
      </c>
    </row>
    <row r="6" spans="1:19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</row>
    <row r="7" spans="1:19" x14ac:dyDescent="0.25">
      <c r="A7" s="5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1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1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1</v>
      </c>
      <c r="O9" s="3">
        <v>1</v>
      </c>
      <c r="P9" s="3">
        <v>0</v>
      </c>
      <c r="Q9" s="3">
        <v>0</v>
      </c>
      <c r="R9" s="3">
        <v>0</v>
      </c>
      <c r="S9" s="3">
        <v>0</v>
      </c>
    </row>
    <row r="10" spans="1:19" x14ac:dyDescent="0.25">
      <c r="A10" s="5">
        <v>4</v>
      </c>
      <c r="B10" s="3">
        <v>1</v>
      </c>
      <c r="C10" s="3">
        <v>0</v>
      </c>
      <c r="D10" s="3">
        <v>1</v>
      </c>
      <c r="E10" s="3">
        <v>1</v>
      </c>
      <c r="F10" s="3">
        <v>0</v>
      </c>
      <c r="G10" s="3">
        <v>1</v>
      </c>
      <c r="H10" s="3">
        <v>0</v>
      </c>
      <c r="I10" s="3">
        <v>0</v>
      </c>
      <c r="J10" s="3">
        <v>1</v>
      </c>
      <c r="K10" s="3">
        <v>1</v>
      </c>
      <c r="L10" s="3">
        <v>1</v>
      </c>
      <c r="M10" s="3">
        <v>1</v>
      </c>
      <c r="N10" s="3">
        <v>0</v>
      </c>
      <c r="O10" s="3">
        <v>0</v>
      </c>
      <c r="P10" s="3">
        <v>1</v>
      </c>
      <c r="Q10" s="3">
        <v>1</v>
      </c>
      <c r="R10" s="3">
        <v>0</v>
      </c>
      <c r="S10" s="3">
        <v>0</v>
      </c>
    </row>
    <row r="11" spans="1:19" x14ac:dyDescent="0.25">
      <c r="A11" s="5">
        <v>5</v>
      </c>
      <c r="B11" s="3">
        <v>1</v>
      </c>
      <c r="C11" s="3">
        <v>0</v>
      </c>
      <c r="D11" s="3">
        <v>1</v>
      </c>
      <c r="E11" s="3">
        <v>1</v>
      </c>
      <c r="F11" s="3">
        <v>2</v>
      </c>
      <c r="G11" s="3">
        <v>1</v>
      </c>
      <c r="H11" s="3">
        <v>1</v>
      </c>
      <c r="I11" s="3">
        <v>0</v>
      </c>
      <c r="J11" s="3">
        <v>1</v>
      </c>
      <c r="K11" s="3">
        <v>1</v>
      </c>
      <c r="L11" s="3">
        <v>0</v>
      </c>
      <c r="M11" s="3">
        <v>1</v>
      </c>
      <c r="N11" s="3">
        <v>0</v>
      </c>
      <c r="O11" s="3">
        <v>1</v>
      </c>
      <c r="P11" s="3">
        <v>0</v>
      </c>
      <c r="Q11" s="3">
        <v>0</v>
      </c>
      <c r="R11" s="3">
        <v>2</v>
      </c>
      <c r="S11" s="3">
        <v>2</v>
      </c>
    </row>
    <row r="12" spans="1:19" x14ac:dyDescent="0.25">
      <c r="A12" s="5" t="s">
        <v>36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1</v>
      </c>
      <c r="M12" s="3">
        <v>0</v>
      </c>
      <c r="N12" s="3">
        <v>1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</row>
    <row r="13" spans="1:19" x14ac:dyDescent="0.25">
      <c r="A13" s="5" t="s">
        <v>25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26</v>
      </c>
      <c r="B14" s="8">
        <v>4.5</v>
      </c>
      <c r="C14" s="8">
        <v>1</v>
      </c>
      <c r="D14" s="8">
        <v>4.5</v>
      </c>
      <c r="E14" s="8">
        <v>4.5</v>
      </c>
      <c r="F14" s="8">
        <v>5</v>
      </c>
      <c r="G14" s="8">
        <v>4.5</v>
      </c>
      <c r="H14" s="8">
        <v>3.5</v>
      </c>
      <c r="I14" s="8">
        <v>1</v>
      </c>
      <c r="J14" s="8">
        <v>4.5</v>
      </c>
      <c r="K14" s="8">
        <v>4.5</v>
      </c>
      <c r="L14" s="8">
        <v>4</v>
      </c>
      <c r="M14" s="8">
        <v>4.5</v>
      </c>
      <c r="N14" s="8">
        <v>3</v>
      </c>
      <c r="O14" s="8">
        <v>4</v>
      </c>
      <c r="P14" s="8">
        <v>4</v>
      </c>
      <c r="Q14" s="8">
        <v>3</v>
      </c>
      <c r="R14" s="8">
        <v>5</v>
      </c>
      <c r="S14" s="8">
        <v>5</v>
      </c>
    </row>
    <row r="15" spans="1:19" x14ac:dyDescent="0.25">
      <c r="A15" s="4" t="s">
        <v>27</v>
      </c>
      <c r="B15" s="8">
        <v>0.70710678118654757</v>
      </c>
      <c r="C15" s="8"/>
      <c r="D15" s="8">
        <v>0.70710678118654757</v>
      </c>
      <c r="E15" s="8">
        <v>0.70710678118654757</v>
      </c>
      <c r="F15" s="8">
        <v>0</v>
      </c>
      <c r="G15" s="8">
        <v>0.70710678118654757</v>
      </c>
      <c r="H15" s="8">
        <v>2.1213203435596424</v>
      </c>
      <c r="I15" s="8"/>
      <c r="J15" s="8">
        <v>0.70710678118654757</v>
      </c>
      <c r="K15" s="8">
        <v>0.70710678118654757</v>
      </c>
      <c r="L15" s="8"/>
      <c r="M15" s="8">
        <v>0.70710678118654757</v>
      </c>
      <c r="N15" s="8"/>
      <c r="O15" s="8">
        <v>1.4142135623730951</v>
      </c>
      <c r="P15" s="8"/>
      <c r="Q15" s="8">
        <v>1.4142135623730951</v>
      </c>
      <c r="R15" s="8">
        <v>0</v>
      </c>
      <c r="S15" s="8">
        <v>0</v>
      </c>
    </row>
    <row r="16" spans="1:19" x14ac:dyDescent="0.25">
      <c r="A16" s="4" t="s">
        <v>28</v>
      </c>
      <c r="B16" s="9">
        <v>2</v>
      </c>
      <c r="C16" s="9">
        <v>1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1</v>
      </c>
      <c r="J16" s="9">
        <v>2</v>
      </c>
      <c r="K16" s="9">
        <v>2</v>
      </c>
      <c r="L16" s="9">
        <v>1</v>
      </c>
      <c r="M16" s="9">
        <v>2</v>
      </c>
      <c r="N16" s="9">
        <v>1</v>
      </c>
      <c r="O16" s="9">
        <v>2</v>
      </c>
      <c r="P16" s="9">
        <v>1</v>
      </c>
      <c r="Q16" s="9">
        <v>2</v>
      </c>
      <c r="R16" s="9">
        <v>2</v>
      </c>
      <c r="S16" s="9">
        <v>2</v>
      </c>
    </row>
    <row r="18" spans="1:2" x14ac:dyDescent="0.25">
      <c r="A18" s="4" t="s">
        <v>45</v>
      </c>
      <c r="B18" s="4">
        <f>SUM(B7:B12)</f>
        <v>2</v>
      </c>
    </row>
    <row r="19" spans="1:2" x14ac:dyDescent="0.25">
      <c r="A19" s="4" t="s">
        <v>46</v>
      </c>
      <c r="B19" s="4">
        <v>3</v>
      </c>
    </row>
    <row r="20" spans="1:2" x14ac:dyDescent="0.25">
      <c r="A20" s="4" t="s">
        <v>47</v>
      </c>
      <c r="B20" s="10">
        <f>B18/B19</f>
        <v>0.66666666666666663</v>
      </c>
    </row>
  </sheetData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29</v>
      </c>
    </row>
    <row r="2" spans="1:19" x14ac:dyDescent="0.25">
      <c r="A2" s="1" t="s">
        <v>2</v>
      </c>
      <c r="B2" t="s">
        <v>42</v>
      </c>
    </row>
    <row r="3" spans="1:19" x14ac:dyDescent="0.25">
      <c r="A3" s="1" t="s">
        <v>3</v>
      </c>
      <c r="B3" t="s">
        <v>37</v>
      </c>
    </row>
    <row r="4" spans="1:19" x14ac:dyDescent="0.25">
      <c r="A4" s="1" t="s">
        <v>4</v>
      </c>
      <c r="B4" t="s">
        <v>73</v>
      </c>
    </row>
    <row r="6" spans="1:19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1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2</v>
      </c>
      <c r="L8" s="3">
        <v>2</v>
      </c>
      <c r="M8" s="3">
        <v>1</v>
      </c>
      <c r="N8" s="3">
        <v>1</v>
      </c>
      <c r="O8" s="3">
        <v>0</v>
      </c>
      <c r="P8" s="3">
        <v>0</v>
      </c>
      <c r="Q8" s="3">
        <v>2</v>
      </c>
      <c r="R8" s="3">
        <v>0</v>
      </c>
      <c r="S8" s="3">
        <v>0</v>
      </c>
    </row>
    <row r="9" spans="1:19" x14ac:dyDescent="0.25">
      <c r="A9" s="5">
        <v>3</v>
      </c>
      <c r="B9" s="3">
        <v>3</v>
      </c>
      <c r="C9" s="3">
        <v>3</v>
      </c>
      <c r="D9" s="3">
        <v>0</v>
      </c>
      <c r="E9" s="3">
        <v>4</v>
      </c>
      <c r="F9" s="3">
        <v>2</v>
      </c>
      <c r="G9" s="3">
        <v>6</v>
      </c>
      <c r="H9" s="3">
        <v>5</v>
      </c>
      <c r="I9" s="3">
        <v>1</v>
      </c>
      <c r="J9" s="3">
        <v>3</v>
      </c>
      <c r="K9" s="3">
        <v>3</v>
      </c>
      <c r="L9" s="3">
        <v>2</v>
      </c>
      <c r="M9" s="3">
        <v>4</v>
      </c>
      <c r="N9" s="3">
        <v>2</v>
      </c>
      <c r="O9" s="3">
        <v>2</v>
      </c>
      <c r="P9" s="3">
        <v>2</v>
      </c>
      <c r="Q9" s="3">
        <v>3</v>
      </c>
      <c r="R9" s="3">
        <v>0</v>
      </c>
      <c r="S9" s="3">
        <v>0</v>
      </c>
    </row>
    <row r="10" spans="1:19" x14ac:dyDescent="0.25">
      <c r="A10" s="5">
        <v>4</v>
      </c>
      <c r="B10" s="3">
        <v>5</v>
      </c>
      <c r="C10" s="3">
        <v>1</v>
      </c>
      <c r="D10" s="3">
        <v>6</v>
      </c>
      <c r="E10" s="3">
        <v>4</v>
      </c>
      <c r="F10" s="3">
        <v>5</v>
      </c>
      <c r="G10" s="3">
        <v>2</v>
      </c>
      <c r="H10" s="3">
        <v>2</v>
      </c>
      <c r="I10" s="3">
        <v>3</v>
      </c>
      <c r="J10" s="3">
        <v>3</v>
      </c>
      <c r="K10" s="3">
        <v>0</v>
      </c>
      <c r="L10" s="3">
        <v>4</v>
      </c>
      <c r="M10" s="3">
        <v>3</v>
      </c>
      <c r="N10" s="3">
        <v>5</v>
      </c>
      <c r="O10" s="3">
        <v>5</v>
      </c>
      <c r="P10" s="3">
        <v>2</v>
      </c>
      <c r="Q10" s="3">
        <v>1</v>
      </c>
      <c r="R10" s="3">
        <v>8</v>
      </c>
      <c r="S10" s="3">
        <v>7</v>
      </c>
    </row>
    <row r="11" spans="1:19" x14ac:dyDescent="0.25">
      <c r="A11" s="5">
        <v>5</v>
      </c>
      <c r="B11" s="3">
        <v>0</v>
      </c>
      <c r="C11" s="3">
        <v>1</v>
      </c>
      <c r="D11" s="3">
        <v>2</v>
      </c>
      <c r="E11" s="3">
        <v>0</v>
      </c>
      <c r="F11" s="3">
        <v>1</v>
      </c>
      <c r="G11" s="3">
        <v>0</v>
      </c>
      <c r="H11" s="3">
        <v>1</v>
      </c>
      <c r="I11" s="3">
        <v>2</v>
      </c>
      <c r="J11" s="3">
        <v>2</v>
      </c>
      <c r="K11" s="3">
        <v>2</v>
      </c>
      <c r="L11" s="3">
        <v>0</v>
      </c>
      <c r="M11" s="3">
        <v>0</v>
      </c>
      <c r="N11" s="3">
        <v>0</v>
      </c>
      <c r="O11" s="3">
        <v>1</v>
      </c>
      <c r="P11" s="3">
        <v>0</v>
      </c>
      <c r="Q11" s="3">
        <v>0</v>
      </c>
      <c r="R11" s="3">
        <v>0</v>
      </c>
      <c r="S11" s="3">
        <v>1</v>
      </c>
    </row>
    <row r="12" spans="1:19" x14ac:dyDescent="0.25">
      <c r="A12" s="5" t="s">
        <v>36</v>
      </c>
      <c r="B12" s="3">
        <v>0</v>
      </c>
      <c r="C12" s="3">
        <v>2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4</v>
      </c>
      <c r="Q12" s="3">
        <v>2</v>
      </c>
      <c r="R12" s="3">
        <v>0</v>
      </c>
      <c r="S12" s="3">
        <v>0</v>
      </c>
    </row>
    <row r="13" spans="1:19" x14ac:dyDescent="0.25">
      <c r="A13" s="5" t="s">
        <v>25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26</v>
      </c>
      <c r="B14" s="8">
        <v>3.625</v>
      </c>
      <c r="C14" s="8">
        <v>3.3333333333333335</v>
      </c>
      <c r="D14" s="8">
        <v>4.25</v>
      </c>
      <c r="E14" s="8">
        <v>3.5</v>
      </c>
      <c r="F14" s="8">
        <v>3.875</v>
      </c>
      <c r="G14" s="8">
        <v>3.25</v>
      </c>
      <c r="H14" s="8">
        <v>3.5</v>
      </c>
      <c r="I14" s="8">
        <v>4.166666666666667</v>
      </c>
      <c r="J14" s="8">
        <v>3.875</v>
      </c>
      <c r="K14" s="8">
        <v>3.2857142857142856</v>
      </c>
      <c r="L14" s="8">
        <v>3.25</v>
      </c>
      <c r="M14" s="8">
        <v>3.25</v>
      </c>
      <c r="N14" s="8">
        <v>3.5</v>
      </c>
      <c r="O14" s="8">
        <v>3.875</v>
      </c>
      <c r="P14" s="8">
        <v>3.5</v>
      </c>
      <c r="Q14" s="8">
        <v>2.8333333333333335</v>
      </c>
      <c r="R14" s="8">
        <v>4</v>
      </c>
      <c r="S14" s="8">
        <v>4.125</v>
      </c>
    </row>
    <row r="15" spans="1:19" x14ac:dyDescent="0.25">
      <c r="A15" s="4" t="s">
        <v>27</v>
      </c>
      <c r="B15" s="8">
        <v>0.51754916950676566</v>
      </c>
      <c r="C15" s="8">
        <v>1.0327955589886442</v>
      </c>
      <c r="D15" s="8">
        <v>0.46291004988627571</v>
      </c>
      <c r="E15" s="8">
        <v>0.53452248382484879</v>
      </c>
      <c r="F15" s="8">
        <v>0.64086994446165568</v>
      </c>
      <c r="G15" s="8">
        <v>0.46291004988627571</v>
      </c>
      <c r="H15" s="8">
        <v>0.7559289460184544</v>
      </c>
      <c r="I15" s="8">
        <v>0.75277265270908045</v>
      </c>
      <c r="J15" s="8">
        <v>0.83452296039628016</v>
      </c>
      <c r="K15" s="8">
        <v>1.2535663410560176</v>
      </c>
      <c r="L15" s="8">
        <v>0.88640526042791834</v>
      </c>
      <c r="M15" s="8">
        <v>0.70710678118654757</v>
      </c>
      <c r="N15" s="8">
        <v>0.7559289460184544</v>
      </c>
      <c r="O15" s="8">
        <v>0.64086994446165568</v>
      </c>
      <c r="P15" s="8">
        <v>0.57735026918962573</v>
      </c>
      <c r="Q15" s="8">
        <v>0.75277265270908122</v>
      </c>
      <c r="R15" s="8">
        <v>0</v>
      </c>
      <c r="S15" s="8">
        <v>0.35355339059327379</v>
      </c>
    </row>
    <row r="16" spans="1:19" x14ac:dyDescent="0.25">
      <c r="A16" s="4" t="s">
        <v>28</v>
      </c>
      <c r="B16" s="9">
        <v>8</v>
      </c>
      <c r="C16" s="9">
        <v>6</v>
      </c>
      <c r="D16" s="9">
        <v>8</v>
      </c>
      <c r="E16" s="9">
        <v>8</v>
      </c>
      <c r="F16" s="9">
        <v>8</v>
      </c>
      <c r="G16" s="9">
        <v>8</v>
      </c>
      <c r="H16" s="9">
        <v>8</v>
      </c>
      <c r="I16" s="9">
        <v>6</v>
      </c>
      <c r="J16" s="9">
        <v>8</v>
      </c>
      <c r="K16" s="9">
        <v>7</v>
      </c>
      <c r="L16" s="9">
        <v>8</v>
      </c>
      <c r="M16" s="9">
        <v>8</v>
      </c>
      <c r="N16" s="9">
        <v>8</v>
      </c>
      <c r="O16" s="9">
        <v>8</v>
      </c>
      <c r="P16" s="9">
        <v>4</v>
      </c>
      <c r="Q16" s="9">
        <v>6</v>
      </c>
      <c r="R16" s="9">
        <v>8</v>
      </c>
      <c r="S16" s="9">
        <v>8</v>
      </c>
    </row>
    <row r="18" spans="1:2" x14ac:dyDescent="0.25">
      <c r="A18" s="4" t="s">
        <v>45</v>
      </c>
      <c r="B18" s="4">
        <f>SUM(B7:B12)</f>
        <v>8</v>
      </c>
    </row>
    <row r="19" spans="1:2" x14ac:dyDescent="0.25">
      <c r="A19" s="4" t="s">
        <v>46</v>
      </c>
      <c r="B19" s="4">
        <v>22</v>
      </c>
    </row>
    <row r="20" spans="1:2" x14ac:dyDescent="0.25">
      <c r="A20" s="4" t="s">
        <v>47</v>
      </c>
      <c r="B20" s="10">
        <f>B18/B19</f>
        <v>0.36363636363636365</v>
      </c>
    </row>
  </sheetData>
  <phoneticPr fontId="0" type="noConversion"/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29</v>
      </c>
    </row>
    <row r="2" spans="1:19" x14ac:dyDescent="0.25">
      <c r="A2" s="1" t="s">
        <v>2</v>
      </c>
      <c r="B2" t="s">
        <v>48</v>
      </c>
    </row>
    <row r="3" spans="1:19" x14ac:dyDescent="0.25">
      <c r="A3" s="1" t="s">
        <v>3</v>
      </c>
      <c r="B3" t="s">
        <v>37</v>
      </c>
    </row>
    <row r="4" spans="1:19" x14ac:dyDescent="0.25">
      <c r="A4" s="1" t="s">
        <v>4</v>
      </c>
      <c r="B4" t="s">
        <v>73</v>
      </c>
    </row>
    <row r="6" spans="1:19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</row>
    <row r="7" spans="1:19" x14ac:dyDescent="0.25">
      <c r="A7" s="5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2</v>
      </c>
      <c r="M7" s="3">
        <v>0</v>
      </c>
      <c r="N7" s="3">
        <v>0</v>
      </c>
      <c r="O7" s="3">
        <v>0</v>
      </c>
      <c r="P7" s="3">
        <v>0</v>
      </c>
      <c r="Q7" s="3">
        <v>2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1</v>
      </c>
      <c r="D8" s="3">
        <v>0</v>
      </c>
      <c r="E8" s="3">
        <v>0</v>
      </c>
      <c r="F8" s="3">
        <v>1</v>
      </c>
      <c r="G8" s="3">
        <v>0</v>
      </c>
      <c r="H8" s="3">
        <v>1</v>
      </c>
      <c r="I8" s="3">
        <v>2</v>
      </c>
      <c r="J8" s="3">
        <v>0</v>
      </c>
      <c r="K8" s="3">
        <v>0</v>
      </c>
      <c r="L8" s="3">
        <v>1</v>
      </c>
      <c r="M8" s="3">
        <v>3</v>
      </c>
      <c r="N8" s="3">
        <v>1</v>
      </c>
      <c r="O8" s="3">
        <v>1</v>
      </c>
      <c r="P8" s="3">
        <v>1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2</v>
      </c>
      <c r="C9" s="3">
        <v>4</v>
      </c>
      <c r="D9" s="3">
        <v>4</v>
      </c>
      <c r="E9" s="3">
        <v>3</v>
      </c>
      <c r="F9" s="3">
        <v>2</v>
      </c>
      <c r="G9" s="3">
        <v>3</v>
      </c>
      <c r="H9" s="3">
        <v>2</v>
      </c>
      <c r="I9" s="3">
        <v>1</v>
      </c>
      <c r="J9" s="3">
        <v>2</v>
      </c>
      <c r="K9" s="3">
        <v>2</v>
      </c>
      <c r="L9" s="3">
        <v>1</v>
      </c>
      <c r="M9" s="3">
        <v>3</v>
      </c>
      <c r="N9" s="3">
        <v>4</v>
      </c>
      <c r="O9" s="3">
        <v>0</v>
      </c>
      <c r="P9" s="3">
        <v>0</v>
      </c>
      <c r="Q9" s="3">
        <v>1</v>
      </c>
      <c r="R9" s="3">
        <v>2</v>
      </c>
      <c r="S9" s="3">
        <v>2</v>
      </c>
    </row>
    <row r="10" spans="1:19" x14ac:dyDescent="0.25">
      <c r="A10" s="5">
        <v>4</v>
      </c>
      <c r="B10" s="3">
        <v>5</v>
      </c>
      <c r="C10" s="3">
        <v>0</v>
      </c>
      <c r="D10" s="3">
        <v>3</v>
      </c>
      <c r="E10" s="3">
        <v>4</v>
      </c>
      <c r="F10" s="3">
        <v>2</v>
      </c>
      <c r="G10" s="3">
        <v>5</v>
      </c>
      <c r="H10" s="3">
        <v>2</v>
      </c>
      <c r="I10" s="3">
        <v>2</v>
      </c>
      <c r="J10" s="3">
        <v>5</v>
      </c>
      <c r="K10" s="3">
        <v>4</v>
      </c>
      <c r="L10" s="3">
        <v>2</v>
      </c>
      <c r="M10" s="3">
        <v>2</v>
      </c>
      <c r="N10" s="3">
        <v>2</v>
      </c>
      <c r="O10" s="3">
        <v>3</v>
      </c>
      <c r="P10" s="3">
        <v>3</v>
      </c>
      <c r="Q10" s="3">
        <v>3</v>
      </c>
      <c r="R10" s="3">
        <v>5</v>
      </c>
      <c r="S10" s="3">
        <v>4</v>
      </c>
    </row>
    <row r="11" spans="1:19" x14ac:dyDescent="0.25">
      <c r="A11" s="5">
        <v>5</v>
      </c>
      <c r="B11" s="3">
        <v>4</v>
      </c>
      <c r="C11" s="3">
        <v>6</v>
      </c>
      <c r="D11" s="3">
        <v>5</v>
      </c>
      <c r="E11" s="3">
        <v>5</v>
      </c>
      <c r="F11" s="3">
        <v>7</v>
      </c>
      <c r="G11" s="3">
        <v>4</v>
      </c>
      <c r="H11" s="3">
        <v>7</v>
      </c>
      <c r="I11" s="3">
        <v>5</v>
      </c>
      <c r="J11" s="3">
        <v>5</v>
      </c>
      <c r="K11" s="3">
        <v>5</v>
      </c>
      <c r="L11" s="3">
        <v>6</v>
      </c>
      <c r="M11" s="3">
        <v>4</v>
      </c>
      <c r="N11" s="3">
        <v>5</v>
      </c>
      <c r="O11" s="3">
        <v>8</v>
      </c>
      <c r="P11" s="3">
        <v>3</v>
      </c>
      <c r="Q11" s="3">
        <v>5</v>
      </c>
      <c r="R11" s="3">
        <v>5</v>
      </c>
      <c r="S11" s="3">
        <v>6</v>
      </c>
    </row>
    <row r="12" spans="1:19" x14ac:dyDescent="0.25">
      <c r="A12" s="5" t="s">
        <v>36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5</v>
      </c>
      <c r="Q12" s="3">
        <v>1</v>
      </c>
      <c r="R12" s="3">
        <v>0</v>
      </c>
      <c r="S12" s="3">
        <v>0</v>
      </c>
    </row>
    <row r="13" spans="1:19" x14ac:dyDescent="0.25">
      <c r="A13" s="5" t="s">
        <v>25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26</v>
      </c>
      <c r="B14" s="8">
        <v>4</v>
      </c>
      <c r="C14" s="8">
        <v>3.75</v>
      </c>
      <c r="D14" s="8">
        <v>4.083333333333333</v>
      </c>
      <c r="E14" s="8">
        <v>4.166666666666667</v>
      </c>
      <c r="F14" s="8">
        <v>4.25</v>
      </c>
      <c r="G14" s="8">
        <v>4.083333333333333</v>
      </c>
      <c r="H14" s="8">
        <v>4.25</v>
      </c>
      <c r="I14" s="8">
        <v>4</v>
      </c>
      <c r="J14" s="8">
        <v>4.25</v>
      </c>
      <c r="K14" s="8">
        <v>4</v>
      </c>
      <c r="L14" s="8">
        <v>3.75</v>
      </c>
      <c r="M14" s="8">
        <v>3.5833333333333335</v>
      </c>
      <c r="N14" s="8">
        <v>3.9166666666666665</v>
      </c>
      <c r="O14" s="8">
        <v>4.5</v>
      </c>
      <c r="P14" s="8">
        <v>4.1428571428571432</v>
      </c>
      <c r="Q14" s="8">
        <v>3.8181818181818183</v>
      </c>
      <c r="R14" s="8">
        <v>4.25</v>
      </c>
      <c r="S14" s="8">
        <v>4.333333333333333</v>
      </c>
    </row>
    <row r="15" spans="1:19" x14ac:dyDescent="0.25">
      <c r="A15" s="4" t="s">
        <v>27</v>
      </c>
      <c r="B15" s="8">
        <v>0.95346258924559235</v>
      </c>
      <c r="C15" s="8">
        <v>1.4222261679238197</v>
      </c>
      <c r="D15" s="8">
        <v>0.90033663737851954</v>
      </c>
      <c r="E15" s="8">
        <v>0.8348471099367214</v>
      </c>
      <c r="F15" s="8">
        <v>1.0552897060221726</v>
      </c>
      <c r="G15" s="8">
        <v>0.79296146109875854</v>
      </c>
      <c r="H15" s="8">
        <v>1.0552897060221726</v>
      </c>
      <c r="I15" s="8">
        <v>1.247219128924647</v>
      </c>
      <c r="J15" s="8">
        <v>0.75377836144440913</v>
      </c>
      <c r="K15" s="8">
        <v>1.2060453783110545</v>
      </c>
      <c r="L15" s="8">
        <v>1.6025547785276542</v>
      </c>
      <c r="M15" s="8">
        <v>1.2401124093721452</v>
      </c>
      <c r="N15" s="8">
        <v>1.0836246694508314</v>
      </c>
      <c r="O15" s="8">
        <v>0.90453403373329089</v>
      </c>
      <c r="P15" s="8">
        <v>1.0690449676496978</v>
      </c>
      <c r="Q15" s="8">
        <v>1.5374122295716144</v>
      </c>
      <c r="R15" s="8">
        <v>0.75377836144440913</v>
      </c>
      <c r="S15" s="8">
        <v>0.77849894416152243</v>
      </c>
    </row>
    <row r="16" spans="1:19" x14ac:dyDescent="0.25">
      <c r="A16" s="4" t="s">
        <v>28</v>
      </c>
      <c r="B16" s="9">
        <v>12</v>
      </c>
      <c r="C16" s="9">
        <v>12</v>
      </c>
      <c r="D16" s="9">
        <v>12</v>
      </c>
      <c r="E16" s="9">
        <v>12</v>
      </c>
      <c r="F16" s="9">
        <v>12</v>
      </c>
      <c r="G16" s="9">
        <v>12</v>
      </c>
      <c r="H16" s="9">
        <v>12</v>
      </c>
      <c r="I16" s="9">
        <v>10</v>
      </c>
      <c r="J16" s="9">
        <v>12</v>
      </c>
      <c r="K16" s="9">
        <v>12</v>
      </c>
      <c r="L16" s="9">
        <v>12</v>
      </c>
      <c r="M16" s="9">
        <v>12</v>
      </c>
      <c r="N16" s="9">
        <v>12</v>
      </c>
      <c r="O16" s="9">
        <v>12</v>
      </c>
      <c r="P16" s="9">
        <v>7</v>
      </c>
      <c r="Q16" s="9">
        <v>11</v>
      </c>
      <c r="R16" s="9">
        <v>12</v>
      </c>
      <c r="S16" s="9">
        <v>12</v>
      </c>
    </row>
    <row r="18" spans="1:2" x14ac:dyDescent="0.25">
      <c r="A18" s="4" t="s">
        <v>45</v>
      </c>
      <c r="B18" s="4">
        <f>SUM(B7:B12)</f>
        <v>12</v>
      </c>
    </row>
    <row r="19" spans="1:2" x14ac:dyDescent="0.25">
      <c r="A19" s="4" t="s">
        <v>46</v>
      </c>
      <c r="B19" s="4">
        <v>28</v>
      </c>
    </row>
    <row r="20" spans="1:2" x14ac:dyDescent="0.25">
      <c r="A20" s="4" t="s">
        <v>47</v>
      </c>
      <c r="B20" s="10">
        <f>B18/B19</f>
        <v>0.42857142857142855</v>
      </c>
    </row>
  </sheetData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29</v>
      </c>
    </row>
    <row r="2" spans="1:19" x14ac:dyDescent="0.25">
      <c r="A2" s="1" t="s">
        <v>2</v>
      </c>
      <c r="B2" t="s">
        <v>43</v>
      </c>
    </row>
    <row r="3" spans="1:19" x14ac:dyDescent="0.25">
      <c r="A3" s="1" t="s">
        <v>3</v>
      </c>
      <c r="B3" t="s">
        <v>37</v>
      </c>
    </row>
    <row r="4" spans="1:19" x14ac:dyDescent="0.25">
      <c r="A4" s="1" t="s">
        <v>4</v>
      </c>
      <c r="B4" t="s">
        <v>73</v>
      </c>
    </row>
    <row r="6" spans="1:19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4</v>
      </c>
      <c r="D8" s="3">
        <v>0</v>
      </c>
      <c r="E8" s="3">
        <v>1</v>
      </c>
      <c r="F8" s="3">
        <v>1</v>
      </c>
      <c r="G8" s="3">
        <v>1</v>
      </c>
      <c r="H8" s="3">
        <v>0</v>
      </c>
      <c r="I8" s="3">
        <v>1</v>
      </c>
      <c r="J8" s="3">
        <v>2</v>
      </c>
      <c r="K8" s="3">
        <v>0</v>
      </c>
      <c r="L8" s="3">
        <v>1</v>
      </c>
      <c r="M8" s="3">
        <v>2</v>
      </c>
      <c r="N8" s="3">
        <v>1</v>
      </c>
      <c r="O8" s="3">
        <v>1</v>
      </c>
      <c r="P8" s="3">
        <v>0</v>
      </c>
      <c r="Q8" s="3">
        <v>1</v>
      </c>
      <c r="R8" s="3">
        <v>0</v>
      </c>
      <c r="S8" s="3">
        <v>1</v>
      </c>
    </row>
    <row r="9" spans="1:19" x14ac:dyDescent="0.25">
      <c r="A9" s="5">
        <v>3</v>
      </c>
      <c r="B9" s="3">
        <v>6</v>
      </c>
      <c r="C9" s="3">
        <v>0</v>
      </c>
      <c r="D9" s="3">
        <v>1</v>
      </c>
      <c r="E9" s="3">
        <v>3</v>
      </c>
      <c r="F9" s="3">
        <v>1</v>
      </c>
      <c r="G9" s="3">
        <v>6</v>
      </c>
      <c r="H9" s="3">
        <v>3</v>
      </c>
      <c r="I9" s="3">
        <v>1</v>
      </c>
      <c r="J9" s="3">
        <v>2</v>
      </c>
      <c r="K9" s="3">
        <v>3</v>
      </c>
      <c r="L9" s="3">
        <v>5</v>
      </c>
      <c r="M9" s="3">
        <v>4</v>
      </c>
      <c r="N9" s="3">
        <v>3</v>
      </c>
      <c r="O9" s="3">
        <v>4</v>
      </c>
      <c r="P9" s="3">
        <v>0</v>
      </c>
      <c r="Q9" s="3">
        <v>0</v>
      </c>
      <c r="R9" s="3">
        <v>2</v>
      </c>
      <c r="S9" s="3">
        <v>4</v>
      </c>
    </row>
    <row r="10" spans="1:19" x14ac:dyDescent="0.25">
      <c r="A10" s="5">
        <v>4</v>
      </c>
      <c r="B10" s="3">
        <v>3</v>
      </c>
      <c r="C10" s="3">
        <v>1</v>
      </c>
      <c r="D10" s="3">
        <v>5</v>
      </c>
      <c r="E10" s="3">
        <v>3</v>
      </c>
      <c r="F10" s="3">
        <v>6</v>
      </c>
      <c r="G10" s="3">
        <v>2</v>
      </c>
      <c r="H10" s="3">
        <v>2</v>
      </c>
      <c r="I10" s="3">
        <v>1</v>
      </c>
      <c r="J10" s="3">
        <v>5</v>
      </c>
      <c r="K10" s="3">
        <v>3</v>
      </c>
      <c r="L10" s="3">
        <v>2</v>
      </c>
      <c r="M10" s="3">
        <v>3</v>
      </c>
      <c r="N10" s="3">
        <v>4</v>
      </c>
      <c r="O10" s="3">
        <v>2</v>
      </c>
      <c r="P10" s="3">
        <v>2</v>
      </c>
      <c r="Q10" s="3">
        <v>4</v>
      </c>
      <c r="R10" s="3">
        <v>5</v>
      </c>
      <c r="S10" s="3">
        <v>3</v>
      </c>
    </row>
    <row r="11" spans="1:19" x14ac:dyDescent="0.25">
      <c r="A11" s="5">
        <v>5</v>
      </c>
      <c r="B11" s="3">
        <v>0</v>
      </c>
      <c r="C11" s="3">
        <v>0</v>
      </c>
      <c r="D11" s="3">
        <v>2</v>
      </c>
      <c r="E11" s="3">
        <v>2</v>
      </c>
      <c r="F11" s="3">
        <v>1</v>
      </c>
      <c r="G11" s="3">
        <v>0</v>
      </c>
      <c r="H11" s="3">
        <v>3</v>
      </c>
      <c r="I11" s="3">
        <v>1</v>
      </c>
      <c r="J11" s="3">
        <v>0</v>
      </c>
      <c r="K11" s="3">
        <v>2</v>
      </c>
      <c r="L11" s="3">
        <v>0</v>
      </c>
      <c r="M11" s="3">
        <v>0</v>
      </c>
      <c r="N11" s="3">
        <v>1</v>
      </c>
      <c r="O11" s="3">
        <v>2</v>
      </c>
      <c r="P11" s="3">
        <v>1</v>
      </c>
      <c r="Q11" s="3">
        <v>0</v>
      </c>
      <c r="R11" s="3">
        <v>2</v>
      </c>
      <c r="S11" s="3">
        <v>1</v>
      </c>
    </row>
    <row r="12" spans="1:19" x14ac:dyDescent="0.25">
      <c r="A12" s="5" t="s">
        <v>36</v>
      </c>
      <c r="B12" s="3">
        <v>0</v>
      </c>
      <c r="C12" s="3">
        <v>4</v>
      </c>
      <c r="D12" s="3">
        <v>1</v>
      </c>
      <c r="E12" s="3">
        <v>0</v>
      </c>
      <c r="F12" s="3">
        <v>0</v>
      </c>
      <c r="G12" s="3">
        <v>0</v>
      </c>
      <c r="H12" s="3">
        <v>1</v>
      </c>
      <c r="I12" s="3">
        <v>5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6</v>
      </c>
      <c r="Q12" s="3">
        <v>4</v>
      </c>
      <c r="R12" s="3">
        <v>0</v>
      </c>
      <c r="S12" s="3">
        <v>0</v>
      </c>
    </row>
    <row r="13" spans="1:19" x14ac:dyDescent="0.25">
      <c r="A13" s="5" t="s">
        <v>25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26</v>
      </c>
      <c r="B14" s="8">
        <v>3.3333333333333335</v>
      </c>
      <c r="C14" s="8">
        <v>2.4</v>
      </c>
      <c r="D14" s="8">
        <v>4.125</v>
      </c>
      <c r="E14" s="8">
        <v>3.6666666666666665</v>
      </c>
      <c r="F14" s="8">
        <v>3.7777777777777777</v>
      </c>
      <c r="G14" s="8">
        <v>3.1111111111111112</v>
      </c>
      <c r="H14" s="8">
        <v>4</v>
      </c>
      <c r="I14" s="8">
        <v>3.5</v>
      </c>
      <c r="J14" s="8">
        <v>3.3333333333333335</v>
      </c>
      <c r="K14" s="8">
        <v>3.875</v>
      </c>
      <c r="L14" s="8">
        <v>2.8888888888888888</v>
      </c>
      <c r="M14" s="8">
        <v>3.1111111111111112</v>
      </c>
      <c r="N14" s="8">
        <v>3.5555555555555554</v>
      </c>
      <c r="O14" s="8">
        <v>3.5555555555555554</v>
      </c>
      <c r="P14" s="8">
        <v>4.333333333333333</v>
      </c>
      <c r="Q14" s="8">
        <v>3.6</v>
      </c>
      <c r="R14" s="8">
        <v>4</v>
      </c>
      <c r="S14" s="8">
        <v>3.4444444444444446</v>
      </c>
    </row>
    <row r="15" spans="1:19" x14ac:dyDescent="0.25">
      <c r="A15" s="4" t="s">
        <v>27</v>
      </c>
      <c r="B15" s="8">
        <v>0.5</v>
      </c>
      <c r="C15" s="8">
        <v>0.89442719099991574</v>
      </c>
      <c r="D15" s="8">
        <v>0.64086994446165568</v>
      </c>
      <c r="E15" s="8">
        <v>1</v>
      </c>
      <c r="F15" s="8">
        <v>0.83333333333333237</v>
      </c>
      <c r="G15" s="8">
        <v>0.60092521257733122</v>
      </c>
      <c r="H15" s="8">
        <v>0.92582009977255142</v>
      </c>
      <c r="I15" s="8">
        <v>1.2909944487358056</v>
      </c>
      <c r="J15" s="8">
        <v>0.8660254037844386</v>
      </c>
      <c r="K15" s="8">
        <v>0.83452296039628016</v>
      </c>
      <c r="L15" s="8">
        <v>0.92796072713833677</v>
      </c>
      <c r="M15" s="8">
        <v>0.78173595997057133</v>
      </c>
      <c r="N15" s="8">
        <v>0.88191710368819731</v>
      </c>
      <c r="O15" s="8">
        <v>1.0137937550497036</v>
      </c>
      <c r="P15" s="8">
        <v>0.57735026918962473</v>
      </c>
      <c r="Q15" s="8">
        <v>0.8944271909999163</v>
      </c>
      <c r="R15" s="8">
        <v>0.70710678118654757</v>
      </c>
      <c r="S15" s="8">
        <v>0.88191710368819731</v>
      </c>
    </row>
    <row r="16" spans="1:19" x14ac:dyDescent="0.25">
      <c r="A16" s="4" t="s">
        <v>28</v>
      </c>
      <c r="B16" s="9">
        <v>9</v>
      </c>
      <c r="C16" s="9">
        <v>5</v>
      </c>
      <c r="D16" s="9">
        <v>8</v>
      </c>
      <c r="E16" s="9">
        <v>9</v>
      </c>
      <c r="F16" s="9">
        <v>9</v>
      </c>
      <c r="G16" s="9">
        <v>9</v>
      </c>
      <c r="H16" s="9">
        <v>8</v>
      </c>
      <c r="I16" s="9">
        <v>4</v>
      </c>
      <c r="J16" s="9">
        <v>9</v>
      </c>
      <c r="K16" s="9">
        <v>8</v>
      </c>
      <c r="L16" s="9">
        <v>9</v>
      </c>
      <c r="M16" s="9">
        <v>9</v>
      </c>
      <c r="N16" s="9">
        <v>9</v>
      </c>
      <c r="O16" s="9">
        <v>9</v>
      </c>
      <c r="P16" s="9">
        <v>3</v>
      </c>
      <c r="Q16" s="9">
        <v>5</v>
      </c>
      <c r="R16" s="9">
        <v>9</v>
      </c>
      <c r="S16" s="9">
        <v>9</v>
      </c>
    </row>
    <row r="18" spans="1:2" x14ac:dyDescent="0.25">
      <c r="A18" s="4" t="s">
        <v>45</v>
      </c>
      <c r="B18" s="4">
        <f>SUM(B7:B12)</f>
        <v>9</v>
      </c>
    </row>
    <row r="19" spans="1:2" x14ac:dyDescent="0.25">
      <c r="A19" s="4" t="s">
        <v>46</v>
      </c>
      <c r="B19" s="4">
        <v>22</v>
      </c>
    </row>
    <row r="20" spans="1:2" x14ac:dyDescent="0.25">
      <c r="A20" s="4" t="s">
        <v>47</v>
      </c>
      <c r="B20" s="10">
        <f>B18/B19</f>
        <v>0.40909090909090912</v>
      </c>
    </row>
  </sheetData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29</v>
      </c>
    </row>
    <row r="2" spans="1:19" x14ac:dyDescent="0.25">
      <c r="A2" s="1" t="s">
        <v>2</v>
      </c>
      <c r="B2" t="s">
        <v>44</v>
      </c>
    </row>
    <row r="3" spans="1:19" x14ac:dyDescent="0.25">
      <c r="A3" s="1" t="s">
        <v>3</v>
      </c>
      <c r="B3" t="s">
        <v>37</v>
      </c>
    </row>
    <row r="4" spans="1:19" x14ac:dyDescent="0.25">
      <c r="A4" s="1" t="s">
        <v>4</v>
      </c>
      <c r="B4" t="s">
        <v>73</v>
      </c>
    </row>
    <row r="6" spans="1:19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1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3</v>
      </c>
      <c r="D8" s="3">
        <v>1</v>
      </c>
      <c r="E8" s="3">
        <v>1</v>
      </c>
      <c r="F8" s="3">
        <v>2</v>
      </c>
      <c r="G8" s="3">
        <v>4</v>
      </c>
      <c r="H8" s="3">
        <v>3</v>
      </c>
      <c r="I8" s="3">
        <v>1</v>
      </c>
      <c r="J8" s="3">
        <v>0</v>
      </c>
      <c r="K8" s="3">
        <v>1</v>
      </c>
      <c r="L8" s="3">
        <v>4</v>
      </c>
      <c r="M8" s="3">
        <v>3</v>
      </c>
      <c r="N8" s="3">
        <v>4</v>
      </c>
      <c r="O8" s="3">
        <v>2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6</v>
      </c>
      <c r="C9" s="3">
        <v>2</v>
      </c>
      <c r="D9" s="3">
        <v>3</v>
      </c>
      <c r="E9" s="3">
        <v>6</v>
      </c>
      <c r="F9" s="3">
        <v>3</v>
      </c>
      <c r="G9" s="3">
        <v>4</v>
      </c>
      <c r="H9" s="3">
        <v>3</v>
      </c>
      <c r="I9" s="3">
        <v>2</v>
      </c>
      <c r="J9" s="3">
        <v>3</v>
      </c>
      <c r="K9" s="3">
        <v>5</v>
      </c>
      <c r="L9" s="3">
        <v>5</v>
      </c>
      <c r="M9" s="3">
        <v>6</v>
      </c>
      <c r="N9" s="3">
        <v>5</v>
      </c>
      <c r="O9" s="3">
        <v>4</v>
      </c>
      <c r="P9" s="3">
        <v>2</v>
      </c>
      <c r="Q9" s="3">
        <v>6</v>
      </c>
      <c r="R9" s="3">
        <v>5</v>
      </c>
      <c r="S9" s="3">
        <v>3</v>
      </c>
    </row>
    <row r="10" spans="1:19" x14ac:dyDescent="0.25">
      <c r="A10" s="5">
        <v>4</v>
      </c>
      <c r="B10" s="3">
        <v>5</v>
      </c>
      <c r="C10" s="3">
        <v>3</v>
      </c>
      <c r="D10" s="3">
        <v>6</v>
      </c>
      <c r="E10" s="3">
        <v>3</v>
      </c>
      <c r="F10" s="3">
        <v>5</v>
      </c>
      <c r="G10" s="3">
        <v>3</v>
      </c>
      <c r="H10" s="3">
        <v>4</v>
      </c>
      <c r="I10" s="3">
        <v>6</v>
      </c>
      <c r="J10" s="3">
        <v>8</v>
      </c>
      <c r="K10" s="3">
        <v>3</v>
      </c>
      <c r="L10" s="3">
        <v>2</v>
      </c>
      <c r="M10" s="3">
        <v>2</v>
      </c>
      <c r="N10" s="3">
        <v>1</v>
      </c>
      <c r="O10" s="3">
        <v>5</v>
      </c>
      <c r="P10" s="3">
        <v>1</v>
      </c>
      <c r="Q10" s="3">
        <v>3</v>
      </c>
      <c r="R10" s="3">
        <v>7</v>
      </c>
      <c r="S10" s="3">
        <v>8</v>
      </c>
    </row>
    <row r="11" spans="1:19" x14ac:dyDescent="0.25">
      <c r="A11" s="5">
        <v>5</v>
      </c>
      <c r="B11" s="3">
        <v>0</v>
      </c>
      <c r="C11" s="3">
        <v>4</v>
      </c>
      <c r="D11" s="3">
        <v>2</v>
      </c>
      <c r="E11" s="3">
        <v>1</v>
      </c>
      <c r="F11" s="3">
        <v>2</v>
      </c>
      <c r="G11" s="3">
        <v>1</v>
      </c>
      <c r="H11" s="3">
        <v>2</v>
      </c>
      <c r="I11" s="3">
        <v>2</v>
      </c>
      <c r="J11" s="3">
        <v>1</v>
      </c>
      <c r="K11" s="3">
        <v>2</v>
      </c>
      <c r="L11" s="3">
        <v>0</v>
      </c>
      <c r="M11" s="3">
        <v>1</v>
      </c>
      <c r="N11" s="3">
        <v>2</v>
      </c>
      <c r="O11" s="3">
        <v>1</v>
      </c>
      <c r="P11" s="3">
        <v>1</v>
      </c>
      <c r="Q11" s="3">
        <v>1</v>
      </c>
      <c r="R11" s="3">
        <v>0</v>
      </c>
      <c r="S11" s="3">
        <v>1</v>
      </c>
    </row>
    <row r="12" spans="1:19" x14ac:dyDescent="0.25">
      <c r="A12" s="5" t="s">
        <v>36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8</v>
      </c>
      <c r="Q12" s="3">
        <v>2</v>
      </c>
      <c r="R12" s="3">
        <v>0</v>
      </c>
      <c r="S12" s="3">
        <v>0</v>
      </c>
    </row>
    <row r="13" spans="1:19" x14ac:dyDescent="0.25">
      <c r="A13" s="5" t="s">
        <v>25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26</v>
      </c>
      <c r="B14" s="8">
        <v>3.3333333333333335</v>
      </c>
      <c r="C14" s="8">
        <v>3.6666666666666665</v>
      </c>
      <c r="D14" s="8">
        <v>3.75</v>
      </c>
      <c r="E14" s="8">
        <v>3.1666666666666665</v>
      </c>
      <c r="F14" s="8">
        <v>3.5833333333333335</v>
      </c>
      <c r="G14" s="8">
        <v>3.0833333333333335</v>
      </c>
      <c r="H14" s="8">
        <v>3.4166666666666665</v>
      </c>
      <c r="I14" s="8">
        <v>3.5833333333333335</v>
      </c>
      <c r="J14" s="8">
        <v>3.8333333333333335</v>
      </c>
      <c r="K14" s="8">
        <v>3.3333333333333335</v>
      </c>
      <c r="L14" s="8">
        <v>2.6666666666666665</v>
      </c>
      <c r="M14" s="8">
        <v>3.0833333333333335</v>
      </c>
      <c r="N14" s="8">
        <v>3.0833333333333335</v>
      </c>
      <c r="O14" s="8">
        <v>3.4166666666666665</v>
      </c>
      <c r="P14" s="8">
        <v>3.75</v>
      </c>
      <c r="Q14" s="8">
        <v>3.5</v>
      </c>
      <c r="R14" s="8">
        <v>3.5833333333333335</v>
      </c>
      <c r="S14" s="8">
        <v>3.8333333333333335</v>
      </c>
    </row>
    <row r="15" spans="1:19" x14ac:dyDescent="0.25">
      <c r="A15" s="4" t="s">
        <v>27</v>
      </c>
      <c r="B15" s="8">
        <v>0.65133894727892894</v>
      </c>
      <c r="C15" s="8">
        <v>1.230914909793327</v>
      </c>
      <c r="D15" s="8">
        <v>0.8660254037844386</v>
      </c>
      <c r="E15" s="8">
        <v>1.0298573010888747</v>
      </c>
      <c r="F15" s="8">
        <v>0.99620491989562143</v>
      </c>
      <c r="G15" s="8">
        <v>0.9962049198956221</v>
      </c>
      <c r="H15" s="8">
        <v>1.0836246694508314</v>
      </c>
      <c r="I15" s="8">
        <v>1.1645001528813146</v>
      </c>
      <c r="J15" s="8">
        <v>0.57735026918962506</v>
      </c>
      <c r="K15" s="8">
        <v>1.154700538379251</v>
      </c>
      <c r="L15" s="8">
        <v>0.88762536459859476</v>
      </c>
      <c r="M15" s="8">
        <v>0.90033663737852021</v>
      </c>
      <c r="N15" s="8">
        <v>1.083624669450832</v>
      </c>
      <c r="O15" s="8">
        <v>0.90033663737851954</v>
      </c>
      <c r="P15" s="8">
        <v>0.9574271077563381</v>
      </c>
      <c r="Q15" s="8">
        <v>0.70710678118654757</v>
      </c>
      <c r="R15" s="8">
        <v>0.51492865054443637</v>
      </c>
      <c r="S15" s="8">
        <v>0.57735026918962506</v>
      </c>
    </row>
    <row r="16" spans="1:19" x14ac:dyDescent="0.25">
      <c r="A16" s="4" t="s">
        <v>28</v>
      </c>
      <c r="B16" s="9">
        <v>12</v>
      </c>
      <c r="C16" s="9">
        <v>12</v>
      </c>
      <c r="D16" s="9">
        <v>12</v>
      </c>
      <c r="E16" s="9">
        <v>12</v>
      </c>
      <c r="F16" s="9">
        <v>12</v>
      </c>
      <c r="G16" s="9">
        <v>12</v>
      </c>
      <c r="H16" s="9">
        <v>12</v>
      </c>
      <c r="I16" s="9">
        <v>12</v>
      </c>
      <c r="J16" s="9">
        <v>12</v>
      </c>
      <c r="K16" s="9">
        <v>12</v>
      </c>
      <c r="L16" s="9">
        <v>12</v>
      </c>
      <c r="M16" s="9">
        <v>12</v>
      </c>
      <c r="N16" s="9">
        <v>12</v>
      </c>
      <c r="O16" s="9">
        <v>12</v>
      </c>
      <c r="P16" s="9">
        <v>4</v>
      </c>
      <c r="Q16" s="9">
        <v>10</v>
      </c>
      <c r="R16" s="9">
        <v>12</v>
      </c>
      <c r="S16" s="9">
        <v>12</v>
      </c>
    </row>
    <row r="18" spans="1:2" x14ac:dyDescent="0.25">
      <c r="A18" s="4" t="s">
        <v>45</v>
      </c>
      <c r="B18" s="4">
        <f>SUM(B7:B12)</f>
        <v>12</v>
      </c>
    </row>
    <row r="19" spans="1:2" x14ac:dyDescent="0.25">
      <c r="A19" s="4" t="s">
        <v>46</v>
      </c>
      <c r="B19" s="4">
        <v>29</v>
      </c>
    </row>
    <row r="20" spans="1:2" x14ac:dyDescent="0.25">
      <c r="A20" s="4" t="s">
        <v>47</v>
      </c>
      <c r="B20" s="10">
        <f>B18/B19</f>
        <v>0.41379310344827586</v>
      </c>
    </row>
  </sheetData>
  <phoneticPr fontId="0" type="noConversion"/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29</v>
      </c>
    </row>
    <row r="2" spans="1:19" x14ac:dyDescent="0.25">
      <c r="A2" s="1" t="s">
        <v>2</v>
      </c>
      <c r="B2" t="s">
        <v>50</v>
      </c>
    </row>
    <row r="3" spans="1:19" x14ac:dyDescent="0.25">
      <c r="A3" s="1" t="s">
        <v>3</v>
      </c>
      <c r="B3" t="s">
        <v>37</v>
      </c>
    </row>
    <row r="4" spans="1:19" x14ac:dyDescent="0.25">
      <c r="A4" s="1" t="s">
        <v>4</v>
      </c>
      <c r="B4" t="s">
        <v>73</v>
      </c>
    </row>
    <row r="6" spans="1:19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1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1</v>
      </c>
      <c r="D9" s="3">
        <v>0</v>
      </c>
      <c r="E9" s="3">
        <v>2</v>
      </c>
      <c r="F9" s="3">
        <v>2</v>
      </c>
      <c r="G9" s="3">
        <v>1</v>
      </c>
      <c r="H9" s="3">
        <v>2</v>
      </c>
      <c r="I9" s="3">
        <v>2</v>
      </c>
      <c r="J9" s="3">
        <v>1</v>
      </c>
      <c r="K9" s="3">
        <v>0</v>
      </c>
      <c r="L9" s="3">
        <v>0</v>
      </c>
      <c r="M9" s="3">
        <v>3</v>
      </c>
      <c r="N9" s="3">
        <v>1</v>
      </c>
      <c r="O9" s="3">
        <v>2</v>
      </c>
      <c r="P9" s="3">
        <v>1</v>
      </c>
      <c r="Q9" s="3">
        <v>0</v>
      </c>
      <c r="R9" s="3">
        <v>0</v>
      </c>
      <c r="S9" s="3">
        <v>1</v>
      </c>
    </row>
    <row r="10" spans="1:19" x14ac:dyDescent="0.25">
      <c r="A10" s="5">
        <v>4</v>
      </c>
      <c r="B10" s="3">
        <v>5</v>
      </c>
      <c r="C10" s="3">
        <v>1</v>
      </c>
      <c r="D10" s="3">
        <v>1</v>
      </c>
      <c r="E10" s="3">
        <v>2</v>
      </c>
      <c r="F10" s="3">
        <v>2</v>
      </c>
      <c r="G10" s="3">
        <v>3</v>
      </c>
      <c r="H10" s="3">
        <v>1</v>
      </c>
      <c r="I10" s="3">
        <v>1</v>
      </c>
      <c r="J10" s="3">
        <v>1</v>
      </c>
      <c r="K10" s="3">
        <v>3</v>
      </c>
      <c r="L10" s="3">
        <v>2</v>
      </c>
      <c r="M10" s="3">
        <v>1</v>
      </c>
      <c r="N10" s="3">
        <v>3</v>
      </c>
      <c r="O10" s="3">
        <v>1</v>
      </c>
      <c r="P10" s="3">
        <v>1</v>
      </c>
      <c r="Q10" s="3">
        <v>3</v>
      </c>
      <c r="R10" s="3">
        <v>4</v>
      </c>
      <c r="S10" s="3">
        <v>3</v>
      </c>
    </row>
    <row r="11" spans="1:19" x14ac:dyDescent="0.25">
      <c r="A11" s="5">
        <v>5</v>
      </c>
      <c r="B11" s="3">
        <v>0</v>
      </c>
      <c r="C11" s="3">
        <v>2</v>
      </c>
      <c r="D11" s="3">
        <v>4</v>
      </c>
      <c r="E11" s="3">
        <v>1</v>
      </c>
      <c r="F11" s="3">
        <v>1</v>
      </c>
      <c r="G11" s="3">
        <v>1</v>
      </c>
      <c r="H11" s="3">
        <v>2</v>
      </c>
      <c r="I11" s="3">
        <v>1</v>
      </c>
      <c r="J11" s="3">
        <v>2</v>
      </c>
      <c r="K11" s="3">
        <v>1</v>
      </c>
      <c r="L11" s="3">
        <v>1</v>
      </c>
      <c r="M11" s="3">
        <v>1</v>
      </c>
      <c r="N11" s="3">
        <v>1</v>
      </c>
      <c r="O11" s="3">
        <v>2</v>
      </c>
      <c r="P11" s="3">
        <v>1</v>
      </c>
      <c r="Q11" s="3">
        <v>0</v>
      </c>
      <c r="R11" s="3">
        <v>1</v>
      </c>
      <c r="S11" s="3">
        <v>1</v>
      </c>
    </row>
    <row r="12" spans="1:19" x14ac:dyDescent="0.25">
      <c r="A12" s="5" t="s">
        <v>36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1</v>
      </c>
      <c r="K12" s="3">
        <v>1</v>
      </c>
      <c r="L12" s="3">
        <v>1</v>
      </c>
      <c r="M12" s="3">
        <v>0</v>
      </c>
      <c r="N12" s="3">
        <v>0</v>
      </c>
      <c r="O12" s="3">
        <v>0</v>
      </c>
      <c r="P12" s="3">
        <v>2</v>
      </c>
      <c r="Q12" s="3">
        <v>2</v>
      </c>
      <c r="R12" s="3">
        <v>0</v>
      </c>
      <c r="S12" s="3">
        <v>0</v>
      </c>
    </row>
    <row r="13" spans="1:19" x14ac:dyDescent="0.25">
      <c r="A13" s="5" t="s">
        <v>25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26</v>
      </c>
      <c r="B14" s="8">
        <v>4</v>
      </c>
      <c r="C14" s="8">
        <v>4.25</v>
      </c>
      <c r="D14" s="8">
        <v>4.8</v>
      </c>
      <c r="E14" s="8">
        <v>3.8</v>
      </c>
      <c r="F14" s="8">
        <v>3.8</v>
      </c>
      <c r="G14" s="8">
        <v>4</v>
      </c>
      <c r="H14" s="8">
        <v>4</v>
      </c>
      <c r="I14" s="8">
        <v>3.75</v>
      </c>
      <c r="J14" s="8">
        <v>4.25</v>
      </c>
      <c r="K14" s="8">
        <v>4.25</v>
      </c>
      <c r="L14" s="8">
        <v>3.75</v>
      </c>
      <c r="M14" s="8">
        <v>3.6</v>
      </c>
      <c r="N14" s="8">
        <v>4</v>
      </c>
      <c r="O14" s="8">
        <v>4</v>
      </c>
      <c r="P14" s="8">
        <v>4</v>
      </c>
      <c r="Q14" s="8">
        <v>4</v>
      </c>
      <c r="R14" s="8">
        <v>4.2</v>
      </c>
      <c r="S14" s="8">
        <v>4</v>
      </c>
    </row>
    <row r="15" spans="1:19" x14ac:dyDescent="0.25">
      <c r="A15" s="4" t="s">
        <v>27</v>
      </c>
      <c r="B15" s="8">
        <v>0</v>
      </c>
      <c r="C15" s="8">
        <v>0.9574271077563381</v>
      </c>
      <c r="D15" s="8">
        <v>0.44721359549995787</v>
      </c>
      <c r="E15" s="8">
        <v>0.83666002653407512</v>
      </c>
      <c r="F15" s="8">
        <v>0.83666002653407512</v>
      </c>
      <c r="G15" s="8">
        <v>0.70710678118654757</v>
      </c>
      <c r="H15" s="8">
        <v>1</v>
      </c>
      <c r="I15" s="8">
        <v>0.9574271077563381</v>
      </c>
      <c r="J15" s="8">
        <v>0.9574271077563381</v>
      </c>
      <c r="K15" s="8">
        <v>0.5</v>
      </c>
      <c r="L15" s="8">
        <v>1.2583057392117916</v>
      </c>
      <c r="M15" s="8">
        <v>0.8944271909999163</v>
      </c>
      <c r="N15" s="8">
        <v>0.70710678118654757</v>
      </c>
      <c r="O15" s="8">
        <v>1</v>
      </c>
      <c r="P15" s="8">
        <v>1</v>
      </c>
      <c r="Q15" s="8">
        <v>0</v>
      </c>
      <c r="R15" s="8">
        <v>0.44721359549995793</v>
      </c>
      <c r="S15" s="8">
        <v>0.70710678118654757</v>
      </c>
    </row>
    <row r="16" spans="1:19" x14ac:dyDescent="0.25">
      <c r="A16" s="4" t="s">
        <v>28</v>
      </c>
      <c r="B16" s="9">
        <v>5</v>
      </c>
      <c r="C16" s="9">
        <v>4</v>
      </c>
      <c r="D16" s="9">
        <v>5</v>
      </c>
      <c r="E16" s="9">
        <v>5</v>
      </c>
      <c r="F16" s="9">
        <v>5</v>
      </c>
      <c r="G16" s="9">
        <v>5</v>
      </c>
      <c r="H16" s="9">
        <v>5</v>
      </c>
      <c r="I16" s="9">
        <v>4</v>
      </c>
      <c r="J16" s="9">
        <v>4</v>
      </c>
      <c r="K16" s="9">
        <v>4</v>
      </c>
      <c r="L16" s="9">
        <v>4</v>
      </c>
      <c r="M16" s="9">
        <v>5</v>
      </c>
      <c r="N16" s="9">
        <v>5</v>
      </c>
      <c r="O16" s="9">
        <v>5</v>
      </c>
      <c r="P16" s="9">
        <v>3</v>
      </c>
      <c r="Q16" s="9">
        <v>3</v>
      </c>
      <c r="R16" s="9">
        <v>5</v>
      </c>
      <c r="S16" s="9">
        <v>5</v>
      </c>
    </row>
    <row r="18" spans="1:2" x14ac:dyDescent="0.25">
      <c r="A18" s="4" t="s">
        <v>45</v>
      </c>
      <c r="B18" s="4">
        <f>SUM(B7:B12)</f>
        <v>5</v>
      </c>
    </row>
    <row r="19" spans="1:2" x14ac:dyDescent="0.25">
      <c r="A19" s="4" t="s">
        <v>46</v>
      </c>
      <c r="B19" s="4">
        <v>17</v>
      </c>
    </row>
    <row r="20" spans="1:2" x14ac:dyDescent="0.25">
      <c r="A20" s="4" t="s">
        <v>47</v>
      </c>
      <c r="B20" s="10">
        <f>B18/B19</f>
        <v>0.29411764705882354</v>
      </c>
    </row>
  </sheetData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29</v>
      </c>
    </row>
    <row r="2" spans="1:19" x14ac:dyDescent="0.25">
      <c r="A2" s="1" t="s">
        <v>2</v>
      </c>
      <c r="B2" t="s">
        <v>0</v>
      </c>
    </row>
    <row r="3" spans="1:19" x14ac:dyDescent="0.25">
      <c r="A3" s="1" t="s">
        <v>3</v>
      </c>
      <c r="B3" t="s">
        <v>37</v>
      </c>
    </row>
    <row r="4" spans="1:19" x14ac:dyDescent="0.25">
      <c r="A4" s="1" t="s">
        <v>4</v>
      </c>
      <c r="B4" t="s">
        <v>73</v>
      </c>
    </row>
    <row r="6" spans="1:19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</row>
    <row r="7" spans="1:19" x14ac:dyDescent="0.25">
      <c r="A7" s="5">
        <v>1</v>
      </c>
      <c r="B7" s="3">
        <v>3</v>
      </c>
      <c r="C7" s="3">
        <v>6</v>
      </c>
      <c r="D7" s="3">
        <v>5</v>
      </c>
      <c r="E7" s="3">
        <v>3</v>
      </c>
      <c r="F7" s="3">
        <v>5</v>
      </c>
      <c r="G7" s="3">
        <v>8</v>
      </c>
      <c r="H7" s="3">
        <v>11</v>
      </c>
      <c r="I7" s="3">
        <v>5</v>
      </c>
      <c r="J7" s="3">
        <v>2</v>
      </c>
      <c r="K7" s="3">
        <v>5</v>
      </c>
      <c r="L7" s="3">
        <v>4</v>
      </c>
      <c r="M7" s="3">
        <v>1</v>
      </c>
      <c r="N7" s="3">
        <v>1</v>
      </c>
      <c r="O7" s="3">
        <v>2</v>
      </c>
      <c r="P7" s="3">
        <v>2</v>
      </c>
      <c r="Q7" s="3">
        <v>2</v>
      </c>
      <c r="R7" s="3">
        <v>3</v>
      </c>
      <c r="S7" s="3">
        <v>6</v>
      </c>
    </row>
    <row r="8" spans="1:19" x14ac:dyDescent="0.25">
      <c r="A8" s="5">
        <v>2</v>
      </c>
      <c r="B8" s="3">
        <v>7</v>
      </c>
      <c r="C8" s="3">
        <v>5</v>
      </c>
      <c r="D8" s="3">
        <v>2</v>
      </c>
      <c r="E8" s="3">
        <v>13</v>
      </c>
      <c r="F8" s="3">
        <v>16</v>
      </c>
      <c r="G8" s="3">
        <v>14</v>
      </c>
      <c r="H8" s="3">
        <v>7</v>
      </c>
      <c r="I8" s="3">
        <v>4</v>
      </c>
      <c r="J8" s="3">
        <v>8</v>
      </c>
      <c r="K8" s="3">
        <v>6</v>
      </c>
      <c r="L8" s="3">
        <v>8</v>
      </c>
      <c r="M8" s="3">
        <v>9</v>
      </c>
      <c r="N8" s="3">
        <v>5</v>
      </c>
      <c r="O8" s="3">
        <v>4</v>
      </c>
      <c r="P8" s="3">
        <v>2</v>
      </c>
      <c r="Q8" s="3">
        <v>7</v>
      </c>
      <c r="R8" s="3">
        <v>9</v>
      </c>
      <c r="S8" s="3">
        <v>8</v>
      </c>
    </row>
    <row r="9" spans="1:19" x14ac:dyDescent="0.25">
      <c r="A9" s="5">
        <v>3</v>
      </c>
      <c r="B9" s="3">
        <v>20</v>
      </c>
      <c r="C9" s="3">
        <v>5</v>
      </c>
      <c r="D9" s="3">
        <v>16</v>
      </c>
      <c r="E9" s="3">
        <v>14</v>
      </c>
      <c r="F9" s="3">
        <v>16</v>
      </c>
      <c r="G9" s="3">
        <v>13</v>
      </c>
      <c r="H9" s="3">
        <v>14</v>
      </c>
      <c r="I9" s="3">
        <v>14</v>
      </c>
      <c r="J9" s="3">
        <v>15</v>
      </c>
      <c r="K9" s="3">
        <v>12</v>
      </c>
      <c r="L9" s="3">
        <v>15</v>
      </c>
      <c r="M9" s="3">
        <v>19</v>
      </c>
      <c r="N9" s="3">
        <v>20</v>
      </c>
      <c r="O9" s="3">
        <v>15</v>
      </c>
      <c r="P9" s="3">
        <v>11</v>
      </c>
      <c r="Q9" s="3">
        <v>9</v>
      </c>
      <c r="R9" s="3">
        <v>14</v>
      </c>
      <c r="S9" s="3">
        <v>15</v>
      </c>
    </row>
    <row r="10" spans="1:19" x14ac:dyDescent="0.25">
      <c r="A10" s="5">
        <v>4</v>
      </c>
      <c r="B10" s="3">
        <v>16</v>
      </c>
      <c r="C10" s="3">
        <v>20</v>
      </c>
      <c r="D10" s="3">
        <v>11</v>
      </c>
      <c r="E10" s="3">
        <v>17</v>
      </c>
      <c r="F10" s="3">
        <v>9</v>
      </c>
      <c r="G10" s="3">
        <v>11</v>
      </c>
      <c r="H10" s="3">
        <v>11</v>
      </c>
      <c r="I10" s="3">
        <v>19</v>
      </c>
      <c r="J10" s="3">
        <v>19</v>
      </c>
      <c r="K10" s="3">
        <v>15</v>
      </c>
      <c r="L10" s="3">
        <v>16</v>
      </c>
      <c r="M10" s="3">
        <v>17</v>
      </c>
      <c r="N10" s="3">
        <v>19</v>
      </c>
      <c r="O10" s="3">
        <v>17</v>
      </c>
      <c r="P10" s="3">
        <v>5</v>
      </c>
      <c r="Q10" s="3">
        <v>10</v>
      </c>
      <c r="R10" s="3">
        <v>15</v>
      </c>
      <c r="S10" s="3">
        <v>15</v>
      </c>
    </row>
    <row r="11" spans="1:19" x14ac:dyDescent="0.25">
      <c r="A11" s="5">
        <v>5</v>
      </c>
      <c r="B11" s="3">
        <v>2</v>
      </c>
      <c r="C11" s="3">
        <v>12</v>
      </c>
      <c r="D11" s="3">
        <v>10</v>
      </c>
      <c r="E11" s="3">
        <v>1</v>
      </c>
      <c r="F11" s="3">
        <v>2</v>
      </c>
      <c r="G11" s="3">
        <v>1</v>
      </c>
      <c r="H11" s="3">
        <v>4</v>
      </c>
      <c r="I11" s="3">
        <v>5</v>
      </c>
      <c r="J11" s="3">
        <v>4</v>
      </c>
      <c r="K11" s="3">
        <v>7</v>
      </c>
      <c r="L11" s="3">
        <v>4</v>
      </c>
      <c r="M11" s="3">
        <v>2</v>
      </c>
      <c r="N11" s="3">
        <v>2</v>
      </c>
      <c r="O11" s="3">
        <v>9</v>
      </c>
      <c r="P11" s="3">
        <v>1</v>
      </c>
      <c r="Q11" s="3">
        <v>2</v>
      </c>
      <c r="R11" s="3">
        <v>7</v>
      </c>
      <c r="S11" s="3">
        <v>4</v>
      </c>
    </row>
    <row r="12" spans="1:19" x14ac:dyDescent="0.25">
      <c r="A12" s="5" t="s">
        <v>36</v>
      </c>
      <c r="B12" s="3">
        <v>0</v>
      </c>
      <c r="C12" s="3">
        <v>0</v>
      </c>
      <c r="D12" s="3">
        <v>4</v>
      </c>
      <c r="E12" s="3">
        <v>0</v>
      </c>
      <c r="F12" s="3">
        <v>0</v>
      </c>
      <c r="G12" s="3">
        <v>1</v>
      </c>
      <c r="H12" s="3">
        <v>1</v>
      </c>
      <c r="I12" s="3">
        <v>1</v>
      </c>
      <c r="J12" s="3">
        <v>0</v>
      </c>
      <c r="K12" s="3">
        <v>3</v>
      </c>
      <c r="L12" s="3">
        <v>1</v>
      </c>
      <c r="M12" s="3">
        <v>0</v>
      </c>
      <c r="N12" s="3">
        <v>1</v>
      </c>
      <c r="O12" s="3">
        <v>1</v>
      </c>
      <c r="P12" s="3">
        <v>27</v>
      </c>
      <c r="Q12" s="3">
        <v>18</v>
      </c>
      <c r="R12" s="3">
        <v>0</v>
      </c>
      <c r="S12" s="3">
        <v>0</v>
      </c>
    </row>
    <row r="13" spans="1:19" x14ac:dyDescent="0.25">
      <c r="A13" s="5" t="s">
        <v>25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26</v>
      </c>
      <c r="B14" s="8">
        <v>3.1458333333333335</v>
      </c>
      <c r="C14" s="8">
        <v>3.5625</v>
      </c>
      <c r="D14" s="8">
        <v>3.4318181818181817</v>
      </c>
      <c r="E14" s="8">
        <v>3</v>
      </c>
      <c r="F14" s="8">
        <v>2.7291666666666665</v>
      </c>
      <c r="G14" s="8">
        <v>2.6382978723404253</v>
      </c>
      <c r="H14" s="8">
        <v>2.7872340425531914</v>
      </c>
      <c r="I14" s="8">
        <v>3.3191489361702127</v>
      </c>
      <c r="J14" s="8">
        <v>3.3125</v>
      </c>
      <c r="K14" s="8">
        <v>3.2888888888888888</v>
      </c>
      <c r="L14" s="8">
        <v>3.1702127659574466</v>
      </c>
      <c r="M14" s="8">
        <v>3.2083333333333335</v>
      </c>
      <c r="N14" s="8">
        <v>3.3404255319148937</v>
      </c>
      <c r="O14" s="8">
        <v>3.5744680851063828</v>
      </c>
      <c r="P14" s="8">
        <v>3.0476190476190474</v>
      </c>
      <c r="Q14" s="8">
        <v>3.1</v>
      </c>
      <c r="R14" s="8">
        <v>3.2916666666666665</v>
      </c>
      <c r="S14" s="8">
        <v>3.0625</v>
      </c>
    </row>
    <row r="15" spans="1:19" x14ac:dyDescent="0.25">
      <c r="A15" s="4" t="s">
        <v>27</v>
      </c>
      <c r="B15" s="8">
        <v>0.9450787051168007</v>
      </c>
      <c r="C15" s="8">
        <v>1.3193526781576266</v>
      </c>
      <c r="D15" s="8">
        <v>1.2275467550935901</v>
      </c>
      <c r="E15" s="8">
        <v>0.98930450532448255</v>
      </c>
      <c r="F15" s="8">
        <v>1.0260351977151441</v>
      </c>
      <c r="G15" s="8">
        <v>1.0919773033732574</v>
      </c>
      <c r="H15" s="8">
        <v>1.2842891827399572</v>
      </c>
      <c r="I15" s="8">
        <v>1.1249421816779777</v>
      </c>
      <c r="J15" s="8">
        <v>0.99265922673671447</v>
      </c>
      <c r="K15" s="8">
        <v>1.217714368326285</v>
      </c>
      <c r="L15" s="8">
        <v>1.0898573687328605</v>
      </c>
      <c r="M15" s="8">
        <v>0.87417641077938091</v>
      </c>
      <c r="N15" s="8">
        <v>0.81498454892477756</v>
      </c>
      <c r="O15" s="8">
        <v>1.0372346355462145</v>
      </c>
      <c r="P15" s="8">
        <v>0.97345726543030542</v>
      </c>
      <c r="Q15" s="8">
        <v>1.0618786215460556</v>
      </c>
      <c r="R15" s="8">
        <v>1.1290804643759718</v>
      </c>
      <c r="S15" s="8">
        <v>1.1560433254047038</v>
      </c>
    </row>
    <row r="16" spans="1:19" x14ac:dyDescent="0.25">
      <c r="A16" s="4" t="s">
        <v>28</v>
      </c>
      <c r="B16" s="9">
        <v>48</v>
      </c>
      <c r="C16" s="9">
        <v>48</v>
      </c>
      <c r="D16" s="9">
        <v>44</v>
      </c>
      <c r="E16" s="9">
        <v>48</v>
      </c>
      <c r="F16" s="9">
        <v>48</v>
      </c>
      <c r="G16" s="9">
        <v>47</v>
      </c>
      <c r="H16" s="9">
        <v>47</v>
      </c>
      <c r="I16" s="9">
        <v>47</v>
      </c>
      <c r="J16" s="9">
        <v>48</v>
      </c>
      <c r="K16" s="9">
        <v>45</v>
      </c>
      <c r="L16" s="9">
        <v>47</v>
      </c>
      <c r="M16" s="9">
        <v>48</v>
      </c>
      <c r="N16" s="9">
        <v>47</v>
      </c>
      <c r="O16" s="9">
        <v>47</v>
      </c>
      <c r="P16" s="9">
        <v>21</v>
      </c>
      <c r="Q16" s="9">
        <v>30</v>
      </c>
      <c r="R16" s="9">
        <v>48</v>
      </c>
      <c r="S16" s="9">
        <v>48</v>
      </c>
    </row>
    <row r="18" spans="1:2" x14ac:dyDescent="0.25">
      <c r="A18" s="4" t="s">
        <v>45</v>
      </c>
      <c r="B18" s="4">
        <f>SUM(B7:B12)</f>
        <v>48</v>
      </c>
    </row>
    <row r="19" spans="1:2" x14ac:dyDescent="0.25">
      <c r="A19" s="4" t="s">
        <v>46</v>
      </c>
      <c r="B19" s="4">
        <v>89</v>
      </c>
    </row>
    <row r="20" spans="1:2" x14ac:dyDescent="0.25">
      <c r="A20" s="4" t="s">
        <v>47</v>
      </c>
      <c r="B20" s="10">
        <f>B18/B19</f>
        <v>0.5393258426966292</v>
      </c>
    </row>
  </sheetData>
  <phoneticPr fontId="0" type="noConversion"/>
  <pageMargins left="0.7" right="0.7" top="0.75" bottom="0.75" header="0.3" footer="0.3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29</v>
      </c>
    </row>
    <row r="2" spans="1:19" x14ac:dyDescent="0.25">
      <c r="A2" s="1" t="s">
        <v>2</v>
      </c>
      <c r="B2" t="s">
        <v>1</v>
      </c>
    </row>
    <row r="3" spans="1:19" x14ac:dyDescent="0.25">
      <c r="A3" s="1" t="s">
        <v>3</v>
      </c>
      <c r="B3" t="s">
        <v>37</v>
      </c>
    </row>
    <row r="4" spans="1:19" x14ac:dyDescent="0.25">
      <c r="A4" s="1" t="s">
        <v>4</v>
      </c>
      <c r="B4" t="s">
        <v>73</v>
      </c>
    </row>
    <row r="6" spans="1:19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2</v>
      </c>
      <c r="C8" s="3">
        <v>0</v>
      </c>
      <c r="D8" s="3">
        <v>0</v>
      </c>
      <c r="E8" s="3">
        <v>0</v>
      </c>
      <c r="F8" s="3">
        <v>2</v>
      </c>
      <c r="G8" s="3">
        <v>0</v>
      </c>
      <c r="H8" s="3">
        <v>1</v>
      </c>
      <c r="I8" s="3">
        <v>0</v>
      </c>
      <c r="J8" s="3">
        <v>1</v>
      </c>
      <c r="K8" s="3">
        <v>1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1</v>
      </c>
    </row>
    <row r="9" spans="1:19" x14ac:dyDescent="0.25">
      <c r="A9" s="5">
        <v>3</v>
      </c>
      <c r="B9" s="3">
        <v>0</v>
      </c>
      <c r="C9" s="3">
        <v>1</v>
      </c>
      <c r="D9" s="3">
        <v>0</v>
      </c>
      <c r="E9" s="3">
        <v>1</v>
      </c>
      <c r="F9" s="3">
        <v>0</v>
      </c>
      <c r="G9" s="3">
        <v>1</v>
      </c>
      <c r="H9" s="3">
        <v>0</v>
      </c>
      <c r="I9" s="3">
        <v>1</v>
      </c>
      <c r="J9" s="3">
        <v>1</v>
      </c>
      <c r="K9" s="3">
        <v>0</v>
      </c>
      <c r="L9" s="3">
        <v>1</v>
      </c>
      <c r="M9" s="3">
        <v>2</v>
      </c>
      <c r="N9" s="3">
        <v>2</v>
      </c>
      <c r="O9" s="3">
        <v>0</v>
      </c>
      <c r="P9" s="3">
        <v>0</v>
      </c>
      <c r="Q9" s="3">
        <v>1</v>
      </c>
      <c r="R9" s="3">
        <v>2</v>
      </c>
      <c r="S9" s="3">
        <v>1</v>
      </c>
    </row>
    <row r="10" spans="1:19" x14ac:dyDescent="0.25">
      <c r="A10" s="5">
        <v>4</v>
      </c>
      <c r="B10" s="3">
        <v>0</v>
      </c>
      <c r="C10" s="3">
        <v>0</v>
      </c>
      <c r="D10" s="3">
        <v>0</v>
      </c>
      <c r="E10" s="3">
        <v>1</v>
      </c>
      <c r="F10" s="3">
        <v>0</v>
      </c>
      <c r="G10" s="3">
        <v>1</v>
      </c>
      <c r="H10" s="3">
        <v>0</v>
      </c>
      <c r="I10" s="3">
        <v>0</v>
      </c>
      <c r="J10" s="3">
        <v>0</v>
      </c>
      <c r="K10" s="3">
        <v>1</v>
      </c>
      <c r="L10" s="3">
        <v>1</v>
      </c>
      <c r="M10" s="3">
        <v>0</v>
      </c>
      <c r="N10" s="3">
        <v>0</v>
      </c>
      <c r="O10" s="3">
        <v>2</v>
      </c>
      <c r="P10" s="3">
        <v>0</v>
      </c>
      <c r="Q10" s="3">
        <v>1</v>
      </c>
      <c r="R10" s="3">
        <v>0</v>
      </c>
      <c r="S10" s="3">
        <v>0</v>
      </c>
    </row>
    <row r="11" spans="1:19" x14ac:dyDescent="0.25">
      <c r="A11" s="5">
        <v>5</v>
      </c>
      <c r="B11" s="3">
        <v>0</v>
      </c>
      <c r="C11" s="3">
        <v>0</v>
      </c>
      <c r="D11" s="3">
        <v>2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</row>
    <row r="12" spans="1:19" x14ac:dyDescent="0.25">
      <c r="A12" s="5" t="s">
        <v>36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2</v>
      </c>
      <c r="Q12" s="3">
        <v>0</v>
      </c>
      <c r="R12" s="3">
        <v>0</v>
      </c>
      <c r="S12" s="3">
        <v>0</v>
      </c>
    </row>
    <row r="13" spans="1:19" x14ac:dyDescent="0.25">
      <c r="A13" s="5" t="s">
        <v>25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26</v>
      </c>
      <c r="B14" s="8">
        <v>2</v>
      </c>
      <c r="C14" s="8">
        <v>3</v>
      </c>
      <c r="D14" s="8">
        <v>5</v>
      </c>
      <c r="E14" s="8">
        <v>3.5</v>
      </c>
      <c r="F14" s="8">
        <v>2</v>
      </c>
      <c r="G14" s="8">
        <v>3.5</v>
      </c>
      <c r="H14" s="8">
        <v>3.5</v>
      </c>
      <c r="I14" s="8">
        <v>3</v>
      </c>
      <c r="J14" s="8">
        <v>2.5</v>
      </c>
      <c r="K14" s="8">
        <v>3</v>
      </c>
      <c r="L14" s="8">
        <v>3.5</v>
      </c>
      <c r="M14" s="8">
        <v>3</v>
      </c>
      <c r="N14" s="8">
        <v>3</v>
      </c>
      <c r="O14" s="8">
        <v>4</v>
      </c>
      <c r="P14" s="8"/>
      <c r="Q14" s="8">
        <v>3.5</v>
      </c>
      <c r="R14" s="8">
        <v>3</v>
      </c>
      <c r="S14" s="8">
        <v>2.5</v>
      </c>
    </row>
    <row r="15" spans="1:19" x14ac:dyDescent="0.25">
      <c r="A15" s="4" t="s">
        <v>27</v>
      </c>
      <c r="B15" s="8">
        <v>0</v>
      </c>
      <c r="C15" s="8"/>
      <c r="D15" s="8">
        <v>0</v>
      </c>
      <c r="E15" s="8">
        <v>0.70710678118654757</v>
      </c>
      <c r="F15" s="8">
        <v>0</v>
      </c>
      <c r="G15" s="8">
        <v>0.70710678118654757</v>
      </c>
      <c r="H15" s="8">
        <v>2.1213203435596424</v>
      </c>
      <c r="I15" s="8"/>
      <c r="J15" s="8">
        <v>0.70710678118654757</v>
      </c>
      <c r="K15" s="8">
        <v>1.4142135623730951</v>
      </c>
      <c r="L15" s="8">
        <v>0.70710678118654757</v>
      </c>
      <c r="M15" s="8">
        <v>0</v>
      </c>
      <c r="N15" s="8">
        <v>0</v>
      </c>
      <c r="O15" s="8">
        <v>0</v>
      </c>
      <c r="P15" s="8"/>
      <c r="Q15" s="8">
        <v>0.70710678118654757</v>
      </c>
      <c r="R15" s="8">
        <v>0</v>
      </c>
      <c r="S15" s="8">
        <v>0.70710678118654757</v>
      </c>
    </row>
    <row r="16" spans="1:19" x14ac:dyDescent="0.25">
      <c r="A16" s="4" t="s">
        <v>28</v>
      </c>
      <c r="B16" s="9">
        <v>2</v>
      </c>
      <c r="C16" s="9">
        <v>1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1</v>
      </c>
      <c r="J16" s="9">
        <v>2</v>
      </c>
      <c r="K16" s="9">
        <v>2</v>
      </c>
      <c r="L16" s="9">
        <v>2</v>
      </c>
      <c r="M16" s="9">
        <v>2</v>
      </c>
      <c r="N16" s="9">
        <v>2</v>
      </c>
      <c r="O16" s="9">
        <v>2</v>
      </c>
      <c r="P16" s="9">
        <v>0</v>
      </c>
      <c r="Q16" s="9">
        <v>2</v>
      </c>
      <c r="R16" s="9">
        <v>2</v>
      </c>
      <c r="S16" s="9">
        <v>2</v>
      </c>
    </row>
    <row r="18" spans="1:2" x14ac:dyDescent="0.25">
      <c r="A18" s="4" t="s">
        <v>45</v>
      </c>
      <c r="B18" s="4">
        <f>SUM(B7:B12)</f>
        <v>2</v>
      </c>
    </row>
    <row r="19" spans="1:2" x14ac:dyDescent="0.25">
      <c r="A19" s="4" t="s">
        <v>46</v>
      </c>
      <c r="B19" s="4">
        <v>10</v>
      </c>
    </row>
    <row r="20" spans="1:2" x14ac:dyDescent="0.25">
      <c r="A20" s="4" t="s">
        <v>47</v>
      </c>
      <c r="B20" s="10">
        <f>B18/B19</f>
        <v>0.2</v>
      </c>
    </row>
  </sheetData>
  <pageMargins left="0.7" right="0.7" top="0.75" bottom="0.75" header="0.3" footer="0.3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29</v>
      </c>
    </row>
    <row r="2" spans="1:19" x14ac:dyDescent="0.25">
      <c r="A2" s="1" t="s">
        <v>2</v>
      </c>
      <c r="B2" t="s">
        <v>51</v>
      </c>
    </row>
    <row r="3" spans="1:19" x14ac:dyDescent="0.25">
      <c r="A3" s="1" t="s">
        <v>3</v>
      </c>
      <c r="B3" t="s">
        <v>37</v>
      </c>
    </row>
    <row r="4" spans="1:19" x14ac:dyDescent="0.25">
      <c r="A4" s="1" t="s">
        <v>4</v>
      </c>
      <c r="B4" t="s">
        <v>73</v>
      </c>
    </row>
    <row r="6" spans="1:19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1</v>
      </c>
      <c r="I8" s="3">
        <v>1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0</v>
      </c>
      <c r="D9" s="3">
        <v>0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1</v>
      </c>
      <c r="K9" s="3">
        <v>1</v>
      </c>
      <c r="L9" s="3">
        <v>0</v>
      </c>
      <c r="M9" s="3">
        <v>0</v>
      </c>
      <c r="N9" s="3">
        <v>0</v>
      </c>
      <c r="O9" s="3">
        <v>1</v>
      </c>
      <c r="P9" s="3">
        <v>1</v>
      </c>
      <c r="Q9" s="3">
        <v>0</v>
      </c>
      <c r="R9" s="3">
        <v>0</v>
      </c>
      <c r="S9" s="3">
        <v>0</v>
      </c>
    </row>
    <row r="10" spans="1:19" x14ac:dyDescent="0.25">
      <c r="A10" s="5">
        <v>4</v>
      </c>
      <c r="B10" s="3">
        <v>1</v>
      </c>
      <c r="C10" s="3">
        <v>1</v>
      </c>
      <c r="D10" s="3">
        <v>1</v>
      </c>
      <c r="E10" s="3">
        <v>0</v>
      </c>
      <c r="F10" s="3">
        <v>1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1</v>
      </c>
      <c r="M10" s="3">
        <v>1</v>
      </c>
      <c r="N10" s="3">
        <v>1</v>
      </c>
      <c r="O10" s="3">
        <v>0</v>
      </c>
      <c r="P10" s="3">
        <v>0</v>
      </c>
      <c r="Q10" s="3">
        <v>1</v>
      </c>
      <c r="R10" s="3">
        <v>1</v>
      </c>
      <c r="S10" s="3">
        <v>1</v>
      </c>
    </row>
    <row r="11" spans="1:19" x14ac:dyDescent="0.25">
      <c r="A11" s="5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</row>
    <row r="12" spans="1:19" x14ac:dyDescent="0.25">
      <c r="A12" s="5" t="s">
        <v>36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</row>
    <row r="13" spans="1:19" x14ac:dyDescent="0.25">
      <c r="A13" s="5" t="s">
        <v>25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26</v>
      </c>
      <c r="B14" s="8">
        <v>4</v>
      </c>
      <c r="C14" s="8">
        <v>4</v>
      </c>
      <c r="D14" s="8">
        <v>4</v>
      </c>
      <c r="E14" s="8">
        <v>3</v>
      </c>
      <c r="F14" s="8">
        <v>4</v>
      </c>
      <c r="G14" s="8">
        <v>2</v>
      </c>
      <c r="H14" s="8">
        <v>2</v>
      </c>
      <c r="I14" s="8">
        <v>2</v>
      </c>
      <c r="J14" s="8">
        <v>3</v>
      </c>
      <c r="K14" s="8">
        <v>3</v>
      </c>
      <c r="L14" s="8">
        <v>4</v>
      </c>
      <c r="M14" s="8">
        <v>4</v>
      </c>
      <c r="N14" s="8">
        <v>4</v>
      </c>
      <c r="O14" s="8">
        <v>3</v>
      </c>
      <c r="P14" s="8">
        <v>3</v>
      </c>
      <c r="Q14" s="8">
        <v>4</v>
      </c>
      <c r="R14" s="8">
        <v>4</v>
      </c>
      <c r="S14" s="8">
        <v>4</v>
      </c>
    </row>
    <row r="15" spans="1:19" x14ac:dyDescent="0.25">
      <c r="A15" s="4" t="s">
        <v>27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4" t="s">
        <v>28</v>
      </c>
      <c r="B16" s="9">
        <v>1</v>
      </c>
      <c r="C16" s="9">
        <v>1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1</v>
      </c>
      <c r="J16" s="9">
        <v>1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1</v>
      </c>
      <c r="Q16" s="9">
        <v>1</v>
      </c>
      <c r="R16" s="9">
        <v>1</v>
      </c>
      <c r="S16" s="9">
        <v>1</v>
      </c>
    </row>
    <row r="18" spans="1:2" x14ac:dyDescent="0.25">
      <c r="A18" s="4" t="s">
        <v>45</v>
      </c>
      <c r="B18" s="4">
        <f>SUM(B7:B12)</f>
        <v>1</v>
      </c>
    </row>
    <row r="19" spans="1:2" x14ac:dyDescent="0.25">
      <c r="A19" s="4" t="s">
        <v>46</v>
      </c>
      <c r="B19" s="4">
        <v>2</v>
      </c>
    </row>
    <row r="20" spans="1:2" x14ac:dyDescent="0.25">
      <c r="A20" s="4" t="s">
        <v>47</v>
      </c>
      <c r="B20" s="10">
        <f>B18/B19</f>
        <v>0.5</v>
      </c>
    </row>
  </sheetData>
  <pageMargins left="0.7" right="0.7" top="0.75" bottom="0.75" header="0.3" footer="0.3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27"/>
  <sheetViews>
    <sheetView zoomScaleNormal="100" workbookViewId="0"/>
  </sheetViews>
  <sheetFormatPr baseColWidth="10" defaultRowHeight="15" x14ac:dyDescent="0.25"/>
  <cols>
    <col min="1" max="1" width="19.42578125" customWidth="1"/>
    <col min="2" max="2" width="142.5703125" customWidth="1"/>
  </cols>
  <sheetData>
    <row r="1" spans="1:2" ht="18.75" x14ac:dyDescent="0.3">
      <c r="A1" s="11" t="s">
        <v>24</v>
      </c>
      <c r="B1" s="12"/>
    </row>
    <row r="2" spans="1:2" ht="18.75" x14ac:dyDescent="0.3">
      <c r="A2" s="11" t="s">
        <v>30</v>
      </c>
      <c r="B2" s="12"/>
    </row>
    <row r="3" spans="1:2" ht="18.75" x14ac:dyDescent="0.3">
      <c r="A3" s="12"/>
      <c r="B3" s="13" t="s">
        <v>52</v>
      </c>
    </row>
    <row r="4" spans="1:2" ht="18.75" x14ac:dyDescent="0.3">
      <c r="A4" s="14" t="s">
        <v>6</v>
      </c>
      <c r="B4" s="15" t="s">
        <v>53</v>
      </c>
    </row>
    <row r="5" spans="1:2" ht="18.75" x14ac:dyDescent="0.3">
      <c r="A5" s="14" t="s">
        <v>7</v>
      </c>
      <c r="B5" s="15" t="s">
        <v>31</v>
      </c>
    </row>
    <row r="6" spans="1:2" ht="18.75" x14ac:dyDescent="0.3">
      <c r="A6" s="14" t="s">
        <v>8</v>
      </c>
      <c r="B6" s="15" t="s">
        <v>54</v>
      </c>
    </row>
    <row r="7" spans="1:2" ht="18.75" x14ac:dyDescent="0.3">
      <c r="A7" s="14"/>
      <c r="B7" s="13" t="s">
        <v>55</v>
      </c>
    </row>
    <row r="8" spans="1:2" ht="18.75" x14ac:dyDescent="0.3">
      <c r="A8" s="14" t="s">
        <v>9</v>
      </c>
      <c r="B8" s="15" t="s">
        <v>56</v>
      </c>
    </row>
    <row r="9" spans="1:2" ht="18.75" x14ac:dyDescent="0.3">
      <c r="A9" s="14" t="s">
        <v>10</v>
      </c>
      <c r="B9" s="15" t="s">
        <v>57</v>
      </c>
    </row>
    <row r="10" spans="1:2" ht="18.75" x14ac:dyDescent="0.3">
      <c r="A10" s="14" t="s">
        <v>11</v>
      </c>
      <c r="B10" s="15" t="s">
        <v>32</v>
      </c>
    </row>
    <row r="11" spans="1:2" ht="18.75" x14ac:dyDescent="0.3">
      <c r="A11" s="14" t="s">
        <v>12</v>
      </c>
      <c r="B11" s="15" t="s">
        <v>58</v>
      </c>
    </row>
    <row r="12" spans="1:2" ht="18.75" x14ac:dyDescent="0.3">
      <c r="A12" s="14" t="s">
        <v>13</v>
      </c>
      <c r="B12" s="15" t="s">
        <v>59</v>
      </c>
    </row>
    <row r="13" spans="1:2" ht="18.75" x14ac:dyDescent="0.3">
      <c r="A13" s="14"/>
      <c r="B13" s="13" t="s">
        <v>60</v>
      </c>
    </row>
    <row r="14" spans="1:2" ht="18.75" x14ac:dyDescent="0.3">
      <c r="A14" s="14" t="s">
        <v>14</v>
      </c>
      <c r="B14" s="15" t="s">
        <v>61</v>
      </c>
    </row>
    <row r="15" spans="1:2" ht="18.75" x14ac:dyDescent="0.3">
      <c r="A15" s="14" t="s">
        <v>15</v>
      </c>
      <c r="B15" s="16" t="s">
        <v>62</v>
      </c>
    </row>
    <row r="16" spans="1:2" ht="18.75" x14ac:dyDescent="0.3">
      <c r="A16" s="14" t="s">
        <v>16</v>
      </c>
      <c r="B16" s="15" t="s">
        <v>63</v>
      </c>
    </row>
    <row r="17" spans="1:2" ht="18.75" x14ac:dyDescent="0.3">
      <c r="A17" s="14"/>
      <c r="B17" s="13" t="s">
        <v>64</v>
      </c>
    </row>
    <row r="18" spans="1:2" ht="18.75" x14ac:dyDescent="0.3">
      <c r="A18" s="14" t="s">
        <v>17</v>
      </c>
      <c r="B18" s="17" t="s">
        <v>65</v>
      </c>
    </row>
    <row r="19" spans="1:2" ht="18.75" x14ac:dyDescent="0.3">
      <c r="A19" s="14" t="s">
        <v>18</v>
      </c>
      <c r="B19" s="17" t="s">
        <v>66</v>
      </c>
    </row>
    <row r="20" spans="1:2" ht="18.75" x14ac:dyDescent="0.3">
      <c r="A20" s="14"/>
      <c r="B20" s="13" t="s">
        <v>67</v>
      </c>
    </row>
    <row r="21" spans="1:2" ht="18.75" x14ac:dyDescent="0.3">
      <c r="A21" s="14" t="s">
        <v>19</v>
      </c>
      <c r="B21" s="15" t="s">
        <v>68</v>
      </c>
    </row>
    <row r="22" spans="1:2" ht="18.75" x14ac:dyDescent="0.3">
      <c r="A22" s="14" t="s">
        <v>20</v>
      </c>
      <c r="B22" s="15" t="s">
        <v>69</v>
      </c>
    </row>
    <row r="23" spans="1:2" ht="18.75" x14ac:dyDescent="0.3">
      <c r="A23" s="14" t="s">
        <v>21</v>
      </c>
      <c r="B23" s="15" t="s">
        <v>70</v>
      </c>
    </row>
    <row r="24" spans="1:2" ht="18.75" x14ac:dyDescent="0.3">
      <c r="A24" s="12"/>
      <c r="B24" s="13" t="s">
        <v>71</v>
      </c>
    </row>
    <row r="25" spans="1:2" ht="18.75" x14ac:dyDescent="0.3">
      <c r="A25" s="14" t="s">
        <v>22</v>
      </c>
      <c r="B25" s="15" t="s">
        <v>33</v>
      </c>
    </row>
    <row r="26" spans="1:2" ht="18.75" x14ac:dyDescent="0.3">
      <c r="A26" s="14" t="s">
        <v>23</v>
      </c>
      <c r="B26" s="17" t="s">
        <v>72</v>
      </c>
    </row>
    <row r="27" spans="1:2" ht="18.75" x14ac:dyDescent="0.3">
      <c r="A27" s="14" t="s">
        <v>35</v>
      </c>
      <c r="B27" s="17" t="s">
        <v>34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Grado Biología_Estud</vt:lpstr>
      <vt:lpstr>Grado Biotecnología_Estud</vt:lpstr>
      <vt:lpstr>Grado CC Amb_Estud</vt:lpstr>
      <vt:lpstr>Grado Enología_Estud</vt:lpstr>
      <vt:lpstr>Grado Estadist_Estud</vt:lpstr>
      <vt:lpstr>Grado Física_Estud</vt:lpstr>
      <vt:lpstr>Grado Ing. Quim. Industr_Estud</vt:lpstr>
      <vt:lpstr>Grado Matemát_Estud</vt:lpstr>
      <vt:lpstr>Grado Química_Estud</vt:lpstr>
      <vt:lpstr>MU Biotecn. Avanz_Estud</vt:lpstr>
      <vt:lpstr>MU Form. Prof. Ed. Sec_Estud</vt:lpstr>
      <vt:lpstr>MUI Ciencias_Estud</vt:lpstr>
      <vt:lpstr>MU Quím Sostenib_Estud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2023-11-13T10:43:25Z</dcterms:modified>
</cp:coreProperties>
</file>