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8FCDF6\"/>
    </mc:Choice>
  </mc:AlternateContent>
  <xr:revisionPtr revIDLastSave="0" documentId="13_ncr:1_{A5AFE368-2CB5-47C9-92AC-A12BF38E1E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Educ. Infantil_Estud" sheetId="7" r:id="rId1"/>
    <sheet name="Grado Educ. Primaria_Estud" sheetId="11" r:id="rId2"/>
    <sheet name="MU Enseñanza Bilingüe_Estud" sheetId="21" r:id="rId3"/>
    <sheet name="M.U. Formación Profesorad_Estud" sheetId="19" r:id="rId4"/>
    <sheet name="M.U.I. Cien.Sociales Juri_Estud" sheetId="8" r:id="rId5"/>
    <sheet name="M.U.I. Enseñanza y Aprend_Estud" sheetId="17" r:id="rId6"/>
    <sheet name="M.U.I. Form.Prof. y TIC_Estud" sheetId="25" r:id="rId7"/>
    <sheet name="código preguntas Estud" sheetId="2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5" l="1"/>
  <c r="B20" i="25"/>
  <c r="B18" i="17"/>
  <c r="B20" i="17"/>
  <c r="B18" i="8"/>
  <c r="B20" i="8"/>
  <c r="B18" i="19"/>
  <c r="B20" i="19"/>
  <c r="B18" i="21"/>
  <c r="B20" i="21"/>
  <c r="B18" i="11"/>
  <c r="B20" i="11"/>
  <c r="B18" i="7"/>
  <c r="B20" i="7"/>
</calcChain>
</file>

<file path=xl/sharedStrings.xml><?xml version="1.0" encoding="utf-8"?>
<sst xmlns="http://schemas.openxmlformats.org/spreadsheetml/2006/main" count="284" uniqueCount="68">
  <si>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</si>
  <si>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</si>
  <si>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</si>
  <si>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</si>
  <si>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</si>
  <si>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</si>
  <si>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</si>
  <si>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</si>
  <si>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</si>
  <si>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</si>
  <si>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</si>
  <si>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</si>
  <si>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</si>
  <si>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</si>
  <si>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</si>
  <si>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</si>
  <si>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</si>
  <si>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</si>
  <si>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</si>
  <si>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</si>
  <si>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</si>
  <si>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</si>
  <si>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</si>
  <si>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</si>
  <si>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</si>
  <si>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</si>
  <si>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</si>
  <si>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</si>
  <si>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</si>
  <si>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</si>
  <si>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</si>
  <si>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</si>
  <si>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</si>
  <si>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</si>
  <si>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</si>
  <si>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Grado en Educación Infantil (Badajoz)</t>
  </si>
  <si>
    <t>Facultad de Educación</t>
  </si>
  <si>
    <t>Grado en Educación Primaria (Badajoz)</t>
  </si>
  <si>
    <t>M.U.I. Enseñanza y Aprendizaje de las CC. EXPE SOCIA Y MAT</t>
  </si>
  <si>
    <t>Máster Universitario en Formación del Profesorado en Educación Secundaria</t>
  </si>
  <si>
    <t>Máster Universitario en Investigación en Ciencias Sociales y Jurídicas</t>
  </si>
  <si>
    <t>Nº encuestados</t>
  </si>
  <si>
    <t>Total egresados</t>
  </si>
  <si>
    <t>Tasa de Participación</t>
  </si>
  <si>
    <t>Máster Universitario en Enseñanza Bilingüe para la Educación Primaria y Secundaria</t>
  </si>
  <si>
    <t>Máster Universitario en Investigación en Formación del Profesorado y TIC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</si>
  <si>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</si>
  <si>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</si>
  <si>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</si>
  <si>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</si>
  <si>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</si>
  <si>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</si>
  <si>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</si>
  <si>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</si>
  <si>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</si>
  <si>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</si>
  <si>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</si>
  <si>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</si>
  <si>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</si>
  <si>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</si>
  <si>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</si>
  <si>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</si>
  <si>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</si>
  <si>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</si>
  <si>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</si>
  <si>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</si>
  <si>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</si>
  <si>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2017/2018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</si>
</sst>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2" xfId="0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65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6" fillId="0" borderId="0" xfId="0" applyFont="1"/>
    <xf numFmtId="0" fontId="4" fillId="0" borderId="1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0" borderId="2" xfId="0" applyFill="1" applyBorder="1"/>
    <xf numFmtId="1" fontId="0" fillId="0" borderId="2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35</v>
      </c>
    </row>
    <row r="3" spans="1:19" x14ac:dyDescent="0.25">
      <c r="A3" s="1" t="s">
        <v>1</v>
      </c>
      <c r="B3" t="s">
        <v>36</v>
      </c>
    </row>
    <row r="4" spans="1:19" x14ac:dyDescent="0.25">
      <c r="A4" s="1" t="s">
        <v>2</v>
      </c>
      <c r="B4" t="s">
        <v>67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26">
        <v>1</v>
      </c>
      <c r="C7" s="26">
        <v>2</v>
      </c>
      <c r="D7" s="26">
        <v>6</v>
      </c>
      <c r="E7" s="26">
        <v>3</v>
      </c>
      <c r="F7" s="26">
        <v>17</v>
      </c>
      <c r="G7" s="26">
        <v>7</v>
      </c>
      <c r="H7" s="26">
        <v>15</v>
      </c>
      <c r="I7" s="26">
        <v>3</v>
      </c>
      <c r="J7" s="26">
        <v>2</v>
      </c>
      <c r="K7" s="26">
        <v>8</v>
      </c>
      <c r="L7" s="26">
        <v>8</v>
      </c>
      <c r="M7" s="26">
        <v>5</v>
      </c>
      <c r="N7" s="26">
        <v>5</v>
      </c>
      <c r="O7" s="26">
        <v>6</v>
      </c>
      <c r="P7" s="26">
        <v>6</v>
      </c>
      <c r="Q7" s="26">
        <v>4</v>
      </c>
      <c r="R7" s="26">
        <v>2</v>
      </c>
      <c r="S7" s="26">
        <v>2</v>
      </c>
    </row>
    <row r="8" spans="1:19" x14ac:dyDescent="0.25">
      <c r="A8" s="5">
        <v>2</v>
      </c>
      <c r="B8" s="26">
        <v>5</v>
      </c>
      <c r="C8" s="26">
        <v>9</v>
      </c>
      <c r="D8" s="26">
        <v>23</v>
      </c>
      <c r="E8" s="26">
        <v>21</v>
      </c>
      <c r="F8" s="26">
        <v>36</v>
      </c>
      <c r="G8" s="26">
        <v>24</v>
      </c>
      <c r="H8" s="26">
        <v>16</v>
      </c>
      <c r="I8" s="26">
        <v>5</v>
      </c>
      <c r="J8" s="26">
        <v>15</v>
      </c>
      <c r="K8" s="26">
        <v>16</v>
      </c>
      <c r="L8" s="26">
        <v>22</v>
      </c>
      <c r="M8" s="26">
        <v>40</v>
      </c>
      <c r="N8" s="26">
        <v>35</v>
      </c>
      <c r="O8" s="26">
        <v>12</v>
      </c>
      <c r="P8" s="26">
        <v>7</v>
      </c>
      <c r="Q8" s="26">
        <v>19</v>
      </c>
      <c r="R8" s="26">
        <v>10</v>
      </c>
      <c r="S8" s="26">
        <v>8</v>
      </c>
    </row>
    <row r="9" spans="1:19" x14ac:dyDescent="0.25">
      <c r="A9" s="5">
        <v>3</v>
      </c>
      <c r="B9" s="26">
        <v>50</v>
      </c>
      <c r="C9" s="26">
        <v>20</v>
      </c>
      <c r="D9" s="26">
        <v>34</v>
      </c>
      <c r="E9" s="26">
        <v>50</v>
      </c>
      <c r="F9" s="26">
        <v>35</v>
      </c>
      <c r="G9" s="26">
        <v>54</v>
      </c>
      <c r="H9" s="26">
        <v>38</v>
      </c>
      <c r="I9" s="26">
        <v>32</v>
      </c>
      <c r="J9" s="26">
        <v>55</v>
      </c>
      <c r="K9" s="26">
        <v>49</v>
      </c>
      <c r="L9" s="26">
        <v>42</v>
      </c>
      <c r="M9" s="26">
        <v>40</v>
      </c>
      <c r="N9" s="26">
        <v>38</v>
      </c>
      <c r="O9" s="26">
        <v>43</v>
      </c>
      <c r="P9" s="26">
        <v>25</v>
      </c>
      <c r="Q9" s="26">
        <v>39</v>
      </c>
      <c r="R9" s="26">
        <v>44</v>
      </c>
      <c r="S9" s="26">
        <v>36</v>
      </c>
    </row>
    <row r="10" spans="1:19" x14ac:dyDescent="0.25">
      <c r="A10" s="5">
        <v>4</v>
      </c>
      <c r="B10" s="26">
        <v>50</v>
      </c>
      <c r="C10" s="26">
        <v>43</v>
      </c>
      <c r="D10" s="26">
        <v>37</v>
      </c>
      <c r="E10" s="26">
        <v>37</v>
      </c>
      <c r="F10" s="26">
        <v>29</v>
      </c>
      <c r="G10" s="26">
        <v>32</v>
      </c>
      <c r="H10" s="26">
        <v>37</v>
      </c>
      <c r="I10" s="26">
        <v>45</v>
      </c>
      <c r="J10" s="26">
        <v>41</v>
      </c>
      <c r="K10" s="26">
        <v>39</v>
      </c>
      <c r="L10" s="26">
        <v>40</v>
      </c>
      <c r="M10" s="26">
        <v>30</v>
      </c>
      <c r="N10" s="26">
        <v>35</v>
      </c>
      <c r="O10" s="26">
        <v>46</v>
      </c>
      <c r="P10" s="26">
        <v>27</v>
      </c>
      <c r="Q10" s="26">
        <v>30</v>
      </c>
      <c r="R10" s="26">
        <v>54</v>
      </c>
      <c r="S10" s="26">
        <v>52</v>
      </c>
    </row>
    <row r="11" spans="1:19" x14ac:dyDescent="0.25">
      <c r="A11" s="5">
        <v>5</v>
      </c>
      <c r="B11" s="26">
        <v>13</v>
      </c>
      <c r="C11" s="26">
        <v>44</v>
      </c>
      <c r="D11" s="26">
        <v>21</v>
      </c>
      <c r="E11" s="26">
        <v>11</v>
      </c>
      <c r="F11" s="26">
        <v>5</v>
      </c>
      <c r="G11" s="26">
        <v>5</v>
      </c>
      <c r="H11" s="26">
        <v>14</v>
      </c>
      <c r="I11" s="26">
        <v>29</v>
      </c>
      <c r="J11" s="26">
        <v>9</v>
      </c>
      <c r="K11" s="26">
        <v>8</v>
      </c>
      <c r="L11" s="26">
        <v>8</v>
      </c>
      <c r="M11" s="26">
        <v>7</v>
      </c>
      <c r="N11" s="26">
        <v>9</v>
      </c>
      <c r="O11" s="26">
        <v>14</v>
      </c>
      <c r="P11" s="26">
        <v>17</v>
      </c>
      <c r="Q11" s="26">
        <v>13</v>
      </c>
      <c r="R11" s="26">
        <v>12</v>
      </c>
      <c r="S11" s="26">
        <v>24</v>
      </c>
    </row>
    <row r="12" spans="1:19" x14ac:dyDescent="0.25">
      <c r="A12" s="5" t="s">
        <v>34</v>
      </c>
      <c r="B12" s="27">
        <v>3</v>
      </c>
      <c r="C12" s="27">
        <v>4</v>
      </c>
      <c r="D12" s="27">
        <v>1</v>
      </c>
      <c r="E12" s="27">
        <v>0</v>
      </c>
      <c r="F12" s="27">
        <v>0</v>
      </c>
      <c r="G12" s="27">
        <v>0</v>
      </c>
      <c r="H12" s="27">
        <v>2</v>
      </c>
      <c r="I12" s="27">
        <v>8</v>
      </c>
      <c r="J12" s="27">
        <v>0</v>
      </c>
      <c r="K12" s="27">
        <v>2</v>
      </c>
      <c r="L12" s="27">
        <v>2</v>
      </c>
      <c r="M12" s="27">
        <v>0</v>
      </c>
      <c r="N12" s="27">
        <v>0</v>
      </c>
      <c r="O12" s="27">
        <v>1</v>
      </c>
      <c r="P12" s="27">
        <v>40</v>
      </c>
      <c r="Q12" s="27">
        <v>17</v>
      </c>
      <c r="R12" s="27">
        <v>0</v>
      </c>
      <c r="S12" s="27">
        <v>0</v>
      </c>
    </row>
    <row r="13" spans="1:19" x14ac:dyDescent="0.25">
      <c r="A13" s="5" t="s">
        <v>23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</row>
    <row r="14" spans="1:19" x14ac:dyDescent="0.25">
      <c r="A14" s="4" t="s">
        <v>24</v>
      </c>
      <c r="B14" s="8">
        <v>3.5798319327731094</v>
      </c>
      <c r="C14" s="8">
        <v>4</v>
      </c>
      <c r="D14" s="8">
        <v>3.3636363636363638</v>
      </c>
      <c r="E14" s="8">
        <v>3.262295081967213</v>
      </c>
      <c r="F14" s="8">
        <v>2.7459016393442623</v>
      </c>
      <c r="G14" s="8">
        <v>3.0327868852459017</v>
      </c>
      <c r="H14" s="8">
        <v>3.1583333333333332</v>
      </c>
      <c r="I14" s="8">
        <v>3.807017543859649</v>
      </c>
      <c r="J14" s="8">
        <v>3.3278688524590163</v>
      </c>
      <c r="K14" s="8">
        <v>3.1916666666666669</v>
      </c>
      <c r="L14" s="8">
        <v>3.15</v>
      </c>
      <c r="M14" s="8">
        <v>2.9508196721311477</v>
      </c>
      <c r="N14" s="8">
        <v>3.0655737704918034</v>
      </c>
      <c r="O14" s="8">
        <v>3.4132231404958677</v>
      </c>
      <c r="P14" s="8">
        <v>3.5121951219512195</v>
      </c>
      <c r="Q14" s="8">
        <v>3.2761904761904761</v>
      </c>
      <c r="R14" s="8">
        <v>3.5245901639344264</v>
      </c>
      <c r="S14" s="8">
        <v>3.721311475409836</v>
      </c>
    </row>
    <row r="15" spans="1:19" x14ac:dyDescent="0.25">
      <c r="A15" s="4" t="s">
        <v>25</v>
      </c>
      <c r="B15" s="8">
        <v>0.7756440551745295</v>
      </c>
      <c r="C15" s="8">
        <v>1.0042644116700583</v>
      </c>
      <c r="D15" s="8">
        <v>1.1254628677422756</v>
      </c>
      <c r="E15" s="8">
        <v>0.93422773772032008</v>
      </c>
      <c r="F15" s="8">
        <v>1.0951544319933357</v>
      </c>
      <c r="G15" s="8">
        <v>0.92650972377861929</v>
      </c>
      <c r="H15" s="8">
        <v>1.1810537477956167</v>
      </c>
      <c r="I15" s="8">
        <v>0.95821730665289839</v>
      </c>
      <c r="J15" s="8">
        <v>0.84738414162918019</v>
      </c>
      <c r="K15" s="8">
        <v>0.98130279836186618</v>
      </c>
      <c r="L15" s="8">
        <v>1.0179068983858555</v>
      </c>
      <c r="M15" s="8">
        <v>0.98628997644016358</v>
      </c>
      <c r="N15" s="8">
        <v>1.0183255167918079</v>
      </c>
      <c r="O15" s="8">
        <v>0.98884968092226033</v>
      </c>
      <c r="P15" s="8">
        <v>1.1357697388683137</v>
      </c>
      <c r="Q15" s="8">
        <v>1.0237115550707372</v>
      </c>
      <c r="R15" s="8">
        <v>0.84514280424782262</v>
      </c>
      <c r="S15" s="8">
        <v>0.91147229079770686</v>
      </c>
    </row>
    <row r="16" spans="1:19" x14ac:dyDescent="0.25">
      <c r="A16" s="4" t="s">
        <v>26</v>
      </c>
      <c r="B16" s="9">
        <v>119</v>
      </c>
      <c r="C16" s="9">
        <v>118</v>
      </c>
      <c r="D16" s="9">
        <v>121</v>
      </c>
      <c r="E16" s="9">
        <v>122</v>
      </c>
      <c r="F16" s="9">
        <v>122</v>
      </c>
      <c r="G16" s="9">
        <v>122</v>
      </c>
      <c r="H16" s="9">
        <v>120</v>
      </c>
      <c r="I16" s="9">
        <v>114</v>
      </c>
      <c r="J16" s="9">
        <v>122</v>
      </c>
      <c r="K16" s="9">
        <v>120</v>
      </c>
      <c r="L16" s="9">
        <v>120</v>
      </c>
      <c r="M16" s="9">
        <v>122</v>
      </c>
      <c r="N16" s="9">
        <v>122</v>
      </c>
      <c r="O16" s="9">
        <v>121</v>
      </c>
      <c r="P16" s="9">
        <v>82</v>
      </c>
      <c r="Q16" s="9">
        <v>105</v>
      </c>
      <c r="R16" s="9">
        <v>122</v>
      </c>
      <c r="S16" s="9">
        <v>122</v>
      </c>
    </row>
    <row r="18" spans="1:2" x14ac:dyDescent="0.25">
      <c r="A18" s="4" t="s">
        <v>41</v>
      </c>
      <c r="B18" s="4">
        <f>SUM(B7:B12)</f>
        <v>122</v>
      </c>
    </row>
    <row r="19" spans="1:2" x14ac:dyDescent="0.25">
      <c r="A19" s="4" t="s">
        <v>42</v>
      </c>
      <c r="B19" s="4">
        <v>72</v>
      </c>
    </row>
    <row r="20" spans="1:2" x14ac:dyDescent="0.25">
      <c r="A20" s="4" t="s">
        <v>43</v>
      </c>
      <c r="B20" s="11">
        <f>B18/B19</f>
        <v>1.6944444444444444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37</v>
      </c>
    </row>
    <row r="3" spans="1:19" x14ac:dyDescent="0.25">
      <c r="A3" s="1" t="s">
        <v>1</v>
      </c>
      <c r="B3" t="s">
        <v>36</v>
      </c>
    </row>
    <row r="4" spans="1:19" x14ac:dyDescent="0.25">
      <c r="A4" s="1" t="s">
        <v>2</v>
      </c>
      <c r="B4" t="s">
        <v>67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4</v>
      </c>
      <c r="D7" s="3">
        <v>6</v>
      </c>
      <c r="E7" s="3">
        <v>5</v>
      </c>
      <c r="F7" s="3">
        <v>14</v>
      </c>
      <c r="G7" s="3">
        <v>5</v>
      </c>
      <c r="H7" s="3">
        <v>14</v>
      </c>
      <c r="I7" s="3">
        <v>3</v>
      </c>
      <c r="J7" s="3">
        <v>6</v>
      </c>
      <c r="K7" s="3">
        <v>9</v>
      </c>
      <c r="L7" s="3">
        <v>16</v>
      </c>
      <c r="M7" s="3">
        <v>8</v>
      </c>
      <c r="N7" s="3">
        <v>4</v>
      </c>
      <c r="O7" s="3">
        <v>2</v>
      </c>
      <c r="P7" s="3">
        <v>2</v>
      </c>
      <c r="Q7" s="3">
        <v>4</v>
      </c>
      <c r="R7" s="3">
        <v>1</v>
      </c>
      <c r="S7" s="3">
        <v>0</v>
      </c>
    </row>
    <row r="8" spans="1:19" x14ac:dyDescent="0.25">
      <c r="A8" s="5">
        <v>2</v>
      </c>
      <c r="B8" s="3">
        <v>10</v>
      </c>
      <c r="C8" s="3">
        <v>16</v>
      </c>
      <c r="D8" s="3">
        <v>28</v>
      </c>
      <c r="E8" s="3">
        <v>19</v>
      </c>
      <c r="F8" s="3">
        <v>45</v>
      </c>
      <c r="G8" s="3">
        <v>38</v>
      </c>
      <c r="H8" s="3">
        <v>27</v>
      </c>
      <c r="I8" s="3">
        <v>16</v>
      </c>
      <c r="J8" s="3">
        <v>31</v>
      </c>
      <c r="K8" s="3">
        <v>20</v>
      </c>
      <c r="L8" s="3">
        <v>39</v>
      </c>
      <c r="M8" s="3">
        <v>26</v>
      </c>
      <c r="N8" s="3">
        <v>20</v>
      </c>
      <c r="O8" s="3">
        <v>13</v>
      </c>
      <c r="P8" s="3">
        <v>5</v>
      </c>
      <c r="Q8" s="3">
        <v>17</v>
      </c>
      <c r="R8" s="3">
        <v>16</v>
      </c>
      <c r="S8" s="3">
        <v>10</v>
      </c>
    </row>
    <row r="9" spans="1:19" x14ac:dyDescent="0.25">
      <c r="A9" s="5">
        <v>3</v>
      </c>
      <c r="B9" s="3">
        <v>85</v>
      </c>
      <c r="C9" s="3">
        <v>45</v>
      </c>
      <c r="D9" s="3">
        <v>53</v>
      </c>
      <c r="E9" s="3">
        <v>74</v>
      </c>
      <c r="F9" s="3">
        <v>77</v>
      </c>
      <c r="G9" s="3">
        <v>81</v>
      </c>
      <c r="H9" s="3">
        <v>71</v>
      </c>
      <c r="I9" s="3">
        <v>52</v>
      </c>
      <c r="J9" s="3">
        <v>96</v>
      </c>
      <c r="K9" s="3">
        <v>83</v>
      </c>
      <c r="L9" s="3">
        <v>81</v>
      </c>
      <c r="M9" s="3">
        <v>63</v>
      </c>
      <c r="N9" s="3">
        <v>75</v>
      </c>
      <c r="O9" s="3">
        <v>61</v>
      </c>
      <c r="P9" s="3">
        <v>53</v>
      </c>
      <c r="Q9" s="3">
        <v>68</v>
      </c>
      <c r="R9" s="3">
        <v>78</v>
      </c>
      <c r="S9" s="3">
        <v>61</v>
      </c>
    </row>
    <row r="10" spans="1:19" x14ac:dyDescent="0.25">
      <c r="A10" s="5">
        <v>4</v>
      </c>
      <c r="B10" s="3">
        <v>88</v>
      </c>
      <c r="C10" s="3">
        <v>63</v>
      </c>
      <c r="D10" s="3">
        <v>72</v>
      </c>
      <c r="E10" s="3">
        <v>92</v>
      </c>
      <c r="F10" s="3">
        <v>61</v>
      </c>
      <c r="G10" s="3">
        <v>75</v>
      </c>
      <c r="H10" s="3">
        <v>68</v>
      </c>
      <c r="I10" s="3">
        <v>82</v>
      </c>
      <c r="J10" s="3">
        <v>67</v>
      </c>
      <c r="K10" s="3">
        <v>81</v>
      </c>
      <c r="L10" s="3">
        <v>62</v>
      </c>
      <c r="M10" s="3">
        <v>85</v>
      </c>
      <c r="N10" s="3">
        <v>92</v>
      </c>
      <c r="O10" s="3">
        <v>107</v>
      </c>
      <c r="P10" s="3">
        <v>65</v>
      </c>
      <c r="Q10" s="3">
        <v>70</v>
      </c>
      <c r="R10" s="3">
        <v>92</v>
      </c>
      <c r="S10" s="3">
        <v>99</v>
      </c>
    </row>
    <row r="11" spans="1:19" x14ac:dyDescent="0.25">
      <c r="A11" s="5">
        <v>5</v>
      </c>
      <c r="B11" s="3">
        <v>24</v>
      </c>
      <c r="C11" s="3">
        <v>77</v>
      </c>
      <c r="D11" s="3">
        <v>45</v>
      </c>
      <c r="E11" s="3">
        <v>18</v>
      </c>
      <c r="F11" s="3">
        <v>12</v>
      </c>
      <c r="G11" s="3">
        <v>11</v>
      </c>
      <c r="H11" s="3">
        <v>28</v>
      </c>
      <c r="I11" s="3">
        <v>48</v>
      </c>
      <c r="J11" s="3">
        <v>10</v>
      </c>
      <c r="K11" s="3">
        <v>11</v>
      </c>
      <c r="L11" s="3">
        <v>11</v>
      </c>
      <c r="M11" s="3">
        <v>25</v>
      </c>
      <c r="N11" s="3">
        <v>18</v>
      </c>
      <c r="O11" s="3">
        <v>27</v>
      </c>
      <c r="P11" s="3">
        <v>23</v>
      </c>
      <c r="Q11" s="3">
        <v>20</v>
      </c>
      <c r="R11" s="3">
        <v>21</v>
      </c>
      <c r="S11" s="3">
        <v>38</v>
      </c>
    </row>
    <row r="12" spans="1:19" x14ac:dyDescent="0.25">
      <c r="A12" s="5" t="s">
        <v>34</v>
      </c>
      <c r="B12" s="3">
        <v>3</v>
      </c>
      <c r="C12" s="3">
        <v>5</v>
      </c>
      <c r="D12" s="3">
        <v>6</v>
      </c>
      <c r="E12" s="3">
        <v>2</v>
      </c>
      <c r="F12" s="3">
        <v>1</v>
      </c>
      <c r="G12" s="3">
        <v>0</v>
      </c>
      <c r="H12" s="3">
        <v>2</v>
      </c>
      <c r="I12" s="3">
        <v>9</v>
      </c>
      <c r="J12" s="3">
        <v>0</v>
      </c>
      <c r="K12" s="3">
        <v>6</v>
      </c>
      <c r="L12" s="3">
        <v>1</v>
      </c>
      <c r="M12" s="3">
        <v>3</v>
      </c>
      <c r="N12" s="3">
        <v>1</v>
      </c>
      <c r="O12" s="3">
        <v>0</v>
      </c>
      <c r="P12" s="3">
        <v>62</v>
      </c>
      <c r="Q12" s="3">
        <v>31</v>
      </c>
      <c r="R12" s="3">
        <v>2</v>
      </c>
      <c r="S12" s="3">
        <v>2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3.6086956521739131</v>
      </c>
      <c r="C14" s="8">
        <v>3.9414634146341463</v>
      </c>
      <c r="D14" s="8">
        <v>3.5980392156862746</v>
      </c>
      <c r="E14" s="8">
        <v>3.4759615384615383</v>
      </c>
      <c r="F14" s="8">
        <v>3.0574162679425836</v>
      </c>
      <c r="G14" s="8">
        <v>3.2333333333333334</v>
      </c>
      <c r="H14" s="8">
        <v>3.3317307692307692</v>
      </c>
      <c r="I14" s="8">
        <v>3.7761194029850746</v>
      </c>
      <c r="J14" s="8">
        <v>3.2095238095238097</v>
      </c>
      <c r="K14" s="8">
        <v>3.3186274509803924</v>
      </c>
      <c r="L14" s="8">
        <v>3.062200956937799</v>
      </c>
      <c r="M14" s="8">
        <v>3.4492753623188408</v>
      </c>
      <c r="N14" s="8">
        <v>3.4784688995215309</v>
      </c>
      <c r="O14" s="8">
        <v>3.6857142857142855</v>
      </c>
      <c r="P14" s="8">
        <v>3.689189189189189</v>
      </c>
      <c r="Q14" s="8">
        <v>3.4748603351955309</v>
      </c>
      <c r="R14" s="8">
        <v>3.5576923076923075</v>
      </c>
      <c r="S14" s="8">
        <v>3.7932692307692308</v>
      </c>
    </row>
    <row r="15" spans="1:19" x14ac:dyDescent="0.25">
      <c r="A15" s="4" t="s">
        <v>25</v>
      </c>
      <c r="B15" s="8">
        <v>0.75461154356399418</v>
      </c>
      <c r="C15" s="8">
        <v>1.0415334682892889</v>
      </c>
      <c r="D15" s="8">
        <v>1.0668290468502077</v>
      </c>
      <c r="E15" s="8">
        <v>0.86778024247974272</v>
      </c>
      <c r="F15" s="8">
        <v>1.003146503567</v>
      </c>
      <c r="G15" s="8">
        <v>0.89004775600777808</v>
      </c>
      <c r="H15" s="8">
        <v>1.0770118281101937</v>
      </c>
      <c r="I15" s="8">
        <v>0.95111874425417642</v>
      </c>
      <c r="J15" s="8">
        <v>0.85499084295427241</v>
      </c>
      <c r="K15" s="8">
        <v>0.88859554788195838</v>
      </c>
      <c r="L15" s="8">
        <v>1.000459960467724</v>
      </c>
      <c r="M15" s="8">
        <v>0.98832355680400941</v>
      </c>
      <c r="N15" s="8">
        <v>0.85528085256744446</v>
      </c>
      <c r="O15" s="8">
        <v>0.81039048670580205</v>
      </c>
      <c r="P15" s="8">
        <v>0.82355915285404868</v>
      </c>
      <c r="Q15" s="8">
        <v>0.89517078750991608</v>
      </c>
      <c r="R15" s="8">
        <v>0.79645255842073803</v>
      </c>
      <c r="S15" s="8">
        <v>0.79281366770867834</v>
      </c>
    </row>
    <row r="16" spans="1:19" x14ac:dyDescent="0.25">
      <c r="A16" s="4" t="s">
        <v>26</v>
      </c>
      <c r="B16" s="9">
        <v>207</v>
      </c>
      <c r="C16" s="9">
        <v>205</v>
      </c>
      <c r="D16" s="9">
        <v>204</v>
      </c>
      <c r="E16" s="9">
        <v>208</v>
      </c>
      <c r="F16" s="9">
        <v>209</v>
      </c>
      <c r="G16" s="9">
        <v>210</v>
      </c>
      <c r="H16" s="9">
        <v>208</v>
      </c>
      <c r="I16" s="9">
        <v>201</v>
      </c>
      <c r="J16" s="9">
        <v>210</v>
      </c>
      <c r="K16" s="9">
        <v>204</v>
      </c>
      <c r="L16" s="9">
        <v>209</v>
      </c>
      <c r="M16" s="9">
        <v>207</v>
      </c>
      <c r="N16" s="9">
        <v>209</v>
      </c>
      <c r="O16" s="9">
        <v>210</v>
      </c>
      <c r="P16" s="9">
        <v>148</v>
      </c>
      <c r="Q16" s="9">
        <v>179</v>
      </c>
      <c r="R16" s="9">
        <v>208</v>
      </c>
      <c r="S16" s="9">
        <v>208</v>
      </c>
    </row>
    <row r="18" spans="1:2" x14ac:dyDescent="0.25">
      <c r="A18" s="4" t="s">
        <v>41</v>
      </c>
      <c r="B18" s="4">
        <f>SUM(B7:B12)</f>
        <v>210</v>
      </c>
    </row>
    <row r="19" spans="1:2" x14ac:dyDescent="0.25">
      <c r="A19" s="4" t="s">
        <v>42</v>
      </c>
      <c r="B19" s="4">
        <v>264</v>
      </c>
    </row>
    <row r="20" spans="1:2" x14ac:dyDescent="0.25">
      <c r="A20" s="4" t="s">
        <v>43</v>
      </c>
      <c r="B20" s="11">
        <f>B18/B19</f>
        <v>0.79545454545454541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44</v>
      </c>
    </row>
    <row r="3" spans="1:19" x14ac:dyDescent="0.25">
      <c r="A3" s="1" t="s">
        <v>1</v>
      </c>
      <c r="B3" t="s">
        <v>36</v>
      </c>
    </row>
    <row r="4" spans="1:19" x14ac:dyDescent="0.25">
      <c r="A4" s="1" t="s">
        <v>2</v>
      </c>
      <c r="B4" t="s">
        <v>67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4</v>
      </c>
      <c r="E8" s="3">
        <v>0</v>
      </c>
      <c r="F8" s="3">
        <v>5</v>
      </c>
      <c r="G8" s="3">
        <v>4</v>
      </c>
      <c r="H8" s="3">
        <v>4</v>
      </c>
      <c r="I8" s="3">
        <v>3</v>
      </c>
      <c r="J8" s="3">
        <v>2</v>
      </c>
      <c r="K8" s="3">
        <v>1</v>
      </c>
      <c r="L8" s="3">
        <v>2</v>
      </c>
      <c r="M8" s="3">
        <v>2</v>
      </c>
      <c r="N8" s="3">
        <v>1</v>
      </c>
      <c r="O8" s="3">
        <v>0</v>
      </c>
      <c r="P8" s="3">
        <v>2</v>
      </c>
      <c r="Q8" s="3">
        <v>2</v>
      </c>
      <c r="R8" s="3">
        <v>1</v>
      </c>
      <c r="S8" s="3">
        <v>1</v>
      </c>
    </row>
    <row r="9" spans="1:19" x14ac:dyDescent="0.25">
      <c r="A9" s="5">
        <v>3</v>
      </c>
      <c r="B9" s="3">
        <v>11</v>
      </c>
      <c r="C9" s="3">
        <v>8</v>
      </c>
      <c r="D9" s="3">
        <v>2</v>
      </c>
      <c r="E9" s="3">
        <v>9</v>
      </c>
      <c r="F9" s="3">
        <v>9</v>
      </c>
      <c r="G9" s="3">
        <v>15</v>
      </c>
      <c r="H9" s="3">
        <v>6</v>
      </c>
      <c r="I9" s="3">
        <v>3</v>
      </c>
      <c r="J9" s="3">
        <v>10</v>
      </c>
      <c r="K9" s="3">
        <v>8</v>
      </c>
      <c r="L9" s="3">
        <v>8</v>
      </c>
      <c r="M9" s="3">
        <v>5</v>
      </c>
      <c r="N9" s="3">
        <v>5</v>
      </c>
      <c r="O9" s="3">
        <v>10</v>
      </c>
      <c r="P9" s="3">
        <v>5</v>
      </c>
      <c r="Q9" s="3">
        <v>10</v>
      </c>
      <c r="R9" s="3">
        <v>10</v>
      </c>
      <c r="S9" s="3">
        <v>11</v>
      </c>
    </row>
    <row r="10" spans="1:19" x14ac:dyDescent="0.25">
      <c r="A10" s="5">
        <v>4</v>
      </c>
      <c r="B10" s="3">
        <v>9</v>
      </c>
      <c r="C10" s="3">
        <v>6</v>
      </c>
      <c r="D10" s="3">
        <v>12</v>
      </c>
      <c r="E10" s="3">
        <v>12</v>
      </c>
      <c r="F10" s="3">
        <v>12</v>
      </c>
      <c r="G10" s="3">
        <v>6</v>
      </c>
      <c r="H10" s="3">
        <v>11</v>
      </c>
      <c r="I10" s="3">
        <v>12</v>
      </c>
      <c r="J10" s="3">
        <v>12</v>
      </c>
      <c r="K10" s="3">
        <v>9</v>
      </c>
      <c r="L10" s="3">
        <v>13</v>
      </c>
      <c r="M10" s="3">
        <v>15</v>
      </c>
      <c r="N10" s="3">
        <v>17</v>
      </c>
      <c r="O10" s="3">
        <v>11</v>
      </c>
      <c r="P10" s="3">
        <v>6</v>
      </c>
      <c r="Q10" s="3">
        <v>5</v>
      </c>
      <c r="R10" s="3">
        <v>11</v>
      </c>
      <c r="S10" s="3">
        <v>10</v>
      </c>
    </row>
    <row r="11" spans="1:19" x14ac:dyDescent="0.25">
      <c r="A11" s="5">
        <v>5</v>
      </c>
      <c r="B11" s="3">
        <v>8</v>
      </c>
      <c r="C11" s="3">
        <v>9</v>
      </c>
      <c r="D11" s="3">
        <v>9</v>
      </c>
      <c r="E11" s="3">
        <v>7</v>
      </c>
      <c r="F11" s="3">
        <v>2</v>
      </c>
      <c r="G11" s="3">
        <v>3</v>
      </c>
      <c r="H11" s="3">
        <v>7</v>
      </c>
      <c r="I11" s="3">
        <v>6</v>
      </c>
      <c r="J11" s="3">
        <v>4</v>
      </c>
      <c r="K11" s="3">
        <v>9</v>
      </c>
      <c r="L11" s="3">
        <v>3</v>
      </c>
      <c r="M11" s="3">
        <v>6</v>
      </c>
      <c r="N11" s="3">
        <v>5</v>
      </c>
      <c r="O11" s="3">
        <v>7</v>
      </c>
      <c r="P11" s="3">
        <v>1</v>
      </c>
      <c r="Q11" s="3">
        <v>3</v>
      </c>
      <c r="R11" s="3">
        <v>4</v>
      </c>
      <c r="S11" s="3">
        <v>5</v>
      </c>
    </row>
    <row r="12" spans="1:19" x14ac:dyDescent="0.25">
      <c r="A12" s="5" t="s">
        <v>34</v>
      </c>
      <c r="B12" s="3">
        <v>0</v>
      </c>
      <c r="C12" s="3">
        <v>4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4</v>
      </c>
      <c r="J12" s="3">
        <v>0</v>
      </c>
      <c r="K12" s="3">
        <v>1</v>
      </c>
      <c r="L12" s="3">
        <v>1</v>
      </c>
      <c r="M12" s="3">
        <v>0</v>
      </c>
      <c r="N12" s="3">
        <v>0</v>
      </c>
      <c r="O12" s="3">
        <v>0</v>
      </c>
      <c r="P12" s="3">
        <v>14</v>
      </c>
      <c r="Q12" s="3">
        <v>8</v>
      </c>
      <c r="R12" s="3">
        <v>1</v>
      </c>
      <c r="S12" s="3">
        <v>1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3.8928571428571428</v>
      </c>
      <c r="C14" s="8">
        <v>3.9583333333333335</v>
      </c>
      <c r="D14" s="8">
        <v>3.9629629629629628</v>
      </c>
      <c r="E14" s="8">
        <v>3.9285714285714284</v>
      </c>
      <c r="F14" s="8">
        <v>3.3928571428571428</v>
      </c>
      <c r="G14" s="8">
        <v>3.2857142857142856</v>
      </c>
      <c r="H14" s="8">
        <v>3.75</v>
      </c>
      <c r="I14" s="8">
        <v>3.875</v>
      </c>
      <c r="J14" s="8">
        <v>3.6428571428571428</v>
      </c>
      <c r="K14" s="8">
        <v>3.9629629629629628</v>
      </c>
      <c r="L14" s="8">
        <v>3.5555555555555554</v>
      </c>
      <c r="M14" s="8">
        <v>3.8928571428571428</v>
      </c>
      <c r="N14" s="8">
        <v>3.9285714285714284</v>
      </c>
      <c r="O14" s="8">
        <v>3.8928571428571428</v>
      </c>
      <c r="P14" s="8">
        <v>3.4285714285714284</v>
      </c>
      <c r="Q14" s="8">
        <v>3.45</v>
      </c>
      <c r="R14" s="8">
        <v>3.5925925925925926</v>
      </c>
      <c r="S14" s="8">
        <v>3.7037037037037037</v>
      </c>
    </row>
    <row r="15" spans="1:19" x14ac:dyDescent="0.25">
      <c r="A15" s="4" t="s">
        <v>25</v>
      </c>
      <c r="B15" s="8">
        <v>0.83174451714390185</v>
      </c>
      <c r="C15" s="8">
        <v>0.95458466573582157</v>
      </c>
      <c r="D15" s="8">
        <v>1.0183501544346316</v>
      </c>
      <c r="E15" s="8">
        <v>0.76635604473481278</v>
      </c>
      <c r="F15" s="8">
        <v>0.87514171188043399</v>
      </c>
      <c r="G15" s="8">
        <v>0.85449325928220787</v>
      </c>
      <c r="H15" s="8">
        <v>1.0046189622236181</v>
      </c>
      <c r="I15" s="8">
        <v>0.94696310933150007</v>
      </c>
      <c r="J15" s="8">
        <v>0.82615959870940381</v>
      </c>
      <c r="K15" s="8">
        <v>0.89792416509848283</v>
      </c>
      <c r="L15" s="8">
        <v>0.93369956184785285</v>
      </c>
      <c r="M15" s="8">
        <v>0.83174451714390185</v>
      </c>
      <c r="N15" s="8">
        <v>0.7163989902474126</v>
      </c>
      <c r="O15" s="8">
        <v>0.78595474915854302</v>
      </c>
      <c r="P15" s="8">
        <v>0.8516306272526396</v>
      </c>
      <c r="Q15" s="8">
        <v>0.88704120832301658</v>
      </c>
      <c r="R15" s="8">
        <v>0.93064325393615066</v>
      </c>
      <c r="S15" s="8">
        <v>0.82344561329979626</v>
      </c>
    </row>
    <row r="16" spans="1:19" x14ac:dyDescent="0.25">
      <c r="A16" s="4" t="s">
        <v>26</v>
      </c>
      <c r="B16" s="9">
        <v>28</v>
      </c>
      <c r="C16" s="9">
        <v>24</v>
      </c>
      <c r="D16" s="9">
        <v>27</v>
      </c>
      <c r="E16" s="9">
        <v>28</v>
      </c>
      <c r="F16" s="9">
        <v>28</v>
      </c>
      <c r="G16" s="9">
        <v>28</v>
      </c>
      <c r="H16" s="9">
        <v>28</v>
      </c>
      <c r="I16" s="9">
        <v>24</v>
      </c>
      <c r="J16" s="9">
        <v>28</v>
      </c>
      <c r="K16" s="9">
        <v>27</v>
      </c>
      <c r="L16" s="9">
        <v>27</v>
      </c>
      <c r="M16" s="9">
        <v>28</v>
      </c>
      <c r="N16" s="9">
        <v>28</v>
      </c>
      <c r="O16" s="9">
        <v>28</v>
      </c>
      <c r="P16" s="9">
        <v>14</v>
      </c>
      <c r="Q16" s="9">
        <v>20</v>
      </c>
      <c r="R16" s="9">
        <v>27</v>
      </c>
      <c r="S16" s="9">
        <v>27</v>
      </c>
    </row>
    <row r="18" spans="1:2" x14ac:dyDescent="0.25">
      <c r="A18" s="4" t="s">
        <v>41</v>
      </c>
      <c r="B18" s="4">
        <f>SUM(B7:B12)</f>
        <v>28</v>
      </c>
    </row>
    <row r="19" spans="1:2" x14ac:dyDescent="0.25">
      <c r="A19" s="4" t="s">
        <v>42</v>
      </c>
      <c r="B19" s="4">
        <v>13</v>
      </c>
    </row>
    <row r="20" spans="1:2" x14ac:dyDescent="0.25">
      <c r="A20" s="4" t="s">
        <v>43</v>
      </c>
      <c r="B20" s="11">
        <f>B18/B19</f>
        <v>2.1538461538461537</v>
      </c>
    </row>
  </sheetData>
  <pageMargins left="0.7" right="0.7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39</v>
      </c>
    </row>
    <row r="3" spans="1:19" x14ac:dyDescent="0.25">
      <c r="A3" s="1" t="s">
        <v>1</v>
      </c>
      <c r="B3" t="s">
        <v>36</v>
      </c>
    </row>
    <row r="4" spans="1:19" x14ac:dyDescent="0.25">
      <c r="A4" s="1" t="s">
        <v>2</v>
      </c>
      <c r="B4" t="s">
        <v>67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2">
        <v>1</v>
      </c>
      <c r="B7" s="13">
        <v>3</v>
      </c>
      <c r="C7" s="13">
        <v>4</v>
      </c>
      <c r="D7" s="13">
        <v>5</v>
      </c>
      <c r="E7" s="13">
        <v>6</v>
      </c>
      <c r="F7" s="13">
        <v>13</v>
      </c>
      <c r="G7" s="13">
        <v>7</v>
      </c>
      <c r="H7" s="13">
        <v>15</v>
      </c>
      <c r="I7" s="13">
        <v>11</v>
      </c>
      <c r="J7" s="13">
        <v>6</v>
      </c>
      <c r="K7" s="13">
        <v>4</v>
      </c>
      <c r="L7" s="13">
        <v>5</v>
      </c>
      <c r="M7" s="13">
        <v>10</v>
      </c>
      <c r="N7" s="13">
        <v>4</v>
      </c>
      <c r="O7" s="13">
        <v>6</v>
      </c>
      <c r="P7" s="13">
        <v>3</v>
      </c>
      <c r="Q7" s="13">
        <v>3</v>
      </c>
      <c r="R7" s="13">
        <v>4</v>
      </c>
      <c r="S7" s="13">
        <v>8</v>
      </c>
    </row>
    <row r="8" spans="1:19" x14ac:dyDescent="0.25">
      <c r="A8" s="12">
        <v>2</v>
      </c>
      <c r="B8" s="13">
        <v>14</v>
      </c>
      <c r="C8" s="13">
        <v>17</v>
      </c>
      <c r="D8" s="13">
        <v>5</v>
      </c>
      <c r="E8" s="13">
        <v>14</v>
      </c>
      <c r="F8" s="13">
        <v>33</v>
      </c>
      <c r="G8" s="13">
        <v>19</v>
      </c>
      <c r="H8" s="13">
        <v>16</v>
      </c>
      <c r="I8" s="13">
        <v>11</v>
      </c>
      <c r="J8" s="13">
        <v>12</v>
      </c>
      <c r="K8" s="13">
        <v>13</v>
      </c>
      <c r="L8" s="13">
        <v>10</v>
      </c>
      <c r="M8" s="13">
        <v>30</v>
      </c>
      <c r="N8" s="13">
        <v>14</v>
      </c>
      <c r="O8" s="13">
        <v>11</v>
      </c>
      <c r="P8" s="13">
        <v>7</v>
      </c>
      <c r="Q8" s="13">
        <v>10</v>
      </c>
      <c r="R8" s="13">
        <v>13</v>
      </c>
      <c r="S8" s="13">
        <v>21</v>
      </c>
    </row>
    <row r="9" spans="1:19" x14ac:dyDescent="0.25">
      <c r="A9" s="12">
        <v>3</v>
      </c>
      <c r="B9" s="13">
        <v>39</v>
      </c>
      <c r="C9" s="13">
        <v>18</v>
      </c>
      <c r="D9" s="13">
        <v>25</v>
      </c>
      <c r="E9" s="13">
        <v>38</v>
      </c>
      <c r="F9" s="13">
        <v>26</v>
      </c>
      <c r="G9" s="13">
        <v>45</v>
      </c>
      <c r="H9" s="13">
        <v>31</v>
      </c>
      <c r="I9" s="13">
        <v>22</v>
      </c>
      <c r="J9" s="13">
        <v>37</v>
      </c>
      <c r="K9" s="13">
        <v>30</v>
      </c>
      <c r="L9" s="13">
        <v>43</v>
      </c>
      <c r="M9" s="13">
        <v>22</v>
      </c>
      <c r="N9" s="13">
        <v>35</v>
      </c>
      <c r="O9" s="13">
        <v>31</v>
      </c>
      <c r="P9" s="13">
        <v>17</v>
      </c>
      <c r="Q9" s="13">
        <v>19</v>
      </c>
      <c r="R9" s="13">
        <v>37</v>
      </c>
      <c r="S9" s="13">
        <v>32</v>
      </c>
    </row>
    <row r="10" spans="1:19" x14ac:dyDescent="0.25">
      <c r="A10" s="12">
        <v>4</v>
      </c>
      <c r="B10" s="13">
        <v>28</v>
      </c>
      <c r="C10" s="13">
        <v>30</v>
      </c>
      <c r="D10" s="13">
        <v>32</v>
      </c>
      <c r="E10" s="13">
        <v>17</v>
      </c>
      <c r="F10" s="13">
        <v>13</v>
      </c>
      <c r="G10" s="13">
        <v>9</v>
      </c>
      <c r="H10" s="13">
        <v>17</v>
      </c>
      <c r="I10" s="13">
        <v>24</v>
      </c>
      <c r="J10" s="13">
        <v>23</v>
      </c>
      <c r="K10" s="13">
        <v>25</v>
      </c>
      <c r="L10" s="13">
        <v>23</v>
      </c>
      <c r="M10" s="13">
        <v>18</v>
      </c>
      <c r="N10" s="13">
        <v>26</v>
      </c>
      <c r="O10" s="13">
        <v>31</v>
      </c>
      <c r="P10" s="13">
        <v>7</v>
      </c>
      <c r="Q10" s="13">
        <v>16</v>
      </c>
      <c r="R10" s="13">
        <v>28</v>
      </c>
      <c r="S10" s="13">
        <v>23</v>
      </c>
    </row>
    <row r="11" spans="1:19" x14ac:dyDescent="0.25">
      <c r="A11" s="12">
        <v>5</v>
      </c>
      <c r="B11" s="13">
        <v>5</v>
      </c>
      <c r="C11" s="13">
        <v>17</v>
      </c>
      <c r="D11" s="13">
        <v>14</v>
      </c>
      <c r="E11" s="13">
        <v>13</v>
      </c>
      <c r="F11" s="13">
        <v>4</v>
      </c>
      <c r="G11" s="13">
        <v>7</v>
      </c>
      <c r="H11" s="13">
        <v>10</v>
      </c>
      <c r="I11" s="13">
        <v>17</v>
      </c>
      <c r="J11" s="13">
        <v>10</v>
      </c>
      <c r="K11" s="13">
        <v>15</v>
      </c>
      <c r="L11" s="13">
        <v>7</v>
      </c>
      <c r="M11" s="13">
        <v>8</v>
      </c>
      <c r="N11" s="13">
        <v>8</v>
      </c>
      <c r="O11" s="13">
        <v>9</v>
      </c>
      <c r="P11" s="13">
        <v>4</v>
      </c>
      <c r="Q11" s="13">
        <v>5</v>
      </c>
      <c r="R11" s="13">
        <v>5</v>
      </c>
      <c r="S11" s="13">
        <v>4</v>
      </c>
    </row>
    <row r="12" spans="1:19" x14ac:dyDescent="0.25">
      <c r="A12" s="12" t="s">
        <v>34</v>
      </c>
      <c r="B12" s="13">
        <v>0</v>
      </c>
      <c r="C12" s="13">
        <v>3</v>
      </c>
      <c r="D12" s="13">
        <v>8</v>
      </c>
      <c r="E12" s="13">
        <v>1</v>
      </c>
      <c r="F12" s="13">
        <v>0</v>
      </c>
      <c r="G12" s="13">
        <v>2</v>
      </c>
      <c r="H12" s="13">
        <v>0</v>
      </c>
      <c r="I12" s="13">
        <v>4</v>
      </c>
      <c r="J12" s="13">
        <v>1</v>
      </c>
      <c r="K12" s="13">
        <v>2</v>
      </c>
      <c r="L12" s="13">
        <v>1</v>
      </c>
      <c r="M12" s="13">
        <v>1</v>
      </c>
      <c r="N12" s="13">
        <v>2</v>
      </c>
      <c r="O12" s="13">
        <v>1</v>
      </c>
      <c r="P12" s="13">
        <v>51</v>
      </c>
      <c r="Q12" s="13">
        <v>36</v>
      </c>
      <c r="R12" s="13">
        <v>2</v>
      </c>
      <c r="S12" s="13">
        <v>1</v>
      </c>
    </row>
    <row r="13" spans="1:19" x14ac:dyDescent="0.25">
      <c r="A13" s="12" t="s">
        <v>23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x14ac:dyDescent="0.25">
      <c r="A14" s="15" t="s">
        <v>24</v>
      </c>
      <c r="B14" s="16">
        <v>3.202247191011236</v>
      </c>
      <c r="C14" s="16">
        <v>3.4534883720930232</v>
      </c>
      <c r="D14" s="16">
        <v>3.5555555555555554</v>
      </c>
      <c r="E14" s="16">
        <v>3.1931818181818183</v>
      </c>
      <c r="F14" s="16">
        <v>2.5730337078651684</v>
      </c>
      <c r="G14" s="16">
        <v>2.8850574712643677</v>
      </c>
      <c r="H14" s="16">
        <v>2.898876404494382</v>
      </c>
      <c r="I14" s="16">
        <v>3.2941176470588234</v>
      </c>
      <c r="J14" s="16">
        <v>3.2159090909090908</v>
      </c>
      <c r="K14" s="16">
        <v>3.3908045977011496</v>
      </c>
      <c r="L14" s="16">
        <v>3.1931818181818183</v>
      </c>
      <c r="M14" s="16">
        <v>2.8181818181818183</v>
      </c>
      <c r="N14" s="16">
        <v>3.2298850574712645</v>
      </c>
      <c r="O14" s="16">
        <v>3.2954545454545454</v>
      </c>
      <c r="P14" s="16">
        <v>3.0526315789473686</v>
      </c>
      <c r="Q14" s="16">
        <v>3.1886792452830188</v>
      </c>
      <c r="R14" s="16">
        <v>3.1954022988505746</v>
      </c>
      <c r="S14" s="16">
        <v>2.9318181818181817</v>
      </c>
    </row>
    <row r="15" spans="1:19" x14ac:dyDescent="0.25">
      <c r="A15" s="15" t="s">
        <v>25</v>
      </c>
      <c r="B15" s="16">
        <v>0.89417020040546868</v>
      </c>
      <c r="C15" s="16">
        <v>1.1546018080521609</v>
      </c>
      <c r="D15" s="16">
        <v>1.0488088481701516</v>
      </c>
      <c r="E15" s="16">
        <v>1.0918502123013045</v>
      </c>
      <c r="F15" s="16">
        <v>1.0540790945119973</v>
      </c>
      <c r="G15" s="16">
        <v>0.98151860691910231</v>
      </c>
      <c r="H15" s="16">
        <v>1.2251618058279701</v>
      </c>
      <c r="I15" s="16">
        <v>1.2893661179022806</v>
      </c>
      <c r="J15" s="16">
        <v>1.0444034059687684</v>
      </c>
      <c r="K15" s="16">
        <v>1.082163228016753</v>
      </c>
      <c r="L15" s="16">
        <v>0.94513824988186779</v>
      </c>
      <c r="M15" s="16">
        <v>1.1601174588317822</v>
      </c>
      <c r="N15" s="16">
        <v>0.98478128164638767</v>
      </c>
      <c r="O15" s="16">
        <v>1.0412094085211174</v>
      </c>
      <c r="P15" s="16">
        <v>1.0640912484001377</v>
      </c>
      <c r="Q15" s="16">
        <v>1.0387974514494545</v>
      </c>
      <c r="R15" s="16">
        <v>0.9255932159377589</v>
      </c>
      <c r="S15" s="16">
        <v>1.026045354753117</v>
      </c>
    </row>
    <row r="16" spans="1:19" x14ac:dyDescent="0.25">
      <c r="A16" s="15" t="s">
        <v>26</v>
      </c>
      <c r="B16" s="17">
        <v>89</v>
      </c>
      <c r="C16" s="17">
        <v>86</v>
      </c>
      <c r="D16" s="17">
        <v>81</v>
      </c>
      <c r="E16" s="17">
        <v>88</v>
      </c>
      <c r="F16" s="17">
        <v>89</v>
      </c>
      <c r="G16" s="17">
        <v>87</v>
      </c>
      <c r="H16" s="17">
        <v>89</v>
      </c>
      <c r="I16" s="17">
        <v>85</v>
      </c>
      <c r="J16" s="17">
        <v>88</v>
      </c>
      <c r="K16" s="17">
        <v>87</v>
      </c>
      <c r="L16" s="17">
        <v>88</v>
      </c>
      <c r="M16" s="17">
        <v>88</v>
      </c>
      <c r="N16" s="17">
        <v>87</v>
      </c>
      <c r="O16" s="17">
        <v>88</v>
      </c>
      <c r="P16" s="17">
        <v>38</v>
      </c>
      <c r="Q16" s="17">
        <v>53</v>
      </c>
      <c r="R16" s="17">
        <v>87</v>
      </c>
      <c r="S16" s="17">
        <v>88</v>
      </c>
    </row>
    <row r="17" spans="1:19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x14ac:dyDescent="0.25">
      <c r="A18" s="15" t="s">
        <v>41</v>
      </c>
      <c r="B18" s="15">
        <f>SUM(B7:B12)</f>
        <v>89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x14ac:dyDescent="0.25">
      <c r="A19" s="15" t="s">
        <v>42</v>
      </c>
      <c r="B19" s="15">
        <v>36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 x14ac:dyDescent="0.25">
      <c r="A20" s="15" t="s">
        <v>43</v>
      </c>
      <c r="B20" s="18">
        <f>B18/B19</f>
        <v>2.4722222222222223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40</v>
      </c>
    </row>
    <row r="3" spans="1:19" x14ac:dyDescent="0.25">
      <c r="A3" s="1" t="s">
        <v>1</v>
      </c>
      <c r="B3" t="s">
        <v>36</v>
      </c>
    </row>
    <row r="4" spans="1:19" x14ac:dyDescent="0.25">
      <c r="A4" s="1" t="s">
        <v>2</v>
      </c>
      <c r="B4" t="s">
        <v>67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15</v>
      </c>
      <c r="D7" s="3">
        <v>2</v>
      </c>
      <c r="E7" s="3">
        <v>0</v>
      </c>
      <c r="F7" s="3">
        <v>4</v>
      </c>
      <c r="G7" s="3">
        <v>2</v>
      </c>
      <c r="H7" s="3">
        <v>1</v>
      </c>
      <c r="I7" s="3">
        <v>9</v>
      </c>
      <c r="J7" s="3">
        <v>2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2</v>
      </c>
      <c r="Q7" s="3">
        <v>0</v>
      </c>
      <c r="R7" s="3">
        <v>0</v>
      </c>
      <c r="S7" s="3">
        <v>1</v>
      </c>
    </row>
    <row r="8" spans="1:19" x14ac:dyDescent="0.25">
      <c r="A8" s="5">
        <v>2</v>
      </c>
      <c r="B8" s="3">
        <v>2</v>
      </c>
      <c r="C8" s="3">
        <v>3</v>
      </c>
      <c r="D8" s="3">
        <v>4</v>
      </c>
      <c r="E8" s="3">
        <v>3</v>
      </c>
      <c r="F8" s="3">
        <v>6</v>
      </c>
      <c r="G8" s="3">
        <v>5</v>
      </c>
      <c r="H8" s="3">
        <v>2</v>
      </c>
      <c r="I8" s="3">
        <v>1</v>
      </c>
      <c r="J8" s="3">
        <v>5</v>
      </c>
      <c r="K8" s="3">
        <v>4</v>
      </c>
      <c r="L8" s="3">
        <v>5</v>
      </c>
      <c r="M8" s="3">
        <v>5</v>
      </c>
      <c r="N8" s="3">
        <v>4</v>
      </c>
      <c r="O8" s="3">
        <v>2</v>
      </c>
      <c r="P8" s="3">
        <v>2</v>
      </c>
      <c r="Q8" s="3">
        <v>3</v>
      </c>
      <c r="R8" s="3">
        <v>4</v>
      </c>
      <c r="S8" s="3">
        <v>2</v>
      </c>
    </row>
    <row r="9" spans="1:19" x14ac:dyDescent="0.25">
      <c r="A9" s="5">
        <v>3</v>
      </c>
      <c r="B9" s="3">
        <v>16</v>
      </c>
      <c r="C9" s="3">
        <v>3</v>
      </c>
      <c r="D9" s="3">
        <v>5</v>
      </c>
      <c r="E9" s="3">
        <v>13</v>
      </c>
      <c r="F9" s="3">
        <v>13</v>
      </c>
      <c r="G9" s="3">
        <v>18</v>
      </c>
      <c r="H9" s="3">
        <v>6</v>
      </c>
      <c r="I9" s="3">
        <v>5</v>
      </c>
      <c r="J9" s="3">
        <v>14</v>
      </c>
      <c r="K9" s="3">
        <v>13</v>
      </c>
      <c r="L9" s="3">
        <v>14</v>
      </c>
      <c r="M9" s="3">
        <v>15</v>
      </c>
      <c r="N9" s="3">
        <v>14</v>
      </c>
      <c r="O9" s="3">
        <v>12</v>
      </c>
      <c r="P9" s="3">
        <v>8</v>
      </c>
      <c r="Q9" s="3">
        <v>12</v>
      </c>
      <c r="R9" s="3">
        <v>15</v>
      </c>
      <c r="S9" s="3">
        <v>14</v>
      </c>
    </row>
    <row r="10" spans="1:19" x14ac:dyDescent="0.25">
      <c r="A10" s="5">
        <v>4</v>
      </c>
      <c r="B10" s="3">
        <v>17</v>
      </c>
      <c r="C10" s="3">
        <v>3</v>
      </c>
      <c r="D10" s="3">
        <v>15</v>
      </c>
      <c r="E10" s="3">
        <v>18</v>
      </c>
      <c r="F10" s="3">
        <v>12</v>
      </c>
      <c r="G10" s="3">
        <v>10</v>
      </c>
      <c r="H10" s="3">
        <v>19</v>
      </c>
      <c r="I10" s="3">
        <v>4</v>
      </c>
      <c r="J10" s="3">
        <v>15</v>
      </c>
      <c r="K10" s="3">
        <v>13</v>
      </c>
      <c r="L10" s="3">
        <v>15</v>
      </c>
      <c r="M10" s="3">
        <v>15</v>
      </c>
      <c r="N10" s="3">
        <v>16</v>
      </c>
      <c r="O10" s="3">
        <v>18</v>
      </c>
      <c r="P10" s="3">
        <v>6</v>
      </c>
      <c r="Q10" s="3">
        <v>8</v>
      </c>
      <c r="R10" s="3">
        <v>14</v>
      </c>
      <c r="S10" s="3">
        <v>18</v>
      </c>
    </row>
    <row r="11" spans="1:19" x14ac:dyDescent="0.25">
      <c r="A11" s="5">
        <v>5</v>
      </c>
      <c r="B11" s="3">
        <v>1</v>
      </c>
      <c r="C11" s="3">
        <v>0</v>
      </c>
      <c r="D11" s="3">
        <v>7</v>
      </c>
      <c r="E11" s="3">
        <v>1</v>
      </c>
      <c r="F11" s="3">
        <v>1</v>
      </c>
      <c r="G11" s="3">
        <v>1</v>
      </c>
      <c r="H11" s="3">
        <v>8</v>
      </c>
      <c r="I11" s="3">
        <v>0</v>
      </c>
      <c r="J11" s="3">
        <v>0</v>
      </c>
      <c r="K11" s="3">
        <v>5</v>
      </c>
      <c r="L11" s="3">
        <v>1</v>
      </c>
      <c r="M11" s="3">
        <v>1</v>
      </c>
      <c r="N11" s="3">
        <v>2</v>
      </c>
      <c r="O11" s="3">
        <v>4</v>
      </c>
      <c r="P11" s="3">
        <v>1</v>
      </c>
      <c r="Q11" s="3">
        <v>0</v>
      </c>
      <c r="R11" s="3">
        <v>1</v>
      </c>
      <c r="S11" s="3">
        <v>0</v>
      </c>
    </row>
    <row r="12" spans="1:19" x14ac:dyDescent="0.25">
      <c r="A12" s="5" t="s">
        <v>34</v>
      </c>
      <c r="B12" s="3">
        <v>0</v>
      </c>
      <c r="C12" s="3">
        <v>12</v>
      </c>
      <c r="D12" s="3">
        <v>3</v>
      </c>
      <c r="E12" s="3">
        <v>1</v>
      </c>
      <c r="F12" s="3">
        <v>0</v>
      </c>
      <c r="G12" s="3">
        <v>0</v>
      </c>
      <c r="H12" s="3">
        <v>0</v>
      </c>
      <c r="I12" s="3">
        <v>17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17</v>
      </c>
      <c r="Q12" s="3">
        <v>13</v>
      </c>
      <c r="R12" s="3">
        <v>2</v>
      </c>
      <c r="S12" s="3">
        <v>1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3.4722222222222223</v>
      </c>
      <c r="C14" s="8">
        <v>1.75</v>
      </c>
      <c r="D14" s="8">
        <v>3.6363636363636362</v>
      </c>
      <c r="E14" s="8">
        <v>3.4857142857142858</v>
      </c>
      <c r="F14" s="8">
        <v>3</v>
      </c>
      <c r="G14" s="8">
        <v>3.0833333333333335</v>
      </c>
      <c r="H14" s="8">
        <v>3.8611111111111112</v>
      </c>
      <c r="I14" s="8">
        <v>2.2105263157894739</v>
      </c>
      <c r="J14" s="8">
        <v>3.1666666666666665</v>
      </c>
      <c r="K14" s="8">
        <v>3.4722222222222223</v>
      </c>
      <c r="L14" s="8">
        <v>3.342857142857143</v>
      </c>
      <c r="M14" s="8">
        <v>3.3333333333333335</v>
      </c>
      <c r="N14" s="8">
        <v>3.4444444444444446</v>
      </c>
      <c r="O14" s="8">
        <v>3.6666666666666665</v>
      </c>
      <c r="P14" s="8">
        <v>3.1052631578947367</v>
      </c>
      <c r="Q14" s="8">
        <v>3.2173913043478262</v>
      </c>
      <c r="R14" s="8">
        <v>3.3529411764705883</v>
      </c>
      <c r="S14" s="8">
        <v>3.4</v>
      </c>
    </row>
    <row r="15" spans="1:19" x14ac:dyDescent="0.25">
      <c r="A15" s="4" t="s">
        <v>25</v>
      </c>
      <c r="B15" s="8">
        <v>0.6540472290116196</v>
      </c>
      <c r="C15" s="8">
        <v>1.1131623577819225</v>
      </c>
      <c r="D15" s="8">
        <v>1.1406736446663275</v>
      </c>
      <c r="E15" s="8">
        <v>0.70173853734130609</v>
      </c>
      <c r="F15" s="8">
        <v>1.0419761445034554</v>
      </c>
      <c r="G15" s="8">
        <v>0.8742343589025281</v>
      </c>
      <c r="H15" s="8">
        <v>0.93052297976622556</v>
      </c>
      <c r="I15" s="8">
        <v>1.2727462594467418</v>
      </c>
      <c r="J15" s="8">
        <v>0.87831006565367986</v>
      </c>
      <c r="K15" s="8">
        <v>0.97059955288650956</v>
      </c>
      <c r="L15" s="8">
        <v>0.76477052086219455</v>
      </c>
      <c r="M15" s="8">
        <v>0.7559289460184544</v>
      </c>
      <c r="N15" s="8">
        <v>0.77254475393040989</v>
      </c>
      <c r="O15" s="8">
        <v>0.7559289460184544</v>
      </c>
      <c r="P15" s="8">
        <v>1.0485300208760655</v>
      </c>
      <c r="Q15" s="8">
        <v>0.67126215845636217</v>
      </c>
      <c r="R15" s="8">
        <v>0.73370594973556091</v>
      </c>
      <c r="S15" s="8">
        <v>0.73564697415828106</v>
      </c>
    </row>
    <row r="16" spans="1:19" x14ac:dyDescent="0.25">
      <c r="A16" s="4" t="s">
        <v>26</v>
      </c>
      <c r="B16" s="9">
        <v>36</v>
      </c>
      <c r="C16" s="9">
        <v>24</v>
      </c>
      <c r="D16" s="9">
        <v>33</v>
      </c>
      <c r="E16" s="9">
        <v>35</v>
      </c>
      <c r="F16" s="9">
        <v>36</v>
      </c>
      <c r="G16" s="9">
        <v>36</v>
      </c>
      <c r="H16" s="9">
        <v>36</v>
      </c>
      <c r="I16" s="9">
        <v>19</v>
      </c>
      <c r="J16" s="9">
        <v>36</v>
      </c>
      <c r="K16" s="9">
        <v>36</v>
      </c>
      <c r="L16" s="9">
        <v>35</v>
      </c>
      <c r="M16" s="9">
        <v>36</v>
      </c>
      <c r="N16" s="9">
        <v>36</v>
      </c>
      <c r="O16" s="9">
        <v>36</v>
      </c>
      <c r="P16" s="9">
        <v>19</v>
      </c>
      <c r="Q16" s="9">
        <v>23</v>
      </c>
      <c r="R16" s="9">
        <v>34</v>
      </c>
      <c r="S16" s="9">
        <v>35</v>
      </c>
    </row>
    <row r="18" spans="1:2" x14ac:dyDescent="0.25">
      <c r="A18" s="4" t="s">
        <v>41</v>
      </c>
      <c r="B18" s="4">
        <f>SUM(B7:B12)</f>
        <v>36</v>
      </c>
    </row>
    <row r="19" spans="1:2" x14ac:dyDescent="0.25">
      <c r="A19" s="4" t="s">
        <v>42</v>
      </c>
      <c r="B19" s="4">
        <v>20</v>
      </c>
    </row>
    <row r="20" spans="1:2" x14ac:dyDescent="0.25">
      <c r="A20" s="4" t="s">
        <v>43</v>
      </c>
      <c r="B20" s="11">
        <f>B18/B19</f>
        <v>1.8</v>
      </c>
    </row>
  </sheetData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38</v>
      </c>
    </row>
    <row r="3" spans="1:19" x14ac:dyDescent="0.25">
      <c r="A3" s="1" t="s">
        <v>1</v>
      </c>
      <c r="B3" t="s">
        <v>36</v>
      </c>
    </row>
    <row r="4" spans="1:19" x14ac:dyDescent="0.25">
      <c r="A4" s="1" t="s">
        <v>2</v>
      </c>
      <c r="B4" t="s">
        <v>67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2">
        <v>1</v>
      </c>
      <c r="B7" s="13">
        <v>0</v>
      </c>
      <c r="C7" s="13">
        <v>4</v>
      </c>
      <c r="D7" s="13">
        <v>0</v>
      </c>
      <c r="E7" s="13">
        <v>0</v>
      </c>
      <c r="F7" s="13">
        <v>0</v>
      </c>
      <c r="G7" s="13">
        <v>1</v>
      </c>
      <c r="H7" s="13">
        <v>0</v>
      </c>
      <c r="I7" s="13">
        <v>3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</row>
    <row r="8" spans="1:19" x14ac:dyDescent="0.25">
      <c r="A8" s="12">
        <v>2</v>
      </c>
      <c r="B8" s="13">
        <v>0</v>
      </c>
      <c r="C8" s="13">
        <v>0</v>
      </c>
      <c r="D8" s="13">
        <v>2</v>
      </c>
      <c r="E8" s="13">
        <v>0</v>
      </c>
      <c r="F8" s="13">
        <v>4</v>
      </c>
      <c r="G8" s="13">
        <v>4</v>
      </c>
      <c r="H8" s="13">
        <v>2</v>
      </c>
      <c r="I8" s="13">
        <v>0</v>
      </c>
      <c r="J8" s="13">
        <v>1</v>
      </c>
      <c r="K8" s="13">
        <v>0</v>
      </c>
      <c r="L8" s="13">
        <v>1</v>
      </c>
      <c r="M8" s="13">
        <v>0</v>
      </c>
      <c r="N8" s="13">
        <v>1</v>
      </c>
      <c r="O8" s="13">
        <v>0</v>
      </c>
      <c r="P8" s="13">
        <v>1</v>
      </c>
      <c r="Q8" s="13">
        <v>2</v>
      </c>
      <c r="R8" s="13">
        <v>0</v>
      </c>
      <c r="S8" s="13">
        <v>0</v>
      </c>
    </row>
    <row r="9" spans="1:19" x14ac:dyDescent="0.25">
      <c r="A9" s="12">
        <v>3</v>
      </c>
      <c r="B9" s="13">
        <v>7</v>
      </c>
      <c r="C9" s="13">
        <v>1</v>
      </c>
      <c r="D9" s="13">
        <v>4</v>
      </c>
      <c r="E9" s="13">
        <v>4</v>
      </c>
      <c r="F9" s="13">
        <v>6</v>
      </c>
      <c r="G9" s="13">
        <v>5</v>
      </c>
      <c r="H9" s="13">
        <v>2</v>
      </c>
      <c r="I9" s="13">
        <v>2</v>
      </c>
      <c r="J9" s="13">
        <v>6</v>
      </c>
      <c r="K9" s="13">
        <v>6</v>
      </c>
      <c r="L9" s="13">
        <v>6</v>
      </c>
      <c r="M9" s="13">
        <v>8</v>
      </c>
      <c r="N9" s="13">
        <v>6</v>
      </c>
      <c r="O9" s="13">
        <v>9</v>
      </c>
      <c r="P9" s="13">
        <v>3</v>
      </c>
      <c r="Q9" s="13">
        <v>4</v>
      </c>
      <c r="R9" s="13">
        <v>5</v>
      </c>
      <c r="S9" s="13">
        <v>5</v>
      </c>
    </row>
    <row r="10" spans="1:19" x14ac:dyDescent="0.25">
      <c r="A10" s="12">
        <v>4</v>
      </c>
      <c r="B10" s="13">
        <v>10</v>
      </c>
      <c r="C10" s="13">
        <v>4</v>
      </c>
      <c r="D10" s="13">
        <v>6</v>
      </c>
      <c r="E10" s="13">
        <v>12</v>
      </c>
      <c r="F10" s="13">
        <v>8</v>
      </c>
      <c r="G10" s="13">
        <v>8</v>
      </c>
      <c r="H10" s="13">
        <v>11</v>
      </c>
      <c r="I10" s="13">
        <v>4</v>
      </c>
      <c r="J10" s="13">
        <v>12</v>
      </c>
      <c r="K10" s="13">
        <v>8</v>
      </c>
      <c r="L10" s="13">
        <v>7</v>
      </c>
      <c r="M10" s="13">
        <v>9</v>
      </c>
      <c r="N10" s="13">
        <v>10</v>
      </c>
      <c r="O10" s="13">
        <v>9</v>
      </c>
      <c r="P10" s="13">
        <v>7</v>
      </c>
      <c r="Q10" s="13">
        <v>7</v>
      </c>
      <c r="R10" s="13">
        <v>9</v>
      </c>
      <c r="S10" s="13">
        <v>10</v>
      </c>
    </row>
    <row r="11" spans="1:19" x14ac:dyDescent="0.25">
      <c r="A11" s="12">
        <v>5</v>
      </c>
      <c r="B11" s="13">
        <v>4</v>
      </c>
      <c r="C11" s="13">
        <v>0</v>
      </c>
      <c r="D11" s="13">
        <v>8</v>
      </c>
      <c r="E11" s="13">
        <v>5</v>
      </c>
      <c r="F11" s="13">
        <v>3</v>
      </c>
      <c r="G11" s="13">
        <v>2</v>
      </c>
      <c r="H11" s="13">
        <v>6</v>
      </c>
      <c r="I11" s="13">
        <v>0</v>
      </c>
      <c r="J11" s="13">
        <v>2</v>
      </c>
      <c r="K11" s="13">
        <v>6</v>
      </c>
      <c r="L11" s="13">
        <v>6</v>
      </c>
      <c r="M11" s="13">
        <v>4</v>
      </c>
      <c r="N11" s="13">
        <v>4</v>
      </c>
      <c r="O11" s="13">
        <v>3</v>
      </c>
      <c r="P11" s="13">
        <v>2</v>
      </c>
      <c r="Q11" s="13">
        <v>0</v>
      </c>
      <c r="R11" s="13">
        <v>7</v>
      </c>
      <c r="S11" s="13">
        <v>6</v>
      </c>
    </row>
    <row r="12" spans="1:19" x14ac:dyDescent="0.25">
      <c r="A12" s="12" t="s">
        <v>34</v>
      </c>
      <c r="B12" s="13">
        <v>0</v>
      </c>
      <c r="C12" s="13">
        <v>12</v>
      </c>
      <c r="D12" s="13">
        <v>1</v>
      </c>
      <c r="E12" s="13">
        <v>0</v>
      </c>
      <c r="F12" s="13">
        <v>0</v>
      </c>
      <c r="G12" s="13">
        <v>1</v>
      </c>
      <c r="H12" s="13">
        <v>0</v>
      </c>
      <c r="I12" s="13">
        <v>12</v>
      </c>
      <c r="J12" s="13">
        <v>0</v>
      </c>
      <c r="K12" s="13">
        <v>1</v>
      </c>
      <c r="L12" s="13">
        <v>1</v>
      </c>
      <c r="M12" s="13">
        <v>0</v>
      </c>
      <c r="N12" s="13">
        <v>0</v>
      </c>
      <c r="O12" s="13">
        <v>0</v>
      </c>
      <c r="P12" s="13">
        <v>8</v>
      </c>
      <c r="Q12" s="13">
        <v>8</v>
      </c>
      <c r="R12" s="13">
        <v>0</v>
      </c>
      <c r="S12" s="13">
        <v>0</v>
      </c>
    </row>
    <row r="13" spans="1:19" x14ac:dyDescent="0.25">
      <c r="A13" s="12" t="s">
        <v>23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x14ac:dyDescent="0.25">
      <c r="A14" s="15" t="s">
        <v>24</v>
      </c>
      <c r="B14" s="16">
        <v>3.8571428571428572</v>
      </c>
      <c r="C14" s="16">
        <v>2.5555555555555554</v>
      </c>
      <c r="D14" s="16">
        <v>4</v>
      </c>
      <c r="E14" s="16">
        <v>4.0476190476190474</v>
      </c>
      <c r="F14" s="16">
        <v>3.4761904761904763</v>
      </c>
      <c r="G14" s="16">
        <v>3.3</v>
      </c>
      <c r="H14" s="16">
        <v>4</v>
      </c>
      <c r="I14" s="16">
        <v>2.7777777777777777</v>
      </c>
      <c r="J14" s="16">
        <v>3.7142857142857144</v>
      </c>
      <c r="K14" s="16">
        <v>4</v>
      </c>
      <c r="L14" s="16">
        <v>3.9</v>
      </c>
      <c r="M14" s="16">
        <v>3.8095238095238093</v>
      </c>
      <c r="N14" s="16">
        <v>3.8095238095238093</v>
      </c>
      <c r="O14" s="16">
        <v>3.7142857142857144</v>
      </c>
      <c r="P14" s="16">
        <v>3.7692307692307692</v>
      </c>
      <c r="Q14" s="16">
        <v>3.3846153846153846</v>
      </c>
      <c r="R14" s="16">
        <v>4.0952380952380949</v>
      </c>
      <c r="S14" s="16">
        <v>4.0476190476190474</v>
      </c>
    </row>
    <row r="15" spans="1:19" x14ac:dyDescent="0.25">
      <c r="A15" s="15" t="s">
        <v>25</v>
      </c>
      <c r="B15" s="16">
        <v>0.7270291799999693</v>
      </c>
      <c r="C15" s="16">
        <v>1.509230856356236</v>
      </c>
      <c r="D15" s="16">
        <v>1.025978352085154</v>
      </c>
      <c r="E15" s="16">
        <v>0.66904338246413297</v>
      </c>
      <c r="F15" s="16">
        <v>0.98076743517755627</v>
      </c>
      <c r="G15" s="16">
        <v>1.0809352675491619</v>
      </c>
      <c r="H15" s="16">
        <v>0.89442719099991586</v>
      </c>
      <c r="I15" s="16">
        <v>1.3944333775567928</v>
      </c>
      <c r="J15" s="16">
        <v>0.7171371656006359</v>
      </c>
      <c r="K15" s="16">
        <v>0.79471941423902626</v>
      </c>
      <c r="L15" s="16">
        <v>0.9119095061289918</v>
      </c>
      <c r="M15" s="16">
        <v>0.74960306956732914</v>
      </c>
      <c r="N15" s="16">
        <v>0.81357529578076671</v>
      </c>
      <c r="O15" s="16">
        <v>0.7171371656006359</v>
      </c>
      <c r="P15" s="16">
        <v>0.83205029433784439</v>
      </c>
      <c r="Q15" s="16">
        <v>0.76794764778830393</v>
      </c>
      <c r="R15" s="16">
        <v>0.7684244858645447</v>
      </c>
      <c r="S15" s="16">
        <v>0.74001286990095527</v>
      </c>
    </row>
    <row r="16" spans="1:19" x14ac:dyDescent="0.25">
      <c r="A16" s="15" t="s">
        <v>26</v>
      </c>
      <c r="B16" s="17">
        <v>21</v>
      </c>
      <c r="C16" s="17">
        <v>9</v>
      </c>
      <c r="D16" s="17">
        <v>20</v>
      </c>
      <c r="E16" s="17">
        <v>21</v>
      </c>
      <c r="F16" s="17">
        <v>21</v>
      </c>
      <c r="G16" s="17">
        <v>20</v>
      </c>
      <c r="H16" s="17">
        <v>21</v>
      </c>
      <c r="I16" s="17">
        <v>9</v>
      </c>
      <c r="J16" s="17">
        <v>21</v>
      </c>
      <c r="K16" s="17">
        <v>20</v>
      </c>
      <c r="L16" s="17">
        <v>20</v>
      </c>
      <c r="M16" s="17">
        <v>21</v>
      </c>
      <c r="N16" s="17">
        <v>21</v>
      </c>
      <c r="O16" s="17">
        <v>21</v>
      </c>
      <c r="P16" s="17">
        <v>13</v>
      </c>
      <c r="Q16" s="17">
        <v>13</v>
      </c>
      <c r="R16" s="17">
        <v>21</v>
      </c>
      <c r="S16" s="17">
        <v>21</v>
      </c>
    </row>
    <row r="17" spans="1:19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x14ac:dyDescent="0.25">
      <c r="A18" s="15" t="s">
        <v>41</v>
      </c>
      <c r="B18" s="15">
        <f>SUM(B7:B12)</f>
        <v>21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x14ac:dyDescent="0.25">
      <c r="A19" s="15" t="s">
        <v>42</v>
      </c>
      <c r="B19" s="15">
        <v>15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 x14ac:dyDescent="0.25">
      <c r="A20" s="15" t="s">
        <v>43</v>
      </c>
      <c r="B20" s="18">
        <f>B18/B19</f>
        <v>1.4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</sheetData>
  <phoneticPr fontId="0" type="noConversion"/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45</v>
      </c>
    </row>
    <row r="3" spans="1:19" x14ac:dyDescent="0.25">
      <c r="A3" s="1" t="s">
        <v>1</v>
      </c>
      <c r="B3" t="s">
        <v>36</v>
      </c>
    </row>
    <row r="4" spans="1:19" x14ac:dyDescent="0.25">
      <c r="A4" s="1" t="s">
        <v>2</v>
      </c>
      <c r="B4" t="s">
        <v>67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2</v>
      </c>
      <c r="D7" s="3">
        <v>1</v>
      </c>
      <c r="E7" s="3">
        <v>1</v>
      </c>
      <c r="F7" s="3">
        <v>1</v>
      </c>
      <c r="G7" s="3">
        <v>2</v>
      </c>
      <c r="H7" s="3">
        <v>1</v>
      </c>
      <c r="I7" s="3">
        <v>2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3">
        <v>1</v>
      </c>
      <c r="R7" s="3">
        <v>1</v>
      </c>
      <c r="S7" s="3">
        <v>1</v>
      </c>
    </row>
    <row r="8" spans="1:19" x14ac:dyDescent="0.25">
      <c r="A8" s="5">
        <v>2</v>
      </c>
      <c r="B8" s="3">
        <v>0</v>
      </c>
      <c r="C8" s="3">
        <v>2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3</v>
      </c>
      <c r="C9" s="3">
        <v>1</v>
      </c>
      <c r="D9" s="3">
        <v>1</v>
      </c>
      <c r="E9" s="3">
        <v>4</v>
      </c>
      <c r="F9" s="3">
        <v>5</v>
      </c>
      <c r="G9" s="3">
        <v>6</v>
      </c>
      <c r="H9" s="3">
        <v>1</v>
      </c>
      <c r="I9" s="3">
        <v>1</v>
      </c>
      <c r="J9" s="3">
        <v>2</v>
      </c>
      <c r="K9" s="3">
        <v>1</v>
      </c>
      <c r="L9" s="3">
        <v>3</v>
      </c>
      <c r="M9" s="3">
        <v>2</v>
      </c>
      <c r="N9" s="3">
        <v>2</v>
      </c>
      <c r="O9" s="3">
        <v>3</v>
      </c>
      <c r="P9" s="3">
        <v>1</v>
      </c>
      <c r="Q9" s="3">
        <v>2</v>
      </c>
      <c r="R9" s="3">
        <v>2</v>
      </c>
      <c r="S9" s="3">
        <v>2</v>
      </c>
    </row>
    <row r="10" spans="1:19" x14ac:dyDescent="0.25">
      <c r="A10" s="5">
        <v>4</v>
      </c>
      <c r="B10" s="3">
        <v>2</v>
      </c>
      <c r="C10" s="3">
        <v>0</v>
      </c>
      <c r="D10" s="3">
        <v>3</v>
      </c>
      <c r="E10" s="3">
        <v>4</v>
      </c>
      <c r="F10" s="3">
        <v>4</v>
      </c>
      <c r="G10" s="3">
        <v>2</v>
      </c>
      <c r="H10" s="3">
        <v>4</v>
      </c>
      <c r="I10" s="3">
        <v>0</v>
      </c>
      <c r="J10" s="3">
        <v>4</v>
      </c>
      <c r="K10" s="3">
        <v>5</v>
      </c>
      <c r="L10" s="3">
        <v>4</v>
      </c>
      <c r="M10" s="3">
        <v>4</v>
      </c>
      <c r="N10" s="3">
        <v>6</v>
      </c>
      <c r="O10" s="3">
        <v>3</v>
      </c>
      <c r="P10" s="3">
        <v>1</v>
      </c>
      <c r="Q10" s="3">
        <v>1</v>
      </c>
      <c r="R10" s="3">
        <v>4</v>
      </c>
      <c r="S10" s="3">
        <v>4</v>
      </c>
    </row>
    <row r="11" spans="1:19" x14ac:dyDescent="0.25">
      <c r="A11" s="5">
        <v>5</v>
      </c>
      <c r="B11" s="3">
        <v>4</v>
      </c>
      <c r="C11" s="3">
        <v>0</v>
      </c>
      <c r="D11" s="3">
        <v>2</v>
      </c>
      <c r="E11" s="3">
        <v>1</v>
      </c>
      <c r="F11" s="3">
        <v>0</v>
      </c>
      <c r="G11" s="3">
        <v>0</v>
      </c>
      <c r="H11" s="3">
        <v>4</v>
      </c>
      <c r="I11" s="3">
        <v>0</v>
      </c>
      <c r="J11" s="3">
        <v>1</v>
      </c>
      <c r="K11" s="3">
        <v>3</v>
      </c>
      <c r="L11" s="3">
        <v>1</v>
      </c>
      <c r="M11" s="3">
        <v>2</v>
      </c>
      <c r="N11" s="3">
        <v>1</v>
      </c>
      <c r="O11" s="3">
        <v>3</v>
      </c>
      <c r="P11" s="3">
        <v>1</v>
      </c>
      <c r="Q11" s="3">
        <v>2</v>
      </c>
      <c r="R11" s="3">
        <v>3</v>
      </c>
      <c r="S11" s="3">
        <v>3</v>
      </c>
    </row>
    <row r="12" spans="1:19" x14ac:dyDescent="0.25">
      <c r="A12" s="5" t="s">
        <v>34</v>
      </c>
      <c r="B12" s="3">
        <v>0</v>
      </c>
      <c r="C12" s="3">
        <v>5</v>
      </c>
      <c r="D12" s="3">
        <v>3</v>
      </c>
      <c r="E12" s="3">
        <v>0</v>
      </c>
      <c r="F12" s="3">
        <v>0</v>
      </c>
      <c r="G12" s="3">
        <v>0</v>
      </c>
      <c r="H12" s="3">
        <v>0</v>
      </c>
      <c r="I12" s="3">
        <v>7</v>
      </c>
      <c r="J12" s="3">
        <v>1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6</v>
      </c>
      <c r="Q12" s="3">
        <v>4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3.8</v>
      </c>
      <c r="C14" s="8">
        <v>1.8</v>
      </c>
      <c r="D14" s="8">
        <v>3.7142857142857144</v>
      </c>
      <c r="E14" s="8">
        <v>3.4</v>
      </c>
      <c r="F14" s="8">
        <v>3.2</v>
      </c>
      <c r="G14" s="8">
        <v>2.8</v>
      </c>
      <c r="H14" s="8">
        <v>4</v>
      </c>
      <c r="I14" s="8">
        <v>1.6666666666666667</v>
      </c>
      <c r="J14" s="8">
        <v>3.3333333333333335</v>
      </c>
      <c r="K14" s="8">
        <v>3.9</v>
      </c>
      <c r="L14" s="8">
        <v>3.4444444444444446</v>
      </c>
      <c r="M14" s="8">
        <v>3.6666666666666665</v>
      </c>
      <c r="N14" s="8">
        <v>3.6</v>
      </c>
      <c r="O14" s="8">
        <v>3.7</v>
      </c>
      <c r="P14" s="8">
        <v>3.25</v>
      </c>
      <c r="Q14" s="8">
        <v>3.5</v>
      </c>
      <c r="R14" s="8">
        <v>3.8</v>
      </c>
      <c r="S14" s="8">
        <v>3.8</v>
      </c>
    </row>
    <row r="15" spans="1:19" x14ac:dyDescent="0.25">
      <c r="A15" s="4" t="s">
        <v>25</v>
      </c>
      <c r="B15" s="8">
        <v>1.3165611772087664</v>
      </c>
      <c r="C15" s="8">
        <v>0.83666002653407567</v>
      </c>
      <c r="D15" s="8">
        <v>1.3801311186847085</v>
      </c>
      <c r="E15" s="8">
        <v>1.0749676997731401</v>
      </c>
      <c r="F15" s="8">
        <v>0.91893658347268103</v>
      </c>
      <c r="G15" s="8">
        <v>1.0327955589886442</v>
      </c>
      <c r="H15" s="8">
        <v>1.247219128924647</v>
      </c>
      <c r="I15" s="8">
        <v>1.1547005383792515</v>
      </c>
      <c r="J15" s="8">
        <v>1.2247448713915889</v>
      </c>
      <c r="K15" s="8">
        <v>1.1972189997378651</v>
      </c>
      <c r="L15" s="8">
        <v>1.1303883305208784</v>
      </c>
      <c r="M15" s="8">
        <v>1.2247448713915889</v>
      </c>
      <c r="N15" s="8">
        <v>1.0749676997731401</v>
      </c>
      <c r="O15" s="8">
        <v>1.2516655570345723</v>
      </c>
      <c r="P15" s="8">
        <v>1.707825127659933</v>
      </c>
      <c r="Q15" s="8">
        <v>1.51657508881031</v>
      </c>
      <c r="R15" s="8">
        <v>1.2292725943057181</v>
      </c>
      <c r="S15" s="8">
        <v>1.2292725943057181</v>
      </c>
    </row>
    <row r="16" spans="1:19" x14ac:dyDescent="0.25">
      <c r="A16" s="4" t="s">
        <v>26</v>
      </c>
      <c r="B16" s="9">
        <v>10</v>
      </c>
      <c r="C16" s="9">
        <v>5</v>
      </c>
      <c r="D16" s="9">
        <v>7</v>
      </c>
      <c r="E16" s="9">
        <v>10</v>
      </c>
      <c r="F16" s="9">
        <v>10</v>
      </c>
      <c r="G16" s="9">
        <v>10</v>
      </c>
      <c r="H16" s="9">
        <v>10</v>
      </c>
      <c r="I16" s="9">
        <v>3</v>
      </c>
      <c r="J16" s="9">
        <v>9</v>
      </c>
      <c r="K16" s="9">
        <v>10</v>
      </c>
      <c r="L16" s="9">
        <v>9</v>
      </c>
      <c r="M16" s="9">
        <v>9</v>
      </c>
      <c r="N16" s="9">
        <v>10</v>
      </c>
      <c r="O16" s="9">
        <v>10</v>
      </c>
      <c r="P16" s="9">
        <v>4</v>
      </c>
      <c r="Q16" s="9">
        <v>6</v>
      </c>
      <c r="R16" s="9">
        <v>10</v>
      </c>
      <c r="S16" s="9">
        <v>10</v>
      </c>
    </row>
    <row r="18" spans="1:2" x14ac:dyDescent="0.25">
      <c r="A18" s="4" t="s">
        <v>41</v>
      </c>
      <c r="B18" s="4">
        <f>SUM(B7:B12)</f>
        <v>10</v>
      </c>
    </row>
    <row r="19" spans="1:2" x14ac:dyDescent="0.25">
      <c r="A19" s="4" t="s">
        <v>42</v>
      </c>
      <c r="B19" s="4">
        <v>7</v>
      </c>
    </row>
    <row r="20" spans="1:2" x14ac:dyDescent="0.25">
      <c r="A20" s="4" t="s">
        <v>43</v>
      </c>
      <c r="B20" s="11">
        <f>B18/B19</f>
        <v>1.4285714285714286</v>
      </c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7"/>
  <sheetViews>
    <sheetView zoomScaleNormal="100" workbookViewId="0"/>
  </sheetViews>
  <sheetFormatPr baseColWidth="10" defaultRowHeight="15" x14ac:dyDescent="0.25"/>
  <cols>
    <col min="1" max="1" width="19.42578125" customWidth="1"/>
    <col min="2" max="2" width="142.5703125" customWidth="1"/>
  </cols>
  <sheetData>
    <row r="1" spans="1:2" ht="18.75" x14ac:dyDescent="0.3">
      <c r="A1" s="19" t="s">
        <v>22</v>
      </c>
      <c r="B1" s="20"/>
    </row>
    <row r="2" spans="1:2" ht="18.75" x14ac:dyDescent="0.3">
      <c r="A2" s="19" t="s">
        <v>28</v>
      </c>
      <c r="B2" s="20"/>
    </row>
    <row r="3" spans="1:2" ht="18.75" x14ac:dyDescent="0.3">
      <c r="A3" s="20"/>
      <c r="B3" s="21" t="s">
        <v>46</v>
      </c>
    </row>
    <row r="4" spans="1:2" ht="18.75" x14ac:dyDescent="0.3">
      <c r="A4" s="22" t="s">
        <v>4</v>
      </c>
      <c r="B4" s="23" t="s">
        <v>47</v>
      </c>
    </row>
    <row r="5" spans="1:2" ht="18.75" x14ac:dyDescent="0.3">
      <c r="A5" s="22" t="s">
        <v>5</v>
      </c>
      <c r="B5" s="23" t="s">
        <v>29</v>
      </c>
    </row>
    <row r="6" spans="1:2" ht="18.75" x14ac:dyDescent="0.3">
      <c r="A6" s="22" t="s">
        <v>6</v>
      </c>
      <c r="B6" s="23" t="s">
        <v>48</v>
      </c>
    </row>
    <row r="7" spans="1:2" ht="18.75" x14ac:dyDescent="0.3">
      <c r="A7" s="22"/>
      <c r="B7" s="21" t="s">
        <v>49</v>
      </c>
    </row>
    <row r="8" spans="1:2" ht="18.75" x14ac:dyDescent="0.3">
      <c r="A8" s="22" t="s">
        <v>7</v>
      </c>
      <c r="B8" s="23" t="s">
        <v>50</v>
      </c>
    </row>
    <row r="9" spans="1:2" ht="18.75" x14ac:dyDescent="0.3">
      <c r="A9" s="22" t="s">
        <v>8</v>
      </c>
      <c r="B9" s="23" t="s">
        <v>51</v>
      </c>
    </row>
    <row r="10" spans="1:2" ht="18.75" x14ac:dyDescent="0.3">
      <c r="A10" s="22" t="s">
        <v>9</v>
      </c>
      <c r="B10" s="23" t="s">
        <v>30</v>
      </c>
    </row>
    <row r="11" spans="1:2" ht="18.75" x14ac:dyDescent="0.3">
      <c r="A11" s="22" t="s">
        <v>10</v>
      </c>
      <c r="B11" s="23" t="s">
        <v>52</v>
      </c>
    </row>
    <row r="12" spans="1:2" ht="18.75" x14ac:dyDescent="0.3">
      <c r="A12" s="22" t="s">
        <v>11</v>
      </c>
      <c r="B12" s="23" t="s">
        <v>53</v>
      </c>
    </row>
    <row r="13" spans="1:2" ht="18.75" x14ac:dyDescent="0.3">
      <c r="A13" s="22"/>
      <c r="B13" s="21" t="s">
        <v>54</v>
      </c>
    </row>
    <row r="14" spans="1:2" ht="18.75" x14ac:dyDescent="0.3">
      <c r="A14" s="22" t="s">
        <v>12</v>
      </c>
      <c r="B14" s="23" t="s">
        <v>55</v>
      </c>
    </row>
    <row r="15" spans="1:2" ht="18.75" x14ac:dyDescent="0.3">
      <c r="A15" s="22" t="s">
        <v>13</v>
      </c>
      <c r="B15" s="24" t="s">
        <v>56</v>
      </c>
    </row>
    <row r="16" spans="1:2" ht="18.75" x14ac:dyDescent="0.3">
      <c r="A16" s="22" t="s">
        <v>14</v>
      </c>
      <c r="B16" s="23" t="s">
        <v>57</v>
      </c>
    </row>
    <row r="17" spans="1:2" ht="18.75" x14ac:dyDescent="0.3">
      <c r="A17" s="22"/>
      <c r="B17" s="21" t="s">
        <v>58</v>
      </c>
    </row>
    <row r="18" spans="1:2" ht="18.75" x14ac:dyDescent="0.3">
      <c r="A18" s="22" t="s">
        <v>15</v>
      </c>
      <c r="B18" s="25" t="s">
        <v>59</v>
      </c>
    </row>
    <row r="19" spans="1:2" ht="18.75" x14ac:dyDescent="0.3">
      <c r="A19" s="22" t="s">
        <v>16</v>
      </c>
      <c r="B19" s="25" t="s">
        <v>60</v>
      </c>
    </row>
    <row r="20" spans="1:2" ht="18.75" x14ac:dyDescent="0.3">
      <c r="A20" s="22"/>
      <c r="B20" s="21" t="s">
        <v>61</v>
      </c>
    </row>
    <row r="21" spans="1:2" ht="18.75" x14ac:dyDescent="0.3">
      <c r="A21" s="22" t="s">
        <v>17</v>
      </c>
      <c r="B21" s="23" t="s">
        <v>62</v>
      </c>
    </row>
    <row r="22" spans="1:2" ht="18.75" x14ac:dyDescent="0.3">
      <c r="A22" s="22" t="s">
        <v>18</v>
      </c>
      <c r="B22" s="23" t="s">
        <v>63</v>
      </c>
    </row>
    <row r="23" spans="1:2" ht="18.75" x14ac:dyDescent="0.3">
      <c r="A23" s="22" t="s">
        <v>19</v>
      </c>
      <c r="B23" s="23" t="s">
        <v>64</v>
      </c>
    </row>
    <row r="24" spans="1:2" ht="18.75" x14ac:dyDescent="0.3">
      <c r="A24" s="20"/>
      <c r="B24" s="21" t="s">
        <v>65</v>
      </c>
    </row>
    <row r="25" spans="1:2" ht="18.75" x14ac:dyDescent="0.3">
      <c r="A25" s="22" t="s">
        <v>20</v>
      </c>
      <c r="B25" s="23" t="s">
        <v>31</v>
      </c>
    </row>
    <row r="26" spans="1:2" ht="18.75" x14ac:dyDescent="0.3">
      <c r="A26" s="22" t="s">
        <v>21</v>
      </c>
      <c r="B26" s="25" t="s">
        <v>66</v>
      </c>
    </row>
    <row r="27" spans="1:2" ht="18.75" x14ac:dyDescent="0.3">
      <c r="A27" s="22" t="s">
        <v>33</v>
      </c>
      <c r="B27" s="25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Grado Educ. Infantil_Estud</vt:lpstr>
      <vt:lpstr>Grado Educ. Primaria_Estud</vt:lpstr>
      <vt:lpstr>MU Enseñanza Bilingüe_Estud</vt:lpstr>
      <vt:lpstr>M.U. Formación Profesorad_Estud</vt:lpstr>
      <vt:lpstr>M.U.I. Cien.Sociales Juri_Estud</vt:lpstr>
      <vt:lpstr>M.U.I. Enseñanza y Aprend_Estud</vt:lpstr>
      <vt:lpstr>M.U.I. Form.Prof. y TIC_Estud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2023-11-13T10:44:20Z</dcterms:modified>
</cp:coreProperties>
</file>