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B2566\"/>
    </mc:Choice>
  </mc:AlternateContent>
  <xr:revisionPtr revIDLastSave="0" documentId="13_ncr:1_{1CCE360E-A5F4-4A1C-8A25-AFD341CC99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en ADE_Estud" sheetId="7" r:id="rId1"/>
    <sheet name="Grado Finanzas y Cont_Estud" sheetId="24" r:id="rId2"/>
    <sheet name="Grado Turismo_Estud" sheetId="20" r:id="rId3"/>
    <sheet name="MU Dir Turística_Estud" sheetId="25" r:id="rId4"/>
    <sheet name="MUI CC Soc y Jdcas_Estud" sheetId="26" r:id="rId5"/>
    <sheet name="PCEO ADE-Turismo_Estud" sheetId="27" r:id="rId6"/>
    <sheet name="código preguntas Estud" sheetId="2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7" l="1"/>
  <c r="B20" i="27"/>
  <c r="B18" i="26"/>
  <c r="B20" i="26"/>
  <c r="B18" i="25"/>
  <c r="B20" i="25"/>
  <c r="B18" i="20"/>
  <c r="B20" i="20"/>
  <c r="B18" i="24"/>
  <c r="B20" i="24"/>
  <c r="B18" i="7"/>
  <c r="B20" i="7"/>
</calcChain>
</file>

<file path=xl/sharedStrings.xml><?xml version="1.0" encoding="utf-8"?>
<sst xmlns="http://schemas.openxmlformats.org/spreadsheetml/2006/main" count="250" uniqueCount="67">
  <si>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</si>
  <si>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</si>
  <si>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</si>
  <si>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</si>
  <si>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</si>
  <si>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</si>
  <si>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</si>
  <si>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</si>
  <si>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</si>
  <si>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</si>
  <si>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</si>
  <si>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</si>
  <si>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</si>
  <si>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</si>
  <si>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</si>
  <si>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</si>
  <si>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</si>
  <si>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</si>
  <si>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</si>
  <si>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</si>
  <si>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</si>
  <si>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</si>
  <si>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</si>
  <si>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</si>
  <si>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</si>
  <si>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</si>
  <si>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</si>
  <si>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</si>
  <si>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</si>
  <si>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</si>
  <si>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</si>
  <si>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</si>
  <si>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</si>
  <si>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</si>
  <si>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</si>
  <si>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Estudios Empresariales y Turismo</t>
  </si>
  <si>
    <t>Grado en Finanzas y Contabilidad</t>
  </si>
  <si>
    <t>P.C.E.O. Administración y Dirección de Empresas / Turismo</t>
  </si>
  <si>
    <t>Nº encuestados</t>
  </si>
  <si>
    <t>Total egresados</t>
  </si>
  <si>
    <t>Tasa de Participación</t>
  </si>
  <si>
    <t>Grado en Turismo</t>
  </si>
  <si>
    <t>Máster Universitario en Investigación en Ciencias Sociales y Jurídicas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</si>
  <si>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</si>
  <si>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</si>
  <si>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</si>
  <si>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</si>
  <si>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</si>
  <si>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</si>
  <si>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</si>
  <si>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</si>
  <si>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</si>
  <si>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</si>
  <si>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</si>
  <si>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</si>
  <si>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</si>
  <si>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</si>
  <si>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</si>
  <si>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</si>
  <si>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</si>
  <si>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</si>
  <si>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</si>
  <si>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</si>
  <si>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</si>
  <si>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</si>
  <si>
    <t>Máster Universitario en Dirección Turística</t>
  </si>
  <si>
    <t>Grado en Administración y Dirección de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</si>
</sst>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/>
    <xf numFmtId="165" fontId="0" fillId="2" borderId="1" xfId="0" applyNumberFormat="1" applyFill="1" applyBorder="1"/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66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2</v>
      </c>
      <c r="D7" s="3">
        <v>3</v>
      </c>
      <c r="E7" s="3">
        <v>1</v>
      </c>
      <c r="F7" s="3">
        <v>1</v>
      </c>
      <c r="G7" s="3">
        <v>0</v>
      </c>
      <c r="H7" s="3">
        <v>2</v>
      </c>
      <c r="I7" s="3">
        <v>2</v>
      </c>
      <c r="J7" s="3">
        <v>1</v>
      </c>
      <c r="K7" s="3">
        <v>1</v>
      </c>
      <c r="L7" s="3">
        <v>0</v>
      </c>
      <c r="M7" s="3">
        <v>7</v>
      </c>
      <c r="N7" s="3">
        <v>2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3</v>
      </c>
      <c r="C8" s="3">
        <v>8</v>
      </c>
      <c r="D8" s="3">
        <v>10</v>
      </c>
      <c r="E8" s="3">
        <v>5</v>
      </c>
      <c r="F8" s="3">
        <v>7</v>
      </c>
      <c r="G8" s="3">
        <v>8</v>
      </c>
      <c r="H8" s="3">
        <v>12</v>
      </c>
      <c r="I8" s="3">
        <v>15</v>
      </c>
      <c r="J8" s="3">
        <v>6</v>
      </c>
      <c r="K8" s="3">
        <v>7</v>
      </c>
      <c r="L8" s="3">
        <v>9</v>
      </c>
      <c r="M8" s="3">
        <v>18</v>
      </c>
      <c r="N8" s="3">
        <v>14</v>
      </c>
      <c r="O8" s="3">
        <v>4</v>
      </c>
      <c r="P8" s="3">
        <v>3</v>
      </c>
      <c r="Q8" s="3">
        <v>2</v>
      </c>
      <c r="R8" s="3">
        <v>3</v>
      </c>
      <c r="S8" s="3">
        <v>8</v>
      </c>
    </row>
    <row r="9" spans="1:19" x14ac:dyDescent="0.25">
      <c r="A9" s="5">
        <v>3</v>
      </c>
      <c r="B9" s="3">
        <v>29</v>
      </c>
      <c r="C9" s="3">
        <v>27</v>
      </c>
      <c r="D9" s="3">
        <v>15</v>
      </c>
      <c r="E9" s="3">
        <v>22</v>
      </c>
      <c r="F9" s="3">
        <v>31</v>
      </c>
      <c r="G9" s="3">
        <v>29</v>
      </c>
      <c r="H9" s="3">
        <v>16</v>
      </c>
      <c r="I9" s="3">
        <v>12</v>
      </c>
      <c r="J9" s="3">
        <v>26</v>
      </c>
      <c r="K9" s="3">
        <v>22</v>
      </c>
      <c r="L9" s="3">
        <v>26</v>
      </c>
      <c r="M9" s="3">
        <v>34</v>
      </c>
      <c r="N9" s="3">
        <v>21</v>
      </c>
      <c r="O9" s="3">
        <v>18</v>
      </c>
      <c r="P9" s="3">
        <v>9</v>
      </c>
      <c r="Q9" s="3">
        <v>14</v>
      </c>
      <c r="R9" s="3">
        <v>25</v>
      </c>
      <c r="S9" s="3">
        <v>19</v>
      </c>
    </row>
    <row r="10" spans="1:19" x14ac:dyDescent="0.25">
      <c r="A10" s="5">
        <v>4</v>
      </c>
      <c r="B10" s="3">
        <v>23</v>
      </c>
      <c r="C10" s="3">
        <v>19</v>
      </c>
      <c r="D10" s="3">
        <v>27</v>
      </c>
      <c r="E10" s="3">
        <v>33</v>
      </c>
      <c r="F10" s="3">
        <v>23</v>
      </c>
      <c r="G10" s="3">
        <v>29</v>
      </c>
      <c r="H10" s="3">
        <v>25</v>
      </c>
      <c r="I10" s="3">
        <v>24</v>
      </c>
      <c r="J10" s="3">
        <v>25</v>
      </c>
      <c r="K10" s="3">
        <v>25</v>
      </c>
      <c r="L10" s="3">
        <v>27</v>
      </c>
      <c r="M10" s="3">
        <v>10</v>
      </c>
      <c r="N10" s="3">
        <v>23</v>
      </c>
      <c r="O10" s="3">
        <v>35</v>
      </c>
      <c r="P10" s="3">
        <v>21</v>
      </c>
      <c r="Q10" s="3">
        <v>28</v>
      </c>
      <c r="R10" s="3">
        <v>30</v>
      </c>
      <c r="S10" s="3">
        <v>30</v>
      </c>
    </row>
    <row r="11" spans="1:19" x14ac:dyDescent="0.25">
      <c r="A11" s="5">
        <v>5</v>
      </c>
      <c r="B11" s="3">
        <v>13</v>
      </c>
      <c r="C11" s="3">
        <v>11</v>
      </c>
      <c r="D11" s="3">
        <v>13</v>
      </c>
      <c r="E11" s="3">
        <v>9</v>
      </c>
      <c r="F11" s="3">
        <v>6</v>
      </c>
      <c r="G11" s="3">
        <v>3</v>
      </c>
      <c r="H11" s="3">
        <v>15</v>
      </c>
      <c r="I11" s="3">
        <v>13</v>
      </c>
      <c r="J11" s="3">
        <v>11</v>
      </c>
      <c r="K11" s="3">
        <v>12</v>
      </c>
      <c r="L11" s="3">
        <v>6</v>
      </c>
      <c r="M11" s="3">
        <v>1</v>
      </c>
      <c r="N11" s="3">
        <v>10</v>
      </c>
      <c r="O11" s="3">
        <v>13</v>
      </c>
      <c r="P11" s="3">
        <v>7</v>
      </c>
      <c r="Q11" s="3">
        <v>3</v>
      </c>
      <c r="R11" s="3">
        <v>12</v>
      </c>
      <c r="S11" s="3">
        <v>13</v>
      </c>
    </row>
    <row r="12" spans="1:19" x14ac:dyDescent="0.25">
      <c r="A12" s="5" t="s">
        <v>34</v>
      </c>
      <c r="B12" s="3">
        <v>0</v>
      </c>
      <c r="C12" s="3">
        <v>3</v>
      </c>
      <c r="D12" s="3">
        <v>2</v>
      </c>
      <c r="E12" s="3">
        <v>0</v>
      </c>
      <c r="F12" s="3">
        <v>2</v>
      </c>
      <c r="G12" s="3">
        <v>1</v>
      </c>
      <c r="H12" s="3">
        <v>0</v>
      </c>
      <c r="I12" s="3">
        <v>4</v>
      </c>
      <c r="J12" s="3">
        <v>1</v>
      </c>
      <c r="K12" s="3">
        <v>3</v>
      </c>
      <c r="L12" s="3">
        <v>2</v>
      </c>
      <c r="M12" s="3">
        <v>0</v>
      </c>
      <c r="N12" s="3">
        <v>0</v>
      </c>
      <c r="O12" s="3">
        <v>0</v>
      </c>
      <c r="P12" s="3">
        <v>30</v>
      </c>
      <c r="Q12" s="3">
        <v>22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</v>
      </c>
      <c r="C14" s="8">
        <v>3.4328358208955225</v>
      </c>
      <c r="D14" s="8">
        <v>3.5441176470588234</v>
      </c>
      <c r="E14" s="8">
        <v>3.6285714285714286</v>
      </c>
      <c r="F14" s="8">
        <v>3.3823529411764706</v>
      </c>
      <c r="G14" s="8">
        <v>3.3913043478260869</v>
      </c>
      <c r="H14" s="8">
        <v>3.5571428571428569</v>
      </c>
      <c r="I14" s="8">
        <v>3.4696969696969697</v>
      </c>
      <c r="J14" s="8">
        <v>3.5652173913043477</v>
      </c>
      <c r="K14" s="8">
        <v>3.5970149253731343</v>
      </c>
      <c r="L14" s="8">
        <v>3.4411764705882355</v>
      </c>
      <c r="M14" s="8">
        <v>2.7142857142857144</v>
      </c>
      <c r="N14" s="8">
        <v>3.3571428571428572</v>
      </c>
      <c r="O14" s="8">
        <v>3.8142857142857145</v>
      </c>
      <c r="P14" s="8">
        <v>3.8</v>
      </c>
      <c r="Q14" s="8">
        <v>3.625</v>
      </c>
      <c r="R14" s="8">
        <v>3.7285714285714286</v>
      </c>
      <c r="S14" s="8">
        <v>3.6857142857142855</v>
      </c>
    </row>
    <row r="15" spans="1:19" x14ac:dyDescent="0.25">
      <c r="A15" s="4" t="s">
        <v>25</v>
      </c>
      <c r="B15" s="8">
        <v>0.93870092164110208</v>
      </c>
      <c r="C15" s="8">
        <v>1.0033863964174534</v>
      </c>
      <c r="D15" s="8">
        <v>1.0986263272141772</v>
      </c>
      <c r="E15" s="8">
        <v>0.85417013835581923</v>
      </c>
      <c r="F15" s="8">
        <v>0.84693321671387356</v>
      </c>
      <c r="G15" s="8">
        <v>0.75180941155611203</v>
      </c>
      <c r="H15" s="8">
        <v>1.0985591919130469</v>
      </c>
      <c r="I15" s="8">
        <v>1.1397664668990748</v>
      </c>
      <c r="J15" s="8">
        <v>0.91520265948498414</v>
      </c>
      <c r="K15" s="8">
        <v>0.95441083670943505</v>
      </c>
      <c r="L15" s="8">
        <v>0.83545238332967708</v>
      </c>
      <c r="M15" s="8">
        <v>0.88698899790338825</v>
      </c>
      <c r="N15" s="8">
        <v>1.0499926057119113</v>
      </c>
      <c r="O15" s="8">
        <v>0.80384685870924988</v>
      </c>
      <c r="P15" s="8">
        <v>0.82275335120744197</v>
      </c>
      <c r="Q15" s="8">
        <v>0.76143761007882527</v>
      </c>
      <c r="R15" s="8">
        <v>0.79712215294023459</v>
      </c>
      <c r="S15" s="8">
        <v>0.90957638082053549</v>
      </c>
    </row>
    <row r="16" spans="1:19" x14ac:dyDescent="0.25">
      <c r="A16" s="4" t="s">
        <v>26</v>
      </c>
      <c r="B16" s="9">
        <v>70</v>
      </c>
      <c r="C16" s="9">
        <v>67</v>
      </c>
      <c r="D16" s="9">
        <v>68</v>
      </c>
      <c r="E16" s="9">
        <v>70</v>
      </c>
      <c r="F16" s="9">
        <v>68</v>
      </c>
      <c r="G16" s="9">
        <v>69</v>
      </c>
      <c r="H16" s="9">
        <v>70</v>
      </c>
      <c r="I16" s="9">
        <v>66</v>
      </c>
      <c r="J16" s="9">
        <v>69</v>
      </c>
      <c r="K16" s="9">
        <v>67</v>
      </c>
      <c r="L16" s="9">
        <v>68</v>
      </c>
      <c r="M16" s="9">
        <v>70</v>
      </c>
      <c r="N16" s="9">
        <v>70</v>
      </c>
      <c r="O16" s="9">
        <v>70</v>
      </c>
      <c r="P16" s="9">
        <v>40</v>
      </c>
      <c r="Q16" s="9">
        <v>48</v>
      </c>
      <c r="R16" s="9">
        <v>70</v>
      </c>
      <c r="S16" s="9">
        <v>70</v>
      </c>
    </row>
    <row r="18" spans="1:2" x14ac:dyDescent="0.25">
      <c r="A18" s="4" t="s">
        <v>38</v>
      </c>
      <c r="B18" s="4">
        <f>SUM(B7:B12)</f>
        <v>70</v>
      </c>
    </row>
    <row r="19" spans="1:2" x14ac:dyDescent="0.25">
      <c r="A19" s="4" t="s">
        <v>39</v>
      </c>
      <c r="B19" s="4">
        <v>215</v>
      </c>
    </row>
    <row r="20" spans="1:2" x14ac:dyDescent="0.25">
      <c r="A20" s="4" t="s">
        <v>40</v>
      </c>
      <c r="B20" s="11">
        <f>B18/B19</f>
        <v>0.32558139534883723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3</v>
      </c>
      <c r="D8" s="3">
        <v>0</v>
      </c>
      <c r="E8" s="3">
        <v>0</v>
      </c>
      <c r="F8" s="3">
        <v>2</v>
      </c>
      <c r="G8" s="3">
        <v>2</v>
      </c>
      <c r="H8" s="3">
        <v>0</v>
      </c>
      <c r="I8" s="3">
        <v>3</v>
      </c>
      <c r="J8" s="3">
        <v>2</v>
      </c>
      <c r="K8" s="3">
        <v>1</v>
      </c>
      <c r="L8" s="3">
        <v>2</v>
      </c>
      <c r="M8" s="3">
        <v>4</v>
      </c>
      <c r="N8" s="3">
        <v>3</v>
      </c>
      <c r="O8" s="3">
        <v>0</v>
      </c>
      <c r="P8" s="3">
        <v>1</v>
      </c>
      <c r="Q8" s="3">
        <v>1</v>
      </c>
      <c r="R8" s="3">
        <v>0</v>
      </c>
      <c r="S8" s="3">
        <v>2</v>
      </c>
    </row>
    <row r="9" spans="1:19" x14ac:dyDescent="0.25">
      <c r="A9" s="5">
        <v>3</v>
      </c>
      <c r="B9" s="3">
        <v>7</v>
      </c>
      <c r="C9" s="3">
        <v>4</v>
      </c>
      <c r="D9" s="3">
        <v>6</v>
      </c>
      <c r="E9" s="3">
        <v>8</v>
      </c>
      <c r="F9" s="3">
        <v>6</v>
      </c>
      <c r="G9" s="3">
        <v>5</v>
      </c>
      <c r="H9" s="3">
        <v>6</v>
      </c>
      <c r="I9" s="3">
        <v>2</v>
      </c>
      <c r="J9" s="3">
        <v>9</v>
      </c>
      <c r="K9" s="3">
        <v>5</v>
      </c>
      <c r="L9" s="3">
        <v>9</v>
      </c>
      <c r="M9" s="3">
        <v>7</v>
      </c>
      <c r="N9" s="3">
        <v>4</v>
      </c>
      <c r="O9" s="3">
        <v>6</v>
      </c>
      <c r="P9" s="3">
        <v>2</v>
      </c>
      <c r="Q9" s="3">
        <v>6</v>
      </c>
      <c r="R9" s="3">
        <v>6</v>
      </c>
      <c r="S9" s="3">
        <v>2</v>
      </c>
    </row>
    <row r="10" spans="1:19" x14ac:dyDescent="0.25">
      <c r="A10" s="5">
        <v>4</v>
      </c>
      <c r="B10" s="3">
        <v>6</v>
      </c>
      <c r="C10" s="3">
        <v>4</v>
      </c>
      <c r="D10" s="3">
        <v>7</v>
      </c>
      <c r="E10" s="3">
        <v>6</v>
      </c>
      <c r="F10" s="3">
        <v>5</v>
      </c>
      <c r="G10" s="3">
        <v>6</v>
      </c>
      <c r="H10" s="3">
        <v>7</v>
      </c>
      <c r="I10" s="3">
        <v>6</v>
      </c>
      <c r="J10" s="3">
        <v>2</v>
      </c>
      <c r="K10" s="3">
        <v>8</v>
      </c>
      <c r="L10" s="3">
        <v>3</v>
      </c>
      <c r="M10" s="3">
        <v>3</v>
      </c>
      <c r="N10" s="3">
        <v>6</v>
      </c>
      <c r="O10" s="3">
        <v>7</v>
      </c>
      <c r="P10" s="3">
        <v>2</v>
      </c>
      <c r="Q10" s="3">
        <v>5</v>
      </c>
      <c r="R10" s="3">
        <v>8</v>
      </c>
      <c r="S10" s="3">
        <v>7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3</v>
      </c>
    </row>
    <row r="12" spans="1:19" x14ac:dyDescent="0.25">
      <c r="A12" s="5" t="s">
        <v>34</v>
      </c>
      <c r="B12" s="3">
        <v>0</v>
      </c>
      <c r="C12" s="3">
        <v>3</v>
      </c>
      <c r="D12" s="3">
        <v>0</v>
      </c>
      <c r="E12" s="3">
        <v>0</v>
      </c>
      <c r="F12" s="3">
        <v>1</v>
      </c>
      <c r="G12" s="3">
        <v>1</v>
      </c>
      <c r="H12" s="3">
        <v>0</v>
      </c>
      <c r="I12" s="3">
        <v>3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8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3.3571428571428572</v>
      </c>
      <c r="C14" s="8">
        <v>3.0909090909090908</v>
      </c>
      <c r="D14" s="8">
        <v>3.6428571428571428</v>
      </c>
      <c r="E14" s="8">
        <v>3.4285714285714284</v>
      </c>
      <c r="F14" s="8">
        <v>3.2307692307692308</v>
      </c>
      <c r="G14" s="8">
        <v>3.3076923076923075</v>
      </c>
      <c r="H14" s="8">
        <v>3.6428571428571428</v>
      </c>
      <c r="I14" s="8">
        <v>3.2727272727272729</v>
      </c>
      <c r="J14" s="8">
        <v>3.1428571428571428</v>
      </c>
      <c r="K14" s="8">
        <v>3.5</v>
      </c>
      <c r="L14" s="8">
        <v>3.0714285714285716</v>
      </c>
      <c r="M14" s="8">
        <v>2.9285714285714284</v>
      </c>
      <c r="N14" s="8">
        <v>3.2307692307692308</v>
      </c>
      <c r="O14" s="8">
        <v>3.6428571428571428</v>
      </c>
      <c r="P14" s="8">
        <v>2.8333333333333335</v>
      </c>
      <c r="Q14" s="8">
        <v>3.1538461538461537</v>
      </c>
      <c r="R14" s="8">
        <v>3.5714285714285716</v>
      </c>
      <c r="S14" s="8">
        <v>3.7857142857142856</v>
      </c>
    </row>
    <row r="15" spans="1:19" x14ac:dyDescent="0.25">
      <c r="A15" s="4" t="s">
        <v>25</v>
      </c>
      <c r="B15" s="8">
        <v>0.63332369377665143</v>
      </c>
      <c r="C15" s="8">
        <v>0.8312094145936334</v>
      </c>
      <c r="D15" s="8">
        <v>0.63332369377665143</v>
      </c>
      <c r="E15" s="8">
        <v>0.51355259101309458</v>
      </c>
      <c r="F15" s="8">
        <v>0.72501105208198502</v>
      </c>
      <c r="G15" s="8">
        <v>0.75106761619881102</v>
      </c>
      <c r="H15" s="8">
        <v>0.63332369377665143</v>
      </c>
      <c r="I15" s="8">
        <v>0.90453403373329111</v>
      </c>
      <c r="J15" s="8">
        <v>0.77032888651964371</v>
      </c>
      <c r="K15" s="8">
        <v>0.6504436355879909</v>
      </c>
      <c r="L15" s="8">
        <v>0.61572792621488115</v>
      </c>
      <c r="M15" s="8">
        <v>0.73004591154737186</v>
      </c>
      <c r="N15" s="8">
        <v>0.83205029433784439</v>
      </c>
      <c r="O15" s="8">
        <v>0.63332369377665143</v>
      </c>
      <c r="P15" s="8">
        <v>1.1690451944500124</v>
      </c>
      <c r="Q15" s="8">
        <v>0.89871703427291649</v>
      </c>
      <c r="R15" s="8">
        <v>0.51355259101309458</v>
      </c>
      <c r="S15" s="8">
        <v>0.97496125592222938</v>
      </c>
    </row>
    <row r="16" spans="1:19" x14ac:dyDescent="0.25">
      <c r="A16" s="4" t="s">
        <v>26</v>
      </c>
      <c r="B16" s="9">
        <v>14</v>
      </c>
      <c r="C16" s="9">
        <v>11</v>
      </c>
      <c r="D16" s="9">
        <v>14</v>
      </c>
      <c r="E16" s="9">
        <v>14</v>
      </c>
      <c r="F16" s="9">
        <v>13</v>
      </c>
      <c r="G16" s="9">
        <v>13</v>
      </c>
      <c r="H16" s="9">
        <v>14</v>
      </c>
      <c r="I16" s="9">
        <v>11</v>
      </c>
      <c r="J16" s="9">
        <v>14</v>
      </c>
      <c r="K16" s="9">
        <v>14</v>
      </c>
      <c r="L16" s="9">
        <v>14</v>
      </c>
      <c r="M16" s="9">
        <v>14</v>
      </c>
      <c r="N16" s="9">
        <v>13</v>
      </c>
      <c r="O16" s="9">
        <v>14</v>
      </c>
      <c r="P16" s="9">
        <v>6</v>
      </c>
      <c r="Q16" s="9">
        <v>13</v>
      </c>
      <c r="R16" s="9">
        <v>14</v>
      </c>
      <c r="S16" s="9">
        <v>14</v>
      </c>
    </row>
    <row r="18" spans="1:2" x14ac:dyDescent="0.25">
      <c r="A18" s="4" t="s">
        <v>38</v>
      </c>
      <c r="B18" s="4">
        <f>SUM(B7:B12)</f>
        <v>14</v>
      </c>
    </row>
    <row r="19" spans="1:2" x14ac:dyDescent="0.25">
      <c r="A19" s="4" t="s">
        <v>39</v>
      </c>
      <c r="B19" s="4">
        <v>50</v>
      </c>
    </row>
    <row r="20" spans="1:2" x14ac:dyDescent="0.25">
      <c r="A20" s="4" t="s">
        <v>40</v>
      </c>
      <c r="B20" s="11">
        <f>B18/B19</f>
        <v>0.28000000000000003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41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3</v>
      </c>
      <c r="C8" s="3">
        <v>1</v>
      </c>
      <c r="D8" s="3">
        <v>0</v>
      </c>
      <c r="E8" s="3">
        <v>0</v>
      </c>
      <c r="F8" s="3">
        <v>2</v>
      </c>
      <c r="G8" s="3">
        <v>3</v>
      </c>
      <c r="H8" s="3">
        <v>2</v>
      </c>
      <c r="I8" s="3">
        <v>1</v>
      </c>
      <c r="J8" s="3">
        <v>3</v>
      </c>
      <c r="K8" s="3">
        <v>3</v>
      </c>
      <c r="L8" s="3">
        <v>2</v>
      </c>
      <c r="M8" s="3">
        <v>3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3</v>
      </c>
      <c r="C9" s="3">
        <v>2</v>
      </c>
      <c r="D9" s="3">
        <v>5</v>
      </c>
      <c r="E9" s="3">
        <v>5</v>
      </c>
      <c r="F9" s="3">
        <v>5</v>
      </c>
      <c r="G9" s="3">
        <v>4</v>
      </c>
      <c r="H9" s="3">
        <v>5</v>
      </c>
      <c r="I9" s="3">
        <v>2</v>
      </c>
      <c r="J9" s="3">
        <v>6</v>
      </c>
      <c r="K9" s="3">
        <v>4</v>
      </c>
      <c r="L9" s="3">
        <v>4</v>
      </c>
      <c r="M9" s="3">
        <v>9</v>
      </c>
      <c r="N9" s="3">
        <v>7</v>
      </c>
      <c r="O9" s="3">
        <v>4</v>
      </c>
      <c r="P9" s="3">
        <v>2</v>
      </c>
      <c r="Q9" s="3">
        <v>6</v>
      </c>
      <c r="R9" s="3">
        <v>8</v>
      </c>
      <c r="S9" s="3">
        <v>5</v>
      </c>
    </row>
    <row r="10" spans="1:19" x14ac:dyDescent="0.25">
      <c r="A10" s="5">
        <v>4</v>
      </c>
      <c r="B10" s="3">
        <v>8</v>
      </c>
      <c r="C10" s="3">
        <v>7</v>
      </c>
      <c r="D10" s="3">
        <v>8</v>
      </c>
      <c r="E10" s="3">
        <v>9</v>
      </c>
      <c r="F10" s="3">
        <v>8</v>
      </c>
      <c r="G10" s="3">
        <v>8</v>
      </c>
      <c r="H10" s="3">
        <v>5</v>
      </c>
      <c r="I10" s="3">
        <v>4</v>
      </c>
      <c r="J10" s="3">
        <v>5</v>
      </c>
      <c r="K10" s="3">
        <v>6</v>
      </c>
      <c r="L10" s="3">
        <v>9</v>
      </c>
      <c r="M10" s="3">
        <v>3</v>
      </c>
      <c r="N10" s="3">
        <v>6</v>
      </c>
      <c r="O10" s="3">
        <v>9</v>
      </c>
      <c r="P10" s="3">
        <v>4</v>
      </c>
      <c r="Q10" s="3">
        <v>2</v>
      </c>
      <c r="R10" s="3">
        <v>6</v>
      </c>
      <c r="S10" s="3">
        <v>8</v>
      </c>
    </row>
    <row r="11" spans="1:19" x14ac:dyDescent="0.25">
      <c r="A11" s="5">
        <v>5</v>
      </c>
      <c r="B11" s="3">
        <v>2</v>
      </c>
      <c r="C11" s="3">
        <v>5</v>
      </c>
      <c r="D11" s="3">
        <v>3</v>
      </c>
      <c r="E11" s="3">
        <v>2</v>
      </c>
      <c r="F11" s="3">
        <v>1</v>
      </c>
      <c r="G11" s="3">
        <v>1</v>
      </c>
      <c r="H11" s="3">
        <v>4</v>
      </c>
      <c r="I11" s="3">
        <v>6</v>
      </c>
      <c r="J11" s="3">
        <v>2</v>
      </c>
      <c r="K11" s="3">
        <v>2</v>
      </c>
      <c r="L11" s="3">
        <v>1</v>
      </c>
      <c r="M11" s="3">
        <v>1</v>
      </c>
      <c r="N11" s="3">
        <v>2</v>
      </c>
      <c r="O11" s="3">
        <v>3</v>
      </c>
      <c r="P11" s="3">
        <v>3</v>
      </c>
      <c r="Q11" s="3">
        <v>1</v>
      </c>
      <c r="R11" s="3">
        <v>2</v>
      </c>
      <c r="S11" s="3">
        <v>3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7</v>
      </c>
      <c r="Q12" s="3">
        <v>7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3.5625</v>
      </c>
      <c r="C14" s="8">
        <v>4.0666666666666664</v>
      </c>
      <c r="D14" s="8">
        <v>3.875</v>
      </c>
      <c r="E14" s="8">
        <v>3.8125</v>
      </c>
      <c r="F14" s="8">
        <v>3.5</v>
      </c>
      <c r="G14" s="8">
        <v>3.4375</v>
      </c>
      <c r="H14" s="8">
        <v>3.6875</v>
      </c>
      <c r="I14" s="8">
        <v>4.1538461538461542</v>
      </c>
      <c r="J14" s="8">
        <v>3.375</v>
      </c>
      <c r="K14" s="8">
        <v>3.4666666666666668</v>
      </c>
      <c r="L14" s="8">
        <v>3.5625</v>
      </c>
      <c r="M14" s="8">
        <v>3.125</v>
      </c>
      <c r="N14" s="8">
        <v>3.5</v>
      </c>
      <c r="O14" s="8">
        <v>3.9375</v>
      </c>
      <c r="P14" s="8">
        <v>4.1111111111111107</v>
      </c>
      <c r="Q14" s="8">
        <v>3.4444444444444446</v>
      </c>
      <c r="R14" s="8">
        <v>3.625</v>
      </c>
      <c r="S14" s="8">
        <v>3.875</v>
      </c>
    </row>
    <row r="15" spans="1:19" x14ac:dyDescent="0.25">
      <c r="A15" s="4" t="s">
        <v>25</v>
      </c>
      <c r="B15" s="8">
        <v>0.96393291606141696</v>
      </c>
      <c r="C15" s="8">
        <v>0.88371510168853695</v>
      </c>
      <c r="D15" s="8">
        <v>0.7187952884282609</v>
      </c>
      <c r="E15" s="8">
        <v>0.65510813356778486</v>
      </c>
      <c r="F15" s="8">
        <v>0.81649658092772603</v>
      </c>
      <c r="G15" s="8">
        <v>0.89209491273817565</v>
      </c>
      <c r="H15" s="8">
        <v>1.0144785195688801</v>
      </c>
      <c r="I15" s="8">
        <v>0.98709623358564857</v>
      </c>
      <c r="J15" s="8">
        <v>0.9574271077563381</v>
      </c>
      <c r="K15" s="8">
        <v>0.99043040187202458</v>
      </c>
      <c r="L15" s="8">
        <v>0.81394102980498528</v>
      </c>
      <c r="M15" s="8">
        <v>0.80622577482985502</v>
      </c>
      <c r="N15" s="8">
        <v>0.96609178307929588</v>
      </c>
      <c r="O15" s="8">
        <v>0.68007352543677213</v>
      </c>
      <c r="P15" s="8">
        <v>0.78173595997057133</v>
      </c>
      <c r="Q15" s="8">
        <v>0.72648315725677948</v>
      </c>
      <c r="R15" s="8">
        <v>0.7187952884282609</v>
      </c>
      <c r="S15" s="8">
        <v>0.7187952884282609</v>
      </c>
    </row>
    <row r="16" spans="1:19" x14ac:dyDescent="0.25">
      <c r="A16" s="4" t="s">
        <v>26</v>
      </c>
      <c r="B16" s="9">
        <v>16</v>
      </c>
      <c r="C16" s="9">
        <v>15</v>
      </c>
      <c r="D16" s="9">
        <v>16</v>
      </c>
      <c r="E16" s="9">
        <v>16</v>
      </c>
      <c r="F16" s="9">
        <v>16</v>
      </c>
      <c r="G16" s="9">
        <v>16</v>
      </c>
      <c r="H16" s="9">
        <v>16</v>
      </c>
      <c r="I16" s="9">
        <v>13</v>
      </c>
      <c r="J16" s="9">
        <v>16</v>
      </c>
      <c r="K16" s="9">
        <v>15</v>
      </c>
      <c r="L16" s="9">
        <v>16</v>
      </c>
      <c r="M16" s="9">
        <v>16</v>
      </c>
      <c r="N16" s="9">
        <v>16</v>
      </c>
      <c r="O16" s="9">
        <v>16</v>
      </c>
      <c r="P16" s="9">
        <v>9</v>
      </c>
      <c r="Q16" s="9">
        <v>9</v>
      </c>
      <c r="R16" s="9">
        <v>16</v>
      </c>
      <c r="S16" s="9">
        <v>16</v>
      </c>
    </row>
    <row r="18" spans="1:2" x14ac:dyDescent="0.25">
      <c r="A18" s="4" t="s">
        <v>38</v>
      </c>
      <c r="B18" s="4">
        <f>SUM(B7:B12)</f>
        <v>16</v>
      </c>
    </row>
    <row r="19" spans="1:2" x14ac:dyDescent="0.25">
      <c r="A19" s="4" t="s">
        <v>39</v>
      </c>
      <c r="B19" s="4">
        <v>69</v>
      </c>
    </row>
    <row r="20" spans="1:2" x14ac:dyDescent="0.25">
      <c r="A20" s="4" t="s">
        <v>40</v>
      </c>
      <c r="B20" s="11">
        <f>B18/B19</f>
        <v>0.2318840579710145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65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1</v>
      </c>
      <c r="F7" s="3">
        <v>0</v>
      </c>
      <c r="G7" s="3">
        <v>1</v>
      </c>
      <c r="H7" s="3">
        <v>1</v>
      </c>
      <c r="I7" s="3">
        <v>2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1</v>
      </c>
      <c r="R8" s="3">
        <v>1</v>
      </c>
      <c r="S8" s="3">
        <v>0</v>
      </c>
    </row>
    <row r="9" spans="1:19" x14ac:dyDescent="0.25">
      <c r="A9" s="5">
        <v>3</v>
      </c>
      <c r="B9" s="3">
        <v>1</v>
      </c>
      <c r="C9" s="3">
        <v>1</v>
      </c>
      <c r="D9" s="3">
        <v>2</v>
      </c>
      <c r="E9" s="3">
        <v>0</v>
      </c>
      <c r="F9" s="3">
        <v>2</v>
      </c>
      <c r="G9" s="3">
        <v>2</v>
      </c>
      <c r="H9" s="3">
        <v>2</v>
      </c>
      <c r="I9" s="3">
        <v>1</v>
      </c>
      <c r="J9" s="3">
        <v>1</v>
      </c>
      <c r="K9" s="3">
        <v>0</v>
      </c>
      <c r="L9" s="3">
        <v>0</v>
      </c>
      <c r="M9" s="3">
        <v>3</v>
      </c>
      <c r="N9" s="3">
        <v>4</v>
      </c>
      <c r="O9" s="3">
        <v>3</v>
      </c>
      <c r="P9" s="3">
        <v>3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1</v>
      </c>
      <c r="D10" s="3">
        <v>1</v>
      </c>
      <c r="E10" s="3">
        <v>3</v>
      </c>
      <c r="F10" s="3">
        <v>3</v>
      </c>
      <c r="G10" s="3">
        <v>2</v>
      </c>
      <c r="H10" s="3">
        <v>2</v>
      </c>
      <c r="I10" s="3">
        <v>1</v>
      </c>
      <c r="J10" s="3">
        <v>3</v>
      </c>
      <c r="K10" s="3">
        <v>3</v>
      </c>
      <c r="L10" s="3">
        <v>3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4</v>
      </c>
      <c r="S10" s="3">
        <v>4</v>
      </c>
    </row>
    <row r="11" spans="1:19" x14ac:dyDescent="0.25">
      <c r="A11" s="5">
        <v>5</v>
      </c>
      <c r="B11" s="3">
        <v>3</v>
      </c>
      <c r="C11" s="3">
        <v>2</v>
      </c>
      <c r="D11" s="3">
        <v>3</v>
      </c>
      <c r="E11" s="3">
        <v>2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2</v>
      </c>
      <c r="L11" s="3">
        <v>2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2</v>
      </c>
      <c r="Q12" s="3">
        <v>3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3.1666666666666665</v>
      </c>
      <c r="D14" s="8">
        <v>4.166666666666667</v>
      </c>
      <c r="E14" s="8">
        <v>3.8333333333333335</v>
      </c>
      <c r="F14" s="8">
        <v>3.8333333333333335</v>
      </c>
      <c r="G14" s="8">
        <v>3.3333333333333335</v>
      </c>
      <c r="H14" s="8">
        <v>3.3333333333333335</v>
      </c>
      <c r="I14" s="8">
        <v>2.6666666666666665</v>
      </c>
      <c r="J14" s="8">
        <v>3.6666666666666665</v>
      </c>
      <c r="K14" s="8">
        <v>3.8333333333333335</v>
      </c>
      <c r="L14" s="8">
        <v>3.8333333333333335</v>
      </c>
      <c r="M14" s="8">
        <v>3.3333333333333335</v>
      </c>
      <c r="N14" s="8">
        <v>3.5</v>
      </c>
      <c r="O14" s="8">
        <v>3.6</v>
      </c>
      <c r="P14" s="8">
        <v>3.5</v>
      </c>
      <c r="Q14" s="8">
        <v>3.3333333333333335</v>
      </c>
      <c r="R14" s="8">
        <v>3.8333333333333335</v>
      </c>
      <c r="S14" s="8">
        <v>3.6666666666666665</v>
      </c>
    </row>
    <row r="15" spans="1:19" x14ac:dyDescent="0.25">
      <c r="A15" s="4" t="s">
        <v>25</v>
      </c>
      <c r="B15" s="8">
        <v>1.2649110640673518</v>
      </c>
      <c r="C15" s="8">
        <v>1.8348478592697182</v>
      </c>
      <c r="D15" s="8">
        <v>0.98319208025017457</v>
      </c>
      <c r="E15" s="8">
        <v>1.4719601443879742</v>
      </c>
      <c r="F15" s="8">
        <v>0.75277265270908045</v>
      </c>
      <c r="G15" s="8">
        <v>1.3662601021279461</v>
      </c>
      <c r="H15" s="8">
        <v>1.3662601021279461</v>
      </c>
      <c r="I15" s="8">
        <v>1.6329931618554521</v>
      </c>
      <c r="J15" s="8">
        <v>1.0327955589886442</v>
      </c>
      <c r="K15" s="8">
        <v>1.4719601443879742</v>
      </c>
      <c r="L15" s="8">
        <v>1.4719601443879742</v>
      </c>
      <c r="M15" s="8">
        <v>1.0327955589886442</v>
      </c>
      <c r="N15" s="8">
        <v>0.83666002653407556</v>
      </c>
      <c r="O15" s="8">
        <v>0.8944271909999163</v>
      </c>
      <c r="P15" s="8">
        <v>1</v>
      </c>
      <c r="Q15" s="8">
        <v>1.5275252316519463</v>
      </c>
      <c r="R15" s="8">
        <v>0.98319208025017457</v>
      </c>
      <c r="S15" s="8">
        <v>1.3662601021279461</v>
      </c>
    </row>
    <row r="16" spans="1:19" x14ac:dyDescent="0.25">
      <c r="A16" s="4" t="s">
        <v>26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6</v>
      </c>
      <c r="M16" s="9">
        <v>6</v>
      </c>
      <c r="N16" s="9">
        <v>6</v>
      </c>
      <c r="O16" s="9">
        <v>5</v>
      </c>
      <c r="P16" s="9">
        <v>4</v>
      </c>
      <c r="Q16" s="9">
        <v>3</v>
      </c>
      <c r="R16" s="9">
        <v>6</v>
      </c>
      <c r="S16" s="9">
        <v>6</v>
      </c>
    </row>
    <row r="18" spans="1:2" x14ac:dyDescent="0.25">
      <c r="A18" s="4" t="s">
        <v>38</v>
      </c>
      <c r="B18" s="4">
        <f>SUM(B7:B12)</f>
        <v>6</v>
      </c>
    </row>
    <row r="19" spans="1:2" x14ac:dyDescent="0.25">
      <c r="A19" s="4" t="s">
        <v>39</v>
      </c>
      <c r="B19" s="4">
        <v>8</v>
      </c>
    </row>
    <row r="20" spans="1:2" x14ac:dyDescent="0.25">
      <c r="A20" s="4" t="s">
        <v>40</v>
      </c>
      <c r="B20" s="11">
        <f>B18/B19</f>
        <v>0.75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42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1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1</v>
      </c>
      <c r="N11" s="3">
        <v>1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</v>
      </c>
      <c r="C14" s="8"/>
      <c r="D14" s="8">
        <v>4</v>
      </c>
      <c r="E14" s="8">
        <v>3</v>
      </c>
      <c r="F14" s="8">
        <v>2</v>
      </c>
      <c r="G14" s="8">
        <v>3</v>
      </c>
      <c r="H14" s="8">
        <v>5</v>
      </c>
      <c r="I14" s="8"/>
      <c r="J14" s="8">
        <v>3</v>
      </c>
      <c r="K14" s="8">
        <v>4</v>
      </c>
      <c r="L14" s="8">
        <v>5</v>
      </c>
      <c r="M14" s="8">
        <v>5</v>
      </c>
      <c r="N14" s="8">
        <v>5</v>
      </c>
      <c r="O14" s="8">
        <v>5</v>
      </c>
      <c r="P14" s="8"/>
      <c r="Q14" s="8">
        <v>4</v>
      </c>
      <c r="R14" s="8">
        <v>3</v>
      </c>
      <c r="S14" s="8">
        <v>3</v>
      </c>
    </row>
    <row r="15" spans="1:19" x14ac:dyDescent="0.25">
      <c r="A15" s="4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26</v>
      </c>
      <c r="B16" s="9">
        <v>1</v>
      </c>
      <c r="C16" s="9">
        <v>0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0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1</v>
      </c>
      <c r="R16" s="9">
        <v>1</v>
      </c>
      <c r="S16" s="9">
        <v>1</v>
      </c>
    </row>
    <row r="18" spans="1:2" x14ac:dyDescent="0.25">
      <c r="A18" s="4" t="s">
        <v>38</v>
      </c>
      <c r="B18" s="4">
        <f>SUM(B7:B12)</f>
        <v>1</v>
      </c>
    </row>
    <row r="19" spans="1:2" x14ac:dyDescent="0.25">
      <c r="A19" s="4" t="s">
        <v>39</v>
      </c>
      <c r="B19" s="4">
        <v>3</v>
      </c>
    </row>
    <row r="20" spans="1:2" x14ac:dyDescent="0.25">
      <c r="A20" s="4" t="s">
        <v>40</v>
      </c>
      <c r="B20" s="11">
        <f>B18/B19</f>
        <v>0.33333333333333331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1</v>
      </c>
      <c r="H8" s="3">
        <v>1</v>
      </c>
      <c r="I8" s="3">
        <v>1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4</v>
      </c>
      <c r="C9" s="3">
        <v>0</v>
      </c>
      <c r="D9" s="3">
        <v>1</v>
      </c>
      <c r="E9" s="3">
        <v>4</v>
      </c>
      <c r="F9" s="3">
        <v>3</v>
      </c>
      <c r="G9" s="3">
        <v>3</v>
      </c>
      <c r="H9" s="3">
        <v>2</v>
      </c>
      <c r="I9" s="3">
        <v>1</v>
      </c>
      <c r="J9" s="3">
        <v>4</v>
      </c>
      <c r="K9" s="3">
        <v>1</v>
      </c>
      <c r="L9" s="3">
        <v>3</v>
      </c>
      <c r="M9" s="3">
        <v>4</v>
      </c>
      <c r="N9" s="3">
        <v>4</v>
      </c>
      <c r="O9" s="3">
        <v>0</v>
      </c>
      <c r="P9" s="3">
        <v>1</v>
      </c>
      <c r="Q9" s="3">
        <v>1</v>
      </c>
      <c r="R9" s="3">
        <v>3</v>
      </c>
      <c r="S9" s="3">
        <v>1</v>
      </c>
    </row>
    <row r="10" spans="1:19" x14ac:dyDescent="0.25">
      <c r="A10" s="5">
        <v>4</v>
      </c>
      <c r="B10" s="3">
        <v>1</v>
      </c>
      <c r="C10" s="3">
        <v>3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4</v>
      </c>
      <c r="L10" s="3">
        <v>0</v>
      </c>
      <c r="M10" s="3">
        <v>0</v>
      </c>
      <c r="N10" s="3">
        <v>1</v>
      </c>
      <c r="O10" s="3">
        <v>4</v>
      </c>
      <c r="P10" s="3">
        <v>0</v>
      </c>
      <c r="Q10" s="3">
        <v>1</v>
      </c>
      <c r="R10" s="3">
        <v>2</v>
      </c>
      <c r="S10" s="3">
        <v>4</v>
      </c>
    </row>
    <row r="11" spans="1:19" x14ac:dyDescent="0.25">
      <c r="A11" s="5">
        <v>5</v>
      </c>
      <c r="B11" s="3">
        <v>0</v>
      </c>
      <c r="C11" s="3">
        <v>1</v>
      </c>
      <c r="D11" s="3">
        <v>2</v>
      </c>
      <c r="E11" s="3">
        <v>0</v>
      </c>
      <c r="F11" s="3">
        <v>0</v>
      </c>
      <c r="G11" s="3">
        <v>0</v>
      </c>
      <c r="H11" s="3">
        <v>1</v>
      </c>
      <c r="I11" s="3">
        <v>2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34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3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3.2</v>
      </c>
      <c r="C14" s="8">
        <v>3.6</v>
      </c>
      <c r="D14" s="8">
        <v>4.25</v>
      </c>
      <c r="E14" s="8">
        <v>3.2</v>
      </c>
      <c r="F14" s="8">
        <v>3</v>
      </c>
      <c r="G14" s="8">
        <v>3</v>
      </c>
      <c r="H14" s="8">
        <v>3.4</v>
      </c>
      <c r="I14" s="8">
        <v>3.8</v>
      </c>
      <c r="J14" s="8">
        <v>3.2</v>
      </c>
      <c r="K14" s="8">
        <v>3.8</v>
      </c>
      <c r="L14" s="8">
        <v>3.2</v>
      </c>
      <c r="M14" s="8">
        <v>2.8</v>
      </c>
      <c r="N14" s="8">
        <v>3.2</v>
      </c>
      <c r="O14" s="8">
        <v>3.6</v>
      </c>
      <c r="P14" s="8">
        <v>3</v>
      </c>
      <c r="Q14" s="8">
        <v>3.5</v>
      </c>
      <c r="R14" s="8">
        <v>3.4</v>
      </c>
      <c r="S14" s="8">
        <v>3.8</v>
      </c>
    </row>
    <row r="15" spans="1:19" x14ac:dyDescent="0.25">
      <c r="A15" s="4" t="s">
        <v>25</v>
      </c>
      <c r="B15" s="8">
        <v>0.44721359549995715</v>
      </c>
      <c r="C15" s="8">
        <v>1.5165750888103104</v>
      </c>
      <c r="D15" s="8">
        <v>0.9574271077563381</v>
      </c>
      <c r="E15" s="8">
        <v>0.44721359549995715</v>
      </c>
      <c r="F15" s="8">
        <v>0.70710678118654757</v>
      </c>
      <c r="G15" s="8">
        <v>0.70710678118654757</v>
      </c>
      <c r="H15" s="8">
        <v>1.1401754250991383</v>
      </c>
      <c r="I15" s="8">
        <v>1.3038404810405295</v>
      </c>
      <c r="J15" s="8">
        <v>0.44721359549995715</v>
      </c>
      <c r="K15" s="8">
        <v>0.44721359549995715</v>
      </c>
      <c r="L15" s="8">
        <v>1.0954451150103319</v>
      </c>
      <c r="M15" s="8">
        <v>0.44721359549995715</v>
      </c>
      <c r="N15" s="8">
        <v>0.44721359549995715</v>
      </c>
      <c r="O15" s="8">
        <v>0.8944271909999163</v>
      </c>
      <c r="P15" s="8"/>
      <c r="Q15" s="8">
        <v>0.70710678118654757</v>
      </c>
      <c r="R15" s="8">
        <v>0.54772255750516674</v>
      </c>
      <c r="S15" s="8">
        <v>0.44721359549995715</v>
      </c>
    </row>
    <row r="16" spans="1:19" x14ac:dyDescent="0.25">
      <c r="A16" s="4" t="s">
        <v>26</v>
      </c>
      <c r="B16" s="9">
        <v>5</v>
      </c>
      <c r="C16" s="9">
        <v>5</v>
      </c>
      <c r="D16" s="9">
        <v>4</v>
      </c>
      <c r="E16" s="9">
        <v>5</v>
      </c>
      <c r="F16" s="9">
        <v>5</v>
      </c>
      <c r="G16" s="9">
        <v>5</v>
      </c>
      <c r="H16" s="9">
        <v>5</v>
      </c>
      <c r="I16" s="9">
        <v>5</v>
      </c>
      <c r="J16" s="9">
        <v>5</v>
      </c>
      <c r="K16" s="9">
        <v>5</v>
      </c>
      <c r="L16" s="9">
        <v>5</v>
      </c>
      <c r="M16" s="9">
        <v>5</v>
      </c>
      <c r="N16" s="9">
        <v>5</v>
      </c>
      <c r="O16" s="9">
        <v>5</v>
      </c>
      <c r="P16" s="9">
        <v>1</v>
      </c>
      <c r="Q16" s="9">
        <v>2</v>
      </c>
      <c r="R16" s="9">
        <v>5</v>
      </c>
      <c r="S16" s="9">
        <v>5</v>
      </c>
    </row>
    <row r="18" spans="1:2" x14ac:dyDescent="0.25">
      <c r="A18" s="4" t="s">
        <v>38</v>
      </c>
      <c r="B18" s="4">
        <f>SUM(B7:B12)</f>
        <v>5</v>
      </c>
    </row>
    <row r="19" spans="1:2" x14ac:dyDescent="0.25">
      <c r="A19" s="4" t="s">
        <v>39</v>
      </c>
      <c r="B19" s="4"/>
    </row>
    <row r="20" spans="1:2" x14ac:dyDescent="0.25">
      <c r="A20" s="4" t="s">
        <v>40</v>
      </c>
      <c r="B20" s="11" t="e">
        <f>B18/B19</f>
        <v>#DIV/0!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2" t="s">
        <v>22</v>
      </c>
      <c r="B1" s="13"/>
    </row>
    <row r="2" spans="1:2" ht="18.75" x14ac:dyDescent="0.3">
      <c r="A2" s="12" t="s">
        <v>28</v>
      </c>
      <c r="B2" s="13"/>
    </row>
    <row r="3" spans="1:2" ht="18.75" x14ac:dyDescent="0.3">
      <c r="A3" s="13"/>
      <c r="B3" s="14" t="s">
        <v>43</v>
      </c>
    </row>
    <row r="4" spans="1:2" ht="18.75" x14ac:dyDescent="0.3">
      <c r="A4" s="15" t="s">
        <v>4</v>
      </c>
      <c r="B4" s="16" t="s">
        <v>44</v>
      </c>
    </row>
    <row r="5" spans="1:2" ht="18.75" x14ac:dyDescent="0.3">
      <c r="A5" s="15" t="s">
        <v>5</v>
      </c>
      <c r="B5" s="16" t="s">
        <v>29</v>
      </c>
    </row>
    <row r="6" spans="1:2" ht="18.75" x14ac:dyDescent="0.3">
      <c r="A6" s="15" t="s">
        <v>6</v>
      </c>
      <c r="B6" s="16" t="s">
        <v>45</v>
      </c>
    </row>
    <row r="7" spans="1:2" ht="18.75" x14ac:dyDescent="0.3">
      <c r="A7" s="15"/>
      <c r="B7" s="14" t="s">
        <v>46</v>
      </c>
    </row>
    <row r="8" spans="1:2" ht="18.75" x14ac:dyDescent="0.3">
      <c r="A8" s="15" t="s">
        <v>7</v>
      </c>
      <c r="B8" s="16" t="s">
        <v>47</v>
      </c>
    </row>
    <row r="9" spans="1:2" ht="18.75" x14ac:dyDescent="0.3">
      <c r="A9" s="15" t="s">
        <v>8</v>
      </c>
      <c r="B9" s="16" t="s">
        <v>48</v>
      </c>
    </row>
    <row r="10" spans="1:2" ht="18.75" x14ac:dyDescent="0.3">
      <c r="A10" s="15" t="s">
        <v>9</v>
      </c>
      <c r="B10" s="16" t="s">
        <v>30</v>
      </c>
    </row>
    <row r="11" spans="1:2" ht="18.75" x14ac:dyDescent="0.3">
      <c r="A11" s="15" t="s">
        <v>10</v>
      </c>
      <c r="B11" s="16" t="s">
        <v>49</v>
      </c>
    </row>
    <row r="12" spans="1:2" ht="18.75" x14ac:dyDescent="0.3">
      <c r="A12" s="15" t="s">
        <v>11</v>
      </c>
      <c r="B12" s="16" t="s">
        <v>50</v>
      </c>
    </row>
    <row r="13" spans="1:2" ht="18.75" x14ac:dyDescent="0.3">
      <c r="A13" s="15"/>
      <c r="B13" s="14" t="s">
        <v>51</v>
      </c>
    </row>
    <row r="14" spans="1:2" ht="18.75" x14ac:dyDescent="0.3">
      <c r="A14" s="15" t="s">
        <v>12</v>
      </c>
      <c r="B14" s="16" t="s">
        <v>52</v>
      </c>
    </row>
    <row r="15" spans="1:2" ht="18.75" x14ac:dyDescent="0.3">
      <c r="A15" s="15" t="s">
        <v>13</v>
      </c>
      <c r="B15" s="17" t="s">
        <v>53</v>
      </c>
    </row>
    <row r="16" spans="1:2" ht="18.75" x14ac:dyDescent="0.3">
      <c r="A16" s="15" t="s">
        <v>14</v>
      </c>
      <c r="B16" s="16" t="s">
        <v>54</v>
      </c>
    </row>
    <row r="17" spans="1:2" ht="18.75" x14ac:dyDescent="0.3">
      <c r="A17" s="15"/>
      <c r="B17" s="14" t="s">
        <v>55</v>
      </c>
    </row>
    <row r="18" spans="1:2" ht="18.75" x14ac:dyDescent="0.3">
      <c r="A18" s="15" t="s">
        <v>15</v>
      </c>
      <c r="B18" s="18" t="s">
        <v>56</v>
      </c>
    </row>
    <row r="19" spans="1:2" ht="18.75" x14ac:dyDescent="0.3">
      <c r="A19" s="15" t="s">
        <v>16</v>
      </c>
      <c r="B19" s="18" t="s">
        <v>57</v>
      </c>
    </row>
    <row r="20" spans="1:2" ht="18.75" x14ac:dyDescent="0.3">
      <c r="A20" s="15"/>
      <c r="B20" s="14" t="s">
        <v>58</v>
      </c>
    </row>
    <row r="21" spans="1:2" ht="18.75" x14ac:dyDescent="0.3">
      <c r="A21" s="15" t="s">
        <v>17</v>
      </c>
      <c r="B21" s="16" t="s">
        <v>59</v>
      </c>
    </row>
    <row r="22" spans="1:2" ht="18.75" x14ac:dyDescent="0.3">
      <c r="A22" s="15" t="s">
        <v>18</v>
      </c>
      <c r="B22" s="16" t="s">
        <v>60</v>
      </c>
    </row>
    <row r="23" spans="1:2" ht="18.75" x14ac:dyDescent="0.3">
      <c r="A23" s="15" t="s">
        <v>19</v>
      </c>
      <c r="B23" s="16" t="s">
        <v>61</v>
      </c>
    </row>
    <row r="24" spans="1:2" ht="18.75" x14ac:dyDescent="0.3">
      <c r="A24" s="13"/>
      <c r="B24" s="14" t="s">
        <v>62</v>
      </c>
    </row>
    <row r="25" spans="1:2" ht="18.75" x14ac:dyDescent="0.3">
      <c r="A25" s="15" t="s">
        <v>20</v>
      </c>
      <c r="B25" s="16" t="s">
        <v>31</v>
      </c>
    </row>
    <row r="26" spans="1:2" ht="18.75" x14ac:dyDescent="0.3">
      <c r="A26" s="15" t="s">
        <v>21</v>
      </c>
      <c r="B26" s="18" t="s">
        <v>63</v>
      </c>
    </row>
    <row r="27" spans="1:2" ht="18.75" x14ac:dyDescent="0.3">
      <c r="A27" s="15" t="s">
        <v>33</v>
      </c>
      <c r="B27" s="18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Grado en ADE_Estud</vt:lpstr>
      <vt:lpstr>Grado Finanzas y Cont_Estud</vt:lpstr>
      <vt:lpstr>Grado Turismo_Estud</vt:lpstr>
      <vt:lpstr>MU Dir Turística_Estud</vt:lpstr>
      <vt:lpstr>MUI CC Soc y Jdcas_Estud</vt:lpstr>
      <vt:lpstr>PCEO ADE-Turismo_Estud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2023-11-13T10:44:52Z</dcterms:modified>
</cp:coreProperties>
</file>