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78FBA57\"/>
    </mc:Choice>
  </mc:AlternateContent>
  <xr:revisionPtr revIDLastSave="0" documentId="13_ncr:1_{FA5B5B68-DB7B-41DF-B7C3-BA86E37992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o Est. Ingle._Estud" sheetId="7" r:id="rId1"/>
    <sheet name="Grado Filolog. Clásica_Estud" sheetId="45" r:id="rId2"/>
    <sheet name="Grado Filolog. Hispánica_Estud" sheetId="46" r:id="rId3"/>
    <sheet name="Grado Geog.Orden. Terri _Estud " sheetId="18" r:id="rId4"/>
    <sheet name="Grado HªArte y Patri H-A_Estud" sheetId="20" r:id="rId5"/>
    <sheet name="Grado Hª y Patri. Histór_Estud " sheetId="22" r:id="rId6"/>
    <sheet name="Grado Leng.L.Mod-Francés_Estud" sheetId="47" r:id="rId7"/>
    <sheet name="Grado Leng.L.Mod-Portug_Estud" sheetId="48" r:id="rId8"/>
    <sheet name="M.U. Desarro. Rural_Estud" sheetId="40" r:id="rId9"/>
    <sheet name="MU Enseñ. Esp. Leng Ext_Estud" sheetId="51" r:id="rId10"/>
    <sheet name="M.U.Form. Prof. E. S._Estud" sheetId="42" r:id="rId11"/>
    <sheet name="M.U. Investig. Históricas_Estud" sheetId="53" r:id="rId12"/>
    <sheet name="M.U. Tecn.Inf. Geog. SIG_Estud" sheetId="50" r:id="rId13"/>
    <sheet name="M.U.I. Humanidades_Estud" sheetId="49" r:id="rId14"/>
    <sheet name="código preguntas Estud" sheetId="5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53" l="1"/>
  <c r="B20" i="53"/>
  <c r="B18" i="49"/>
  <c r="B20" i="49"/>
  <c r="B18" i="50"/>
  <c r="B20" i="50"/>
  <c r="B18" i="42"/>
  <c r="B20" i="42"/>
  <c r="B18" i="51"/>
  <c r="B20" i="51"/>
  <c r="B18" i="40"/>
  <c r="B20" i="40"/>
  <c r="B18" i="48"/>
  <c r="B20" i="48"/>
  <c r="B18" i="47"/>
  <c r="B20" i="47"/>
  <c r="B18" i="22"/>
  <c r="B20" i="22"/>
  <c r="B18" i="20"/>
  <c r="B20" i="20"/>
  <c r="B18" i="18"/>
  <c r="B20" i="18"/>
  <c r="B18" i="46"/>
  <c r="B20" i="46"/>
  <c r="B18" i="45"/>
  <c r="B20" i="45"/>
  <c r="B18" i="7"/>
  <c r="B20" i="7"/>
</calcChain>
</file>

<file path=xl/sharedStrings.xml><?xml version="1.0" encoding="utf-8"?>
<sst xmlns="http://schemas.openxmlformats.org/spreadsheetml/2006/main" count="522" uniqueCount="75">
  <si>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</si>
  <si>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</si>
  <si>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</si>
  <si>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</si>
  <si>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</si>
  <si>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</si>
  <si>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</si>
  <si>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</si>
  <si>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</si>
  <si>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</si>
  <si>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</si>
  <si>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</si>
  <si>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</si>
  <si>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</si>
  <si>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</si>
  <si>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</si>
  <si>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</si>
  <si>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</si>
  <si>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</si>
  <si>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</si>
  <si>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</si>
  <si>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</si>
  <si>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</si>
  <si>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</si>
  <si>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</si>
  <si>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</si>
  <si>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</si>
  <si>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</si>
  <si>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</si>
  <si>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</si>
  <si>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</si>
  <si>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</si>
  <si>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</si>
  <si>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</si>
  <si>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</si>
  <si>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Facultad de Filosofía y Letras</t>
  </si>
  <si>
    <t>Grado en Estudios Ingleses</t>
  </si>
  <si>
    <t>Grado en Filología Clásica</t>
  </si>
  <si>
    <t>Grado en Filología Hispánica</t>
  </si>
  <si>
    <t>Grado en Geografía y Ordenación del territorio</t>
  </si>
  <si>
    <t>Grado en Historia del Arte y Patrimonio Histórico-Artístico</t>
  </si>
  <si>
    <t>Grado en Historia y Patrimonio Histórico</t>
  </si>
  <si>
    <t>Grado en Lenguas y Literaturas Modernas- Francés</t>
  </si>
  <si>
    <t>Grado en Lenguas y Literaturas Modernas- Portugués</t>
  </si>
  <si>
    <t>Máster Universitario en Desarrollo Rural</t>
  </si>
  <si>
    <t>Máster Universitario en Formación del Profesorado en Educación Secundaria</t>
  </si>
  <si>
    <t>Nº encuestados</t>
  </si>
  <si>
    <t>Total egresados</t>
  </si>
  <si>
    <t>Tasa de Participación</t>
  </si>
  <si>
    <t>Master Universitario en Tecnologías de Información Geográfica SIG y Teledetección</t>
  </si>
  <si>
    <t>Master Universitario en Enseñanza del Español como Lengua Extranjera</t>
  </si>
  <si>
    <t>Máster Universitario en  Investigación en Humanidades</t>
  </si>
  <si>
    <t>Máster Universitario en  Investigaciones Históricas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</si>
  <si>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</si>
  <si>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</si>
  <si>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</si>
  <si>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</si>
  <si>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</si>
  <si>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</si>
  <si>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</si>
  <si>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</si>
  <si>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</si>
  <si>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</si>
  <si>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</si>
  <si>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</si>
  <si>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</si>
  <si>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</si>
  <si>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</si>
  <si>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</si>
  <si>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</si>
  <si>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</si>
  <si>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</si>
  <si>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</si>
  <si>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</si>
  <si>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2017/2018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</si>
</sst>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2" xfId="0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0" fontId="3" fillId="0" borderId="0" xfId="0" applyFont="1"/>
    <xf numFmtId="0" fontId="6" fillId="0" borderId="0" xfId="0" applyFont="1"/>
    <xf numFmtId="0" fontId="4" fillId="0" borderId="1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tabSelected="1"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36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74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2</v>
      </c>
      <c r="F7" s="3">
        <v>1</v>
      </c>
      <c r="G7" s="3">
        <v>1</v>
      </c>
      <c r="H7" s="3">
        <v>1</v>
      </c>
      <c r="I7" s="3">
        <v>3</v>
      </c>
      <c r="J7" s="3">
        <v>0</v>
      </c>
      <c r="K7" s="3">
        <v>1</v>
      </c>
      <c r="L7" s="3">
        <v>2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1</v>
      </c>
      <c r="S7" s="3">
        <v>0</v>
      </c>
    </row>
    <row r="8" spans="1:19" x14ac:dyDescent="0.25">
      <c r="A8" s="5">
        <v>2</v>
      </c>
      <c r="B8" s="3">
        <v>0</v>
      </c>
      <c r="C8" s="3">
        <v>6</v>
      </c>
      <c r="D8" s="3">
        <v>0</v>
      </c>
      <c r="E8" s="3">
        <v>7</v>
      </c>
      <c r="F8" s="3">
        <v>7</v>
      </c>
      <c r="G8" s="3">
        <v>2</v>
      </c>
      <c r="H8" s="3">
        <v>1</v>
      </c>
      <c r="I8" s="3">
        <v>1</v>
      </c>
      <c r="J8" s="3">
        <v>2</v>
      </c>
      <c r="K8" s="3">
        <v>2</v>
      </c>
      <c r="L8" s="3">
        <v>7</v>
      </c>
      <c r="M8" s="3">
        <v>6</v>
      </c>
      <c r="N8" s="3">
        <v>1</v>
      </c>
      <c r="O8" s="3">
        <v>1</v>
      </c>
      <c r="P8" s="3">
        <v>0</v>
      </c>
      <c r="Q8" s="3">
        <v>4</v>
      </c>
      <c r="R8" s="3">
        <v>2</v>
      </c>
      <c r="S8" s="3">
        <v>0</v>
      </c>
    </row>
    <row r="9" spans="1:19" x14ac:dyDescent="0.25">
      <c r="A9" s="5">
        <v>3</v>
      </c>
      <c r="B9" s="3">
        <v>8</v>
      </c>
      <c r="C9" s="3">
        <v>2</v>
      </c>
      <c r="D9" s="3">
        <v>10</v>
      </c>
      <c r="E9" s="3">
        <v>12</v>
      </c>
      <c r="F9" s="3">
        <v>11</v>
      </c>
      <c r="G9" s="3">
        <v>13</v>
      </c>
      <c r="H9" s="3">
        <v>9</v>
      </c>
      <c r="I9" s="3">
        <v>6</v>
      </c>
      <c r="J9" s="3">
        <v>12</v>
      </c>
      <c r="K9" s="3">
        <v>12</v>
      </c>
      <c r="L9" s="3">
        <v>6</v>
      </c>
      <c r="M9" s="3">
        <v>11</v>
      </c>
      <c r="N9" s="3">
        <v>12</v>
      </c>
      <c r="O9" s="3">
        <v>6</v>
      </c>
      <c r="P9" s="3">
        <v>4</v>
      </c>
      <c r="Q9" s="3">
        <v>6</v>
      </c>
      <c r="R9" s="3">
        <v>13</v>
      </c>
      <c r="S9" s="3">
        <v>12</v>
      </c>
    </row>
    <row r="10" spans="1:19" x14ac:dyDescent="0.25">
      <c r="A10" s="5">
        <v>4</v>
      </c>
      <c r="B10" s="3">
        <v>16</v>
      </c>
      <c r="C10" s="3">
        <v>9</v>
      </c>
      <c r="D10" s="3">
        <v>11</v>
      </c>
      <c r="E10" s="3">
        <v>5</v>
      </c>
      <c r="F10" s="3">
        <v>6</v>
      </c>
      <c r="G10" s="3">
        <v>9</v>
      </c>
      <c r="H10" s="3">
        <v>9</v>
      </c>
      <c r="I10" s="3">
        <v>10</v>
      </c>
      <c r="J10" s="3">
        <v>11</v>
      </c>
      <c r="K10" s="3">
        <v>8</v>
      </c>
      <c r="L10" s="3">
        <v>11</v>
      </c>
      <c r="M10" s="3">
        <v>9</v>
      </c>
      <c r="N10" s="3">
        <v>11</v>
      </c>
      <c r="O10" s="3">
        <v>16</v>
      </c>
      <c r="P10" s="3">
        <v>10</v>
      </c>
      <c r="Q10" s="3">
        <v>7</v>
      </c>
      <c r="R10" s="3">
        <v>8</v>
      </c>
      <c r="S10" s="3">
        <v>13</v>
      </c>
    </row>
    <row r="11" spans="1:19" x14ac:dyDescent="0.25">
      <c r="A11" s="5">
        <v>5</v>
      </c>
      <c r="B11" s="3">
        <v>2</v>
      </c>
      <c r="C11" s="3">
        <v>4</v>
      </c>
      <c r="D11" s="3">
        <v>5</v>
      </c>
      <c r="E11" s="3">
        <v>0</v>
      </c>
      <c r="F11" s="3">
        <v>1</v>
      </c>
      <c r="G11" s="3">
        <v>0</v>
      </c>
      <c r="H11" s="3">
        <v>5</v>
      </c>
      <c r="I11" s="3">
        <v>3</v>
      </c>
      <c r="J11" s="3">
        <v>1</v>
      </c>
      <c r="K11" s="3">
        <v>2</v>
      </c>
      <c r="L11" s="3">
        <v>0</v>
      </c>
      <c r="M11" s="3">
        <v>0</v>
      </c>
      <c r="N11" s="3">
        <v>2</v>
      </c>
      <c r="O11" s="3">
        <v>2</v>
      </c>
      <c r="P11" s="3">
        <v>9</v>
      </c>
      <c r="Q11" s="3">
        <v>1</v>
      </c>
      <c r="R11" s="3">
        <v>1</v>
      </c>
      <c r="S11" s="3">
        <v>1</v>
      </c>
    </row>
    <row r="12" spans="1:19" x14ac:dyDescent="0.25">
      <c r="A12" s="5" t="s">
        <v>34</v>
      </c>
      <c r="B12" s="3">
        <v>0</v>
      </c>
      <c r="C12" s="3">
        <v>4</v>
      </c>
      <c r="D12" s="3">
        <v>0</v>
      </c>
      <c r="E12" s="3">
        <v>0</v>
      </c>
      <c r="F12" s="3">
        <v>0</v>
      </c>
      <c r="G12" s="3">
        <v>1</v>
      </c>
      <c r="H12" s="3">
        <v>1</v>
      </c>
      <c r="I12" s="3">
        <v>3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1</v>
      </c>
      <c r="P12" s="3">
        <v>3</v>
      </c>
      <c r="Q12" s="3">
        <v>8</v>
      </c>
      <c r="R12" s="3">
        <v>1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3.7692307692307692</v>
      </c>
      <c r="C14" s="8">
        <v>3.4090909090909092</v>
      </c>
      <c r="D14" s="8">
        <v>3.8076923076923075</v>
      </c>
      <c r="E14" s="8">
        <v>2.7692307692307692</v>
      </c>
      <c r="F14" s="8">
        <v>2.9615384615384617</v>
      </c>
      <c r="G14" s="8">
        <v>3.2</v>
      </c>
      <c r="H14" s="8">
        <v>3.64</v>
      </c>
      <c r="I14" s="8">
        <v>3.3913043478260869</v>
      </c>
      <c r="J14" s="8">
        <v>3.4230769230769229</v>
      </c>
      <c r="K14" s="8">
        <v>3.32</v>
      </c>
      <c r="L14" s="8">
        <v>3</v>
      </c>
      <c r="M14" s="8">
        <v>3.1153846153846154</v>
      </c>
      <c r="N14" s="8">
        <v>3.5384615384615383</v>
      </c>
      <c r="O14" s="8">
        <v>3.76</v>
      </c>
      <c r="P14" s="8">
        <v>4.2173913043478262</v>
      </c>
      <c r="Q14" s="8">
        <v>3.2777777777777777</v>
      </c>
      <c r="R14" s="8">
        <v>3.24</v>
      </c>
      <c r="S14" s="8">
        <v>3.5769230769230771</v>
      </c>
    </row>
    <row r="15" spans="1:19" x14ac:dyDescent="0.25">
      <c r="A15" s="4" t="s">
        <v>25</v>
      </c>
      <c r="B15" s="8">
        <v>0.58703950856427511</v>
      </c>
      <c r="C15" s="8">
        <v>1.2212051389271137</v>
      </c>
      <c r="D15" s="8">
        <v>0.74935870018200357</v>
      </c>
      <c r="E15" s="8">
        <v>0.86291099460800968</v>
      </c>
      <c r="F15" s="8">
        <v>0.91567545476633705</v>
      </c>
      <c r="G15" s="8">
        <v>0.76376261582597338</v>
      </c>
      <c r="H15" s="8">
        <v>0.99498743710661974</v>
      </c>
      <c r="I15" s="8">
        <v>1.1961730809233631</v>
      </c>
      <c r="J15" s="8">
        <v>0.70274188280346195</v>
      </c>
      <c r="K15" s="8">
        <v>0.9</v>
      </c>
      <c r="L15" s="8">
        <v>1.019803902718557</v>
      </c>
      <c r="M15" s="8">
        <v>0.76560684829346093</v>
      </c>
      <c r="N15" s="8">
        <v>0.70601808649746223</v>
      </c>
      <c r="O15" s="8">
        <v>0.66332495807108005</v>
      </c>
      <c r="P15" s="8">
        <v>0.73586817860577802</v>
      </c>
      <c r="Q15" s="8">
        <v>0.89479248698859892</v>
      </c>
      <c r="R15" s="8">
        <v>0.83066238629180755</v>
      </c>
      <c r="S15" s="8">
        <v>0.57779421409889065</v>
      </c>
    </row>
    <row r="16" spans="1:19" x14ac:dyDescent="0.25">
      <c r="A16" s="4" t="s">
        <v>26</v>
      </c>
      <c r="B16" s="9">
        <v>26</v>
      </c>
      <c r="C16" s="9">
        <v>22</v>
      </c>
      <c r="D16" s="9">
        <v>26</v>
      </c>
      <c r="E16" s="9">
        <v>26</v>
      </c>
      <c r="F16" s="9">
        <v>26</v>
      </c>
      <c r="G16" s="9">
        <v>25</v>
      </c>
      <c r="H16" s="9">
        <v>25</v>
      </c>
      <c r="I16" s="9">
        <v>23</v>
      </c>
      <c r="J16" s="9">
        <v>26</v>
      </c>
      <c r="K16" s="9">
        <v>25</v>
      </c>
      <c r="L16" s="9">
        <v>26</v>
      </c>
      <c r="M16" s="9">
        <v>26</v>
      </c>
      <c r="N16" s="9">
        <v>26</v>
      </c>
      <c r="O16" s="9">
        <v>25</v>
      </c>
      <c r="P16" s="9">
        <v>23</v>
      </c>
      <c r="Q16" s="9">
        <v>18</v>
      </c>
      <c r="R16" s="9">
        <v>25</v>
      </c>
      <c r="S16" s="9">
        <v>26</v>
      </c>
    </row>
    <row r="18" spans="1:2" x14ac:dyDescent="0.25">
      <c r="A18" s="4" t="s">
        <v>46</v>
      </c>
      <c r="B18" s="4">
        <f>SUM(B7:B12)</f>
        <v>26</v>
      </c>
    </row>
    <row r="19" spans="1:2" x14ac:dyDescent="0.25">
      <c r="A19" s="4" t="s">
        <v>47</v>
      </c>
      <c r="B19" s="4">
        <v>48</v>
      </c>
    </row>
    <row r="20" spans="1:2" x14ac:dyDescent="0.25">
      <c r="A20" s="4" t="s">
        <v>48</v>
      </c>
      <c r="B20" s="12">
        <f>B18/B19</f>
        <v>0.54166666666666663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37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74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3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2</v>
      </c>
      <c r="J7" s="3">
        <v>0</v>
      </c>
      <c r="K7" s="3">
        <v>0</v>
      </c>
      <c r="L7" s="3">
        <v>0</v>
      </c>
      <c r="M7" s="3">
        <v>1</v>
      </c>
      <c r="N7" s="3">
        <v>2</v>
      </c>
      <c r="O7" s="3">
        <v>0</v>
      </c>
      <c r="P7" s="3">
        <v>1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2</v>
      </c>
      <c r="C8" s="3">
        <v>1</v>
      </c>
      <c r="D8" s="3">
        <v>0</v>
      </c>
      <c r="E8" s="3">
        <v>2</v>
      </c>
      <c r="F8" s="3">
        <v>0</v>
      </c>
      <c r="G8" s="3">
        <v>0</v>
      </c>
      <c r="H8" s="3">
        <v>1</v>
      </c>
      <c r="I8" s="3">
        <v>2</v>
      </c>
      <c r="J8" s="3">
        <v>0</v>
      </c>
      <c r="K8" s="3">
        <v>0</v>
      </c>
      <c r="L8" s="3">
        <v>0</v>
      </c>
      <c r="M8" s="3">
        <v>3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3</v>
      </c>
      <c r="C9" s="3">
        <v>2</v>
      </c>
      <c r="D9" s="3">
        <v>0</v>
      </c>
      <c r="E9" s="3">
        <v>1</v>
      </c>
      <c r="F9" s="3">
        <v>2</v>
      </c>
      <c r="G9" s="3">
        <v>2</v>
      </c>
      <c r="H9" s="3">
        <v>1</v>
      </c>
      <c r="I9" s="3">
        <v>2</v>
      </c>
      <c r="J9" s="3">
        <v>1</v>
      </c>
      <c r="K9" s="3">
        <v>2</v>
      </c>
      <c r="L9" s="3">
        <v>3</v>
      </c>
      <c r="M9" s="3">
        <v>2</v>
      </c>
      <c r="N9" s="3">
        <v>3</v>
      </c>
      <c r="O9" s="3">
        <v>5</v>
      </c>
      <c r="P9" s="3">
        <v>3</v>
      </c>
      <c r="Q9" s="3">
        <v>5</v>
      </c>
      <c r="R9" s="3">
        <v>0</v>
      </c>
      <c r="S9" s="3">
        <v>1</v>
      </c>
    </row>
    <row r="10" spans="1:19" x14ac:dyDescent="0.25">
      <c r="A10" s="5">
        <v>4</v>
      </c>
      <c r="B10" s="3">
        <v>2</v>
      </c>
      <c r="C10" s="3">
        <v>0</v>
      </c>
      <c r="D10" s="3">
        <v>3</v>
      </c>
      <c r="E10" s="3">
        <v>2</v>
      </c>
      <c r="F10" s="3">
        <v>2</v>
      </c>
      <c r="G10" s="3">
        <v>6</v>
      </c>
      <c r="H10" s="3">
        <v>4</v>
      </c>
      <c r="I10" s="3">
        <v>0</v>
      </c>
      <c r="J10" s="3">
        <v>2</v>
      </c>
      <c r="K10" s="3">
        <v>3</v>
      </c>
      <c r="L10" s="3">
        <v>3</v>
      </c>
      <c r="M10" s="3">
        <v>2</v>
      </c>
      <c r="N10" s="3">
        <v>2</v>
      </c>
      <c r="O10" s="3">
        <v>3</v>
      </c>
      <c r="P10" s="3">
        <v>2</v>
      </c>
      <c r="Q10" s="3">
        <v>0</v>
      </c>
      <c r="R10" s="3">
        <v>2</v>
      </c>
      <c r="S10" s="3">
        <v>5</v>
      </c>
    </row>
    <row r="11" spans="1:19" x14ac:dyDescent="0.25">
      <c r="A11" s="5">
        <v>5</v>
      </c>
      <c r="B11" s="3">
        <v>1</v>
      </c>
      <c r="C11" s="3">
        <v>0</v>
      </c>
      <c r="D11" s="3">
        <v>5</v>
      </c>
      <c r="E11" s="3">
        <v>2</v>
      </c>
      <c r="F11" s="3">
        <v>4</v>
      </c>
      <c r="G11" s="3">
        <v>0</v>
      </c>
      <c r="H11" s="3">
        <v>2</v>
      </c>
      <c r="I11" s="3">
        <v>0</v>
      </c>
      <c r="J11" s="3">
        <v>5</v>
      </c>
      <c r="K11" s="3">
        <v>2</v>
      </c>
      <c r="L11" s="3">
        <v>2</v>
      </c>
      <c r="M11" s="3">
        <v>0</v>
      </c>
      <c r="N11" s="3">
        <v>0</v>
      </c>
      <c r="O11" s="3">
        <v>0</v>
      </c>
      <c r="P11" s="3">
        <v>0</v>
      </c>
      <c r="Q11" s="3">
        <v>1</v>
      </c>
      <c r="R11" s="3">
        <v>6</v>
      </c>
      <c r="S11" s="3">
        <v>2</v>
      </c>
    </row>
    <row r="12" spans="1:19" x14ac:dyDescent="0.25">
      <c r="A12" s="5" t="s">
        <v>34</v>
      </c>
      <c r="B12" s="3">
        <v>0</v>
      </c>
      <c r="C12" s="3">
        <v>2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2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3.25</v>
      </c>
      <c r="C14" s="8">
        <v>1.8333333333333333</v>
      </c>
      <c r="D14" s="8">
        <v>4.625</v>
      </c>
      <c r="E14" s="8">
        <v>3.25</v>
      </c>
      <c r="F14" s="8">
        <v>4.25</v>
      </c>
      <c r="G14" s="8">
        <v>3.75</v>
      </c>
      <c r="H14" s="8">
        <v>3.875</v>
      </c>
      <c r="I14" s="8">
        <v>2</v>
      </c>
      <c r="J14" s="8">
        <v>4.5</v>
      </c>
      <c r="K14" s="8">
        <v>4</v>
      </c>
      <c r="L14" s="8">
        <v>3.875</v>
      </c>
      <c r="M14" s="8">
        <v>2.625</v>
      </c>
      <c r="N14" s="8">
        <v>2.625</v>
      </c>
      <c r="O14" s="8">
        <v>3.375</v>
      </c>
      <c r="P14" s="8">
        <v>3</v>
      </c>
      <c r="Q14" s="8">
        <v>3.3333333333333335</v>
      </c>
      <c r="R14" s="8">
        <v>4.75</v>
      </c>
      <c r="S14" s="8">
        <v>4.125</v>
      </c>
    </row>
    <row r="15" spans="1:19" x14ac:dyDescent="0.25">
      <c r="A15" s="4" t="s">
        <v>25</v>
      </c>
      <c r="B15" s="8">
        <v>1.0350983390135313</v>
      </c>
      <c r="C15" s="8">
        <v>0.9831920802501749</v>
      </c>
      <c r="D15" s="8">
        <v>0.51754916950676566</v>
      </c>
      <c r="E15" s="8">
        <v>1.4880476182856899</v>
      </c>
      <c r="F15" s="8">
        <v>0.88640526042791834</v>
      </c>
      <c r="G15" s="8">
        <v>0.46291004988627571</v>
      </c>
      <c r="H15" s="8">
        <v>0.99103120896511487</v>
      </c>
      <c r="I15" s="8">
        <v>0.89442719099991586</v>
      </c>
      <c r="J15" s="8">
        <v>0.7559289460184544</v>
      </c>
      <c r="K15" s="8">
        <v>0.81649658092772603</v>
      </c>
      <c r="L15" s="8">
        <v>0.83452296039628016</v>
      </c>
      <c r="M15" s="8">
        <v>1.0606601717798212</v>
      </c>
      <c r="N15" s="8">
        <v>1.1877349391654208</v>
      </c>
      <c r="O15" s="8">
        <v>0.51754916950676566</v>
      </c>
      <c r="P15" s="8">
        <v>1.0954451150103321</v>
      </c>
      <c r="Q15" s="8">
        <v>0.81649658092772548</v>
      </c>
      <c r="R15" s="8">
        <v>0.46291004988627571</v>
      </c>
      <c r="S15" s="8">
        <v>0.64086994446165568</v>
      </c>
    </row>
    <row r="16" spans="1:19" x14ac:dyDescent="0.25">
      <c r="A16" s="4" t="s">
        <v>26</v>
      </c>
      <c r="B16" s="9">
        <v>8</v>
      </c>
      <c r="C16" s="9">
        <v>6</v>
      </c>
      <c r="D16" s="9">
        <v>8</v>
      </c>
      <c r="E16" s="9">
        <v>8</v>
      </c>
      <c r="F16" s="9">
        <v>8</v>
      </c>
      <c r="G16" s="9">
        <v>8</v>
      </c>
      <c r="H16" s="9">
        <v>8</v>
      </c>
      <c r="I16" s="9">
        <v>6</v>
      </c>
      <c r="J16" s="9">
        <v>8</v>
      </c>
      <c r="K16" s="9">
        <v>7</v>
      </c>
      <c r="L16" s="9">
        <v>8</v>
      </c>
      <c r="M16" s="9">
        <v>8</v>
      </c>
      <c r="N16" s="9">
        <v>8</v>
      </c>
      <c r="O16" s="9">
        <v>8</v>
      </c>
      <c r="P16" s="9">
        <v>6</v>
      </c>
      <c r="Q16" s="9">
        <v>6</v>
      </c>
      <c r="R16" s="9">
        <v>8</v>
      </c>
      <c r="S16" s="9">
        <v>8</v>
      </c>
    </row>
    <row r="18" spans="1:2" x14ac:dyDescent="0.25">
      <c r="A18" s="4" t="s">
        <v>46</v>
      </c>
      <c r="B18" s="4">
        <f>SUM(B7:B12)</f>
        <v>8</v>
      </c>
    </row>
    <row r="19" spans="1:2" x14ac:dyDescent="0.25">
      <c r="A19" s="4" t="s">
        <v>47</v>
      </c>
      <c r="B19" s="4">
        <v>9</v>
      </c>
    </row>
    <row r="20" spans="1:2" x14ac:dyDescent="0.25">
      <c r="A20" s="4" t="s">
        <v>48</v>
      </c>
      <c r="B20" s="12">
        <f>B18/B19</f>
        <v>0.88888888888888884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t="s">
        <v>38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74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4</v>
      </c>
      <c r="D7" s="3">
        <v>0</v>
      </c>
      <c r="E7" s="3">
        <v>1</v>
      </c>
      <c r="F7" s="3">
        <v>1</v>
      </c>
      <c r="G7" s="3">
        <v>0</v>
      </c>
      <c r="H7" s="3">
        <v>2</v>
      </c>
      <c r="I7" s="3">
        <v>5</v>
      </c>
      <c r="J7" s="3">
        <v>0</v>
      </c>
      <c r="K7" s="3">
        <v>1</v>
      </c>
      <c r="L7" s="3">
        <v>0</v>
      </c>
      <c r="M7" s="3">
        <v>2</v>
      </c>
      <c r="N7" s="3">
        <v>0</v>
      </c>
      <c r="O7" s="3">
        <v>0</v>
      </c>
      <c r="P7" s="3">
        <v>1</v>
      </c>
      <c r="Q7" s="3">
        <v>0</v>
      </c>
      <c r="R7" s="3">
        <v>1</v>
      </c>
      <c r="S7" s="3">
        <v>1</v>
      </c>
    </row>
    <row r="8" spans="1:19" x14ac:dyDescent="0.25">
      <c r="A8" s="5">
        <v>2</v>
      </c>
      <c r="B8" s="3">
        <v>3</v>
      </c>
      <c r="C8" s="3">
        <v>5</v>
      </c>
      <c r="D8" s="3">
        <v>0</v>
      </c>
      <c r="E8" s="3">
        <v>2</v>
      </c>
      <c r="F8" s="3">
        <v>2</v>
      </c>
      <c r="G8" s="3">
        <v>2</v>
      </c>
      <c r="H8" s="3">
        <v>4</v>
      </c>
      <c r="I8" s="3">
        <v>3</v>
      </c>
      <c r="J8" s="3">
        <v>1</v>
      </c>
      <c r="K8" s="3">
        <v>5</v>
      </c>
      <c r="L8" s="3">
        <v>5</v>
      </c>
      <c r="M8" s="3">
        <v>2</v>
      </c>
      <c r="N8" s="3">
        <v>1</v>
      </c>
      <c r="O8" s="3">
        <v>5</v>
      </c>
      <c r="P8" s="3">
        <v>1</v>
      </c>
      <c r="Q8" s="3">
        <v>3</v>
      </c>
      <c r="R8" s="3">
        <v>1</v>
      </c>
      <c r="S8" s="3">
        <v>0</v>
      </c>
    </row>
    <row r="9" spans="1:19" x14ac:dyDescent="0.25">
      <c r="A9" s="5">
        <v>3</v>
      </c>
      <c r="B9" s="3">
        <v>6</v>
      </c>
      <c r="C9" s="3">
        <v>1</v>
      </c>
      <c r="D9" s="3">
        <v>3</v>
      </c>
      <c r="E9" s="3">
        <v>7</v>
      </c>
      <c r="F9" s="3">
        <v>5</v>
      </c>
      <c r="G9" s="3">
        <v>9</v>
      </c>
      <c r="H9" s="3">
        <v>3</v>
      </c>
      <c r="I9" s="3">
        <v>2</v>
      </c>
      <c r="J9" s="3">
        <v>7</v>
      </c>
      <c r="K9" s="3">
        <v>4</v>
      </c>
      <c r="L9" s="3">
        <v>5</v>
      </c>
      <c r="M9" s="3">
        <v>10</v>
      </c>
      <c r="N9" s="3">
        <v>9</v>
      </c>
      <c r="O9" s="3">
        <v>9</v>
      </c>
      <c r="P9" s="3">
        <v>5</v>
      </c>
      <c r="Q9" s="3">
        <v>9</v>
      </c>
      <c r="R9" s="3">
        <v>7</v>
      </c>
      <c r="S9" s="3">
        <v>6</v>
      </c>
    </row>
    <row r="10" spans="1:19" x14ac:dyDescent="0.25">
      <c r="A10" s="5">
        <v>4</v>
      </c>
      <c r="B10" s="3">
        <v>5</v>
      </c>
      <c r="C10" s="3">
        <v>3</v>
      </c>
      <c r="D10" s="3">
        <v>9</v>
      </c>
      <c r="E10" s="3">
        <v>7</v>
      </c>
      <c r="F10" s="3">
        <v>7</v>
      </c>
      <c r="G10" s="3">
        <v>5</v>
      </c>
      <c r="H10" s="3">
        <v>6</v>
      </c>
      <c r="I10" s="3">
        <v>3</v>
      </c>
      <c r="J10" s="3">
        <v>10</v>
      </c>
      <c r="K10" s="3">
        <v>8</v>
      </c>
      <c r="L10" s="3">
        <v>6</v>
      </c>
      <c r="M10" s="3">
        <v>2</v>
      </c>
      <c r="N10" s="3">
        <v>5</v>
      </c>
      <c r="O10" s="3">
        <v>3</v>
      </c>
      <c r="P10" s="3">
        <v>1</v>
      </c>
      <c r="Q10" s="3">
        <v>1</v>
      </c>
      <c r="R10" s="3">
        <v>6</v>
      </c>
      <c r="S10" s="3">
        <v>7</v>
      </c>
    </row>
    <row r="11" spans="1:19" x14ac:dyDescent="0.25">
      <c r="A11" s="5">
        <v>5</v>
      </c>
      <c r="B11" s="3">
        <v>4</v>
      </c>
      <c r="C11" s="3">
        <v>1</v>
      </c>
      <c r="D11" s="3">
        <v>5</v>
      </c>
      <c r="E11" s="3">
        <v>1</v>
      </c>
      <c r="F11" s="3">
        <v>2</v>
      </c>
      <c r="G11" s="3">
        <v>2</v>
      </c>
      <c r="H11" s="3">
        <v>3</v>
      </c>
      <c r="I11" s="3">
        <v>1</v>
      </c>
      <c r="J11" s="3">
        <v>0</v>
      </c>
      <c r="K11" s="3">
        <v>0</v>
      </c>
      <c r="L11" s="3">
        <v>1</v>
      </c>
      <c r="M11" s="3">
        <v>2</v>
      </c>
      <c r="N11" s="3">
        <v>3</v>
      </c>
      <c r="O11" s="3">
        <v>1</v>
      </c>
      <c r="P11" s="3">
        <v>2</v>
      </c>
      <c r="Q11" s="3">
        <v>1</v>
      </c>
      <c r="R11" s="3">
        <v>3</v>
      </c>
      <c r="S11" s="3">
        <v>4</v>
      </c>
    </row>
    <row r="12" spans="1:19" x14ac:dyDescent="0.25">
      <c r="A12" s="5" t="s">
        <v>34</v>
      </c>
      <c r="B12" s="3">
        <v>0</v>
      </c>
      <c r="C12" s="3">
        <v>4</v>
      </c>
      <c r="D12" s="3">
        <v>1</v>
      </c>
      <c r="E12" s="3">
        <v>0</v>
      </c>
      <c r="F12" s="3">
        <v>1</v>
      </c>
      <c r="G12" s="3">
        <v>0</v>
      </c>
      <c r="H12" s="3">
        <v>0</v>
      </c>
      <c r="I12" s="3">
        <v>4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8</v>
      </c>
      <c r="Q12" s="3">
        <v>4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3.5555555555555554</v>
      </c>
      <c r="C14" s="8">
        <v>2.4285714285714284</v>
      </c>
      <c r="D14" s="8">
        <v>4.117647058823529</v>
      </c>
      <c r="E14" s="8">
        <v>3.2777777777777777</v>
      </c>
      <c r="F14" s="8">
        <v>3.4117647058823528</v>
      </c>
      <c r="G14" s="8">
        <v>3.3888888888888888</v>
      </c>
      <c r="H14" s="8">
        <v>3.2222222222222223</v>
      </c>
      <c r="I14" s="8">
        <v>2.4285714285714284</v>
      </c>
      <c r="J14" s="8">
        <v>3.5</v>
      </c>
      <c r="K14" s="8">
        <v>3.0555555555555554</v>
      </c>
      <c r="L14" s="8">
        <v>3.1764705882352939</v>
      </c>
      <c r="M14" s="8">
        <v>3</v>
      </c>
      <c r="N14" s="8">
        <v>3.5555555555555554</v>
      </c>
      <c r="O14" s="8">
        <v>3</v>
      </c>
      <c r="P14" s="8">
        <v>3.2</v>
      </c>
      <c r="Q14" s="8">
        <v>3</v>
      </c>
      <c r="R14" s="8">
        <v>3.5</v>
      </c>
      <c r="S14" s="8">
        <v>3.7222222222222223</v>
      </c>
    </row>
    <row r="15" spans="1:19" x14ac:dyDescent="0.25">
      <c r="A15" s="4" t="s">
        <v>25</v>
      </c>
      <c r="B15" s="8">
        <v>1.0416176459053672</v>
      </c>
      <c r="C15" s="8">
        <v>1.3424596091494905</v>
      </c>
      <c r="D15" s="8">
        <v>0.69663054601923535</v>
      </c>
      <c r="E15" s="8">
        <v>0.95828004966960023</v>
      </c>
      <c r="F15" s="8">
        <v>1.0641207361838556</v>
      </c>
      <c r="G15" s="8">
        <v>0.84983658559879727</v>
      </c>
      <c r="H15" s="8">
        <v>1.3085940167422419</v>
      </c>
      <c r="I15" s="8">
        <v>1.3985864135061359</v>
      </c>
      <c r="J15" s="8">
        <v>0.61834694240084231</v>
      </c>
      <c r="K15" s="8">
        <v>0.99836467592948797</v>
      </c>
      <c r="L15" s="8">
        <v>0.95100565966027895</v>
      </c>
      <c r="M15" s="8">
        <v>1.0846522890932808</v>
      </c>
      <c r="N15" s="8">
        <v>0.85558526389299761</v>
      </c>
      <c r="O15" s="8">
        <v>0.84016805041680587</v>
      </c>
      <c r="P15" s="8">
        <v>1.2292725943057181</v>
      </c>
      <c r="Q15" s="8">
        <v>0.78446454055273618</v>
      </c>
      <c r="R15" s="8">
        <v>1.0431851677040116</v>
      </c>
      <c r="S15" s="8">
        <v>1.0178151661369075</v>
      </c>
    </row>
    <row r="16" spans="1:19" x14ac:dyDescent="0.25">
      <c r="A16" s="4" t="s">
        <v>26</v>
      </c>
      <c r="B16" s="9">
        <v>18</v>
      </c>
      <c r="C16" s="9">
        <v>14</v>
      </c>
      <c r="D16" s="9">
        <v>17</v>
      </c>
      <c r="E16" s="9">
        <v>18</v>
      </c>
      <c r="F16" s="9">
        <v>17</v>
      </c>
      <c r="G16" s="9">
        <v>18</v>
      </c>
      <c r="H16" s="9">
        <v>18</v>
      </c>
      <c r="I16" s="9">
        <v>14</v>
      </c>
      <c r="J16" s="9">
        <v>18</v>
      </c>
      <c r="K16" s="9">
        <v>18</v>
      </c>
      <c r="L16" s="9">
        <v>17</v>
      </c>
      <c r="M16" s="9">
        <v>18</v>
      </c>
      <c r="N16" s="9">
        <v>18</v>
      </c>
      <c r="O16" s="9">
        <v>18</v>
      </c>
      <c r="P16" s="9">
        <v>10</v>
      </c>
      <c r="Q16" s="9">
        <v>14</v>
      </c>
      <c r="R16" s="9">
        <v>18</v>
      </c>
      <c r="S16" s="9">
        <v>18</v>
      </c>
    </row>
    <row r="18" spans="1:2" x14ac:dyDescent="0.25">
      <c r="A18" s="4" t="s">
        <v>46</v>
      </c>
      <c r="B18" s="4">
        <f>SUM(B7:B12)</f>
        <v>18</v>
      </c>
    </row>
    <row r="19" spans="1:2" x14ac:dyDescent="0.25">
      <c r="A19" s="4" t="s">
        <v>47</v>
      </c>
      <c r="B19" s="4">
        <v>23</v>
      </c>
    </row>
    <row r="20" spans="1:2" x14ac:dyDescent="0.25">
      <c r="A20" s="4" t="s">
        <v>48</v>
      </c>
      <c r="B20" s="12">
        <f>B18/B19</f>
        <v>0.78260869565217395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1" t="s">
        <v>39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74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1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3</v>
      </c>
      <c r="D8" s="3">
        <v>1</v>
      </c>
      <c r="E8" s="3">
        <v>0</v>
      </c>
      <c r="F8" s="3">
        <v>3</v>
      </c>
      <c r="G8" s="3">
        <v>2</v>
      </c>
      <c r="H8" s="3">
        <v>0</v>
      </c>
      <c r="I8" s="3">
        <v>1</v>
      </c>
      <c r="J8" s="3">
        <v>2</v>
      </c>
      <c r="K8" s="3">
        <v>2</v>
      </c>
      <c r="L8" s="3">
        <v>1</v>
      </c>
      <c r="M8" s="3">
        <v>1</v>
      </c>
      <c r="N8" s="3">
        <v>0</v>
      </c>
      <c r="O8" s="3">
        <v>0</v>
      </c>
      <c r="P8" s="3">
        <v>1</v>
      </c>
      <c r="Q8" s="3">
        <v>1</v>
      </c>
      <c r="R8" s="3">
        <v>0</v>
      </c>
      <c r="S8" s="3">
        <v>3</v>
      </c>
    </row>
    <row r="9" spans="1:19" x14ac:dyDescent="0.25">
      <c r="A9" s="5">
        <v>3</v>
      </c>
      <c r="B9" s="3">
        <v>3</v>
      </c>
      <c r="C9" s="3">
        <v>1</v>
      </c>
      <c r="D9" s="3">
        <v>5</v>
      </c>
      <c r="E9" s="3">
        <v>4</v>
      </c>
      <c r="F9" s="3">
        <v>3</v>
      </c>
      <c r="G9" s="3">
        <v>2</v>
      </c>
      <c r="H9" s="3">
        <v>3</v>
      </c>
      <c r="I9" s="3">
        <v>1</v>
      </c>
      <c r="J9" s="3">
        <v>3</v>
      </c>
      <c r="K9" s="3">
        <v>1</v>
      </c>
      <c r="L9" s="3">
        <v>4</v>
      </c>
      <c r="M9" s="3">
        <v>3</v>
      </c>
      <c r="N9" s="3">
        <v>3</v>
      </c>
      <c r="O9" s="3">
        <v>5</v>
      </c>
      <c r="P9" s="3">
        <v>1</v>
      </c>
      <c r="Q9" s="3">
        <v>4</v>
      </c>
      <c r="R9" s="3">
        <v>6</v>
      </c>
      <c r="S9" s="3">
        <v>1</v>
      </c>
    </row>
    <row r="10" spans="1:19" x14ac:dyDescent="0.25">
      <c r="A10" s="5">
        <v>4</v>
      </c>
      <c r="B10" s="3">
        <v>6</v>
      </c>
      <c r="C10" s="3">
        <v>5</v>
      </c>
      <c r="D10" s="3">
        <v>3</v>
      </c>
      <c r="E10" s="3">
        <v>5</v>
      </c>
      <c r="F10" s="3">
        <v>4</v>
      </c>
      <c r="G10" s="3">
        <v>6</v>
      </c>
      <c r="H10" s="3">
        <v>4</v>
      </c>
      <c r="I10" s="3">
        <v>7</v>
      </c>
      <c r="J10" s="3">
        <v>5</v>
      </c>
      <c r="K10" s="3">
        <v>5</v>
      </c>
      <c r="L10" s="3">
        <v>4</v>
      </c>
      <c r="M10" s="3">
        <v>6</v>
      </c>
      <c r="N10" s="3">
        <v>7</v>
      </c>
      <c r="O10" s="3">
        <v>5</v>
      </c>
      <c r="P10" s="3">
        <v>4</v>
      </c>
      <c r="Q10" s="3">
        <v>5</v>
      </c>
      <c r="R10" s="3">
        <v>4</v>
      </c>
      <c r="S10" s="3">
        <v>6</v>
      </c>
    </row>
    <row r="11" spans="1:19" x14ac:dyDescent="0.25">
      <c r="A11" s="5">
        <v>5</v>
      </c>
      <c r="B11" s="3">
        <v>1</v>
      </c>
      <c r="C11" s="3">
        <v>1</v>
      </c>
      <c r="D11" s="3">
        <v>1</v>
      </c>
      <c r="E11" s="3">
        <v>2</v>
      </c>
      <c r="F11" s="3">
        <v>1</v>
      </c>
      <c r="G11" s="3">
        <v>1</v>
      </c>
      <c r="H11" s="3">
        <v>3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0</v>
      </c>
      <c r="R11" s="3">
        <v>1</v>
      </c>
      <c r="S11" s="3">
        <v>1</v>
      </c>
    </row>
    <row r="12" spans="1:19" x14ac:dyDescent="0.25">
      <c r="A12" s="5" t="s">
        <v>34</v>
      </c>
      <c r="B12" s="3">
        <v>0</v>
      </c>
      <c r="C12" s="3">
        <v>1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4</v>
      </c>
      <c r="Q12" s="3">
        <v>0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3.6363636363636362</v>
      </c>
      <c r="C14" s="8">
        <v>3.4</v>
      </c>
      <c r="D14" s="8">
        <v>3.4</v>
      </c>
      <c r="E14" s="8">
        <v>3.8181818181818183</v>
      </c>
      <c r="F14" s="8">
        <v>3.2727272727272729</v>
      </c>
      <c r="G14" s="8">
        <v>3.5454545454545454</v>
      </c>
      <c r="H14" s="8">
        <v>3.7272727272727271</v>
      </c>
      <c r="I14" s="8">
        <v>3.8</v>
      </c>
      <c r="J14" s="8">
        <v>3.4545454545454546</v>
      </c>
      <c r="K14" s="8">
        <v>3.3</v>
      </c>
      <c r="L14" s="8">
        <v>3.2727272727272729</v>
      </c>
      <c r="M14" s="8">
        <v>3.6363636363636362</v>
      </c>
      <c r="N14" s="8">
        <v>3.8181818181818183</v>
      </c>
      <c r="O14" s="8">
        <v>3.6363636363636362</v>
      </c>
      <c r="P14" s="8">
        <v>3.7142857142857144</v>
      </c>
      <c r="Q14" s="8">
        <v>3.1818181818181817</v>
      </c>
      <c r="R14" s="8">
        <v>3.5454545454545454</v>
      </c>
      <c r="S14" s="8">
        <v>3.4545454545454546</v>
      </c>
    </row>
    <row r="15" spans="1:19" x14ac:dyDescent="0.25">
      <c r="A15" s="4" t="s">
        <v>25</v>
      </c>
      <c r="B15" s="8">
        <v>0.80903983495588971</v>
      </c>
      <c r="C15" s="8">
        <v>1.0749676997731401</v>
      </c>
      <c r="D15" s="8">
        <v>0.84327404271156814</v>
      </c>
      <c r="E15" s="8">
        <v>0.75075719352954762</v>
      </c>
      <c r="F15" s="8">
        <v>1.0090499582190262</v>
      </c>
      <c r="G15" s="8">
        <v>0.93419873299382716</v>
      </c>
      <c r="H15" s="8">
        <v>1.1908743922772957</v>
      </c>
      <c r="I15" s="8">
        <v>0.78881063774661508</v>
      </c>
      <c r="J15" s="8">
        <v>0.93419873299382716</v>
      </c>
      <c r="K15" s="8">
        <v>1.2516655570345723</v>
      </c>
      <c r="L15" s="8">
        <v>1.1037127426019049</v>
      </c>
      <c r="M15" s="8">
        <v>0.80903983495588971</v>
      </c>
      <c r="N15" s="8">
        <v>0.60302268915552637</v>
      </c>
      <c r="O15" s="8">
        <v>0.67419986246324115</v>
      </c>
      <c r="P15" s="8">
        <v>0.95118973121134198</v>
      </c>
      <c r="Q15" s="8">
        <v>0.98164981721404299</v>
      </c>
      <c r="R15" s="8">
        <v>0.68755165095232806</v>
      </c>
      <c r="S15" s="8">
        <v>1.0357254813546262</v>
      </c>
    </row>
    <row r="16" spans="1:19" x14ac:dyDescent="0.25">
      <c r="A16" s="4" t="s">
        <v>26</v>
      </c>
      <c r="B16" s="9">
        <v>11</v>
      </c>
      <c r="C16" s="9">
        <v>10</v>
      </c>
      <c r="D16" s="9">
        <v>10</v>
      </c>
      <c r="E16" s="9">
        <v>11</v>
      </c>
      <c r="F16" s="9">
        <v>11</v>
      </c>
      <c r="G16" s="9">
        <v>11</v>
      </c>
      <c r="H16" s="9">
        <v>11</v>
      </c>
      <c r="I16" s="9">
        <v>10</v>
      </c>
      <c r="J16" s="9">
        <v>11</v>
      </c>
      <c r="K16" s="9">
        <v>10</v>
      </c>
      <c r="L16" s="9">
        <v>11</v>
      </c>
      <c r="M16" s="9">
        <v>11</v>
      </c>
      <c r="N16" s="9">
        <v>11</v>
      </c>
      <c r="O16" s="9">
        <v>11</v>
      </c>
      <c r="P16" s="9">
        <v>7</v>
      </c>
      <c r="Q16" s="9">
        <v>11</v>
      </c>
      <c r="R16" s="9">
        <v>11</v>
      </c>
      <c r="S16" s="9">
        <v>11</v>
      </c>
    </row>
    <row r="18" spans="1:2" x14ac:dyDescent="0.25">
      <c r="A18" s="4" t="s">
        <v>46</v>
      </c>
      <c r="B18" s="4">
        <f>SUM(B7:B12)</f>
        <v>11</v>
      </c>
    </row>
    <row r="19" spans="1:2" x14ac:dyDescent="0.25">
      <c r="A19" s="4" t="s">
        <v>47</v>
      </c>
      <c r="B19" s="4">
        <v>21</v>
      </c>
    </row>
    <row r="20" spans="1:2" x14ac:dyDescent="0.25">
      <c r="A20" s="4" t="s">
        <v>48</v>
      </c>
      <c r="B20" s="12">
        <f>B18/B19</f>
        <v>0.52380952380952384</v>
      </c>
    </row>
  </sheetData>
  <phoneticPr fontId="0" type="noConversion"/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1" t="s">
        <v>40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74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3</v>
      </c>
      <c r="D8" s="3">
        <v>0</v>
      </c>
      <c r="E8" s="3">
        <v>1</v>
      </c>
      <c r="F8" s="3">
        <v>0</v>
      </c>
      <c r="G8" s="3">
        <v>1</v>
      </c>
      <c r="H8" s="3">
        <v>2</v>
      </c>
      <c r="I8" s="3">
        <v>2</v>
      </c>
      <c r="J8" s="3">
        <v>0</v>
      </c>
      <c r="K8" s="3">
        <v>3</v>
      </c>
      <c r="L8" s="3">
        <v>1</v>
      </c>
      <c r="M8" s="3">
        <v>0</v>
      </c>
      <c r="N8" s="3">
        <v>1</v>
      </c>
      <c r="O8" s="3">
        <v>0</v>
      </c>
      <c r="P8" s="3">
        <v>1</v>
      </c>
      <c r="Q8" s="3">
        <v>0</v>
      </c>
      <c r="R8" s="3">
        <v>0</v>
      </c>
      <c r="S8" s="3">
        <v>1</v>
      </c>
    </row>
    <row r="9" spans="1:19" x14ac:dyDescent="0.25">
      <c r="A9" s="5">
        <v>3</v>
      </c>
      <c r="B9" s="3">
        <v>5</v>
      </c>
      <c r="C9" s="3">
        <v>3</v>
      </c>
      <c r="D9" s="3">
        <v>3</v>
      </c>
      <c r="E9" s="3">
        <v>4</v>
      </c>
      <c r="F9" s="3">
        <v>3</v>
      </c>
      <c r="G9" s="3">
        <v>5</v>
      </c>
      <c r="H9" s="3">
        <v>4</v>
      </c>
      <c r="I9" s="3">
        <v>0</v>
      </c>
      <c r="J9" s="3">
        <v>5</v>
      </c>
      <c r="K9" s="3">
        <v>3</v>
      </c>
      <c r="L9" s="3">
        <v>4</v>
      </c>
      <c r="M9" s="3">
        <v>9</v>
      </c>
      <c r="N9" s="3">
        <v>5</v>
      </c>
      <c r="O9" s="3">
        <v>5</v>
      </c>
      <c r="P9" s="3">
        <v>1</v>
      </c>
      <c r="Q9" s="3">
        <v>3</v>
      </c>
      <c r="R9" s="3">
        <v>4</v>
      </c>
      <c r="S9" s="3">
        <v>3</v>
      </c>
    </row>
    <row r="10" spans="1:19" x14ac:dyDescent="0.25">
      <c r="A10" s="5">
        <v>4</v>
      </c>
      <c r="B10" s="3">
        <v>1</v>
      </c>
      <c r="C10" s="3">
        <v>0</v>
      </c>
      <c r="D10" s="3">
        <v>2</v>
      </c>
      <c r="E10" s="3">
        <v>4</v>
      </c>
      <c r="F10" s="3">
        <v>5</v>
      </c>
      <c r="G10" s="3">
        <v>3</v>
      </c>
      <c r="H10" s="3">
        <v>2</v>
      </c>
      <c r="I10" s="3">
        <v>4</v>
      </c>
      <c r="J10" s="3">
        <v>2</v>
      </c>
      <c r="K10" s="3">
        <v>2</v>
      </c>
      <c r="L10" s="3">
        <v>1</v>
      </c>
      <c r="M10" s="3">
        <v>0</v>
      </c>
      <c r="N10" s="3">
        <v>2</v>
      </c>
      <c r="O10" s="3">
        <v>3</v>
      </c>
      <c r="P10" s="3">
        <v>3</v>
      </c>
      <c r="Q10" s="3">
        <v>4</v>
      </c>
      <c r="R10" s="3">
        <v>5</v>
      </c>
      <c r="S10" s="3">
        <v>3</v>
      </c>
    </row>
    <row r="11" spans="1:19" x14ac:dyDescent="0.25">
      <c r="A11" s="5">
        <v>5</v>
      </c>
      <c r="B11" s="3">
        <v>2</v>
      </c>
      <c r="C11" s="3">
        <v>3</v>
      </c>
      <c r="D11" s="3">
        <v>4</v>
      </c>
      <c r="E11" s="3">
        <v>0</v>
      </c>
      <c r="F11" s="3">
        <v>1</v>
      </c>
      <c r="G11" s="3">
        <v>0</v>
      </c>
      <c r="H11" s="3">
        <v>1</v>
      </c>
      <c r="I11" s="3">
        <v>1</v>
      </c>
      <c r="J11" s="3">
        <v>2</v>
      </c>
      <c r="K11" s="3">
        <v>1</v>
      </c>
      <c r="L11" s="3">
        <v>3</v>
      </c>
      <c r="M11" s="3">
        <v>0</v>
      </c>
      <c r="N11" s="3">
        <v>1</v>
      </c>
      <c r="O11" s="3">
        <v>1</v>
      </c>
      <c r="P11" s="3">
        <v>3</v>
      </c>
      <c r="Q11" s="3">
        <v>0</v>
      </c>
      <c r="R11" s="3">
        <v>0</v>
      </c>
      <c r="S11" s="3">
        <v>2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1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3.4444444444444446</v>
      </c>
      <c r="C14" s="8">
        <v>3.3333333333333335</v>
      </c>
      <c r="D14" s="8">
        <v>4.1111111111111107</v>
      </c>
      <c r="E14" s="8">
        <v>3.3333333333333335</v>
      </c>
      <c r="F14" s="8">
        <v>3.7777777777777777</v>
      </c>
      <c r="G14" s="8">
        <v>3.2222222222222223</v>
      </c>
      <c r="H14" s="8">
        <v>3.2222222222222223</v>
      </c>
      <c r="I14" s="8">
        <v>3.25</v>
      </c>
      <c r="J14" s="8">
        <v>3.6666666666666665</v>
      </c>
      <c r="K14" s="8">
        <v>3.1111111111111112</v>
      </c>
      <c r="L14" s="8">
        <v>3.6666666666666665</v>
      </c>
      <c r="M14" s="8">
        <v>3</v>
      </c>
      <c r="N14" s="8">
        <v>3.3333333333333335</v>
      </c>
      <c r="O14" s="8">
        <v>3.5555555555555554</v>
      </c>
      <c r="P14" s="8">
        <v>4</v>
      </c>
      <c r="Q14" s="8">
        <v>3.25</v>
      </c>
      <c r="R14" s="8">
        <v>3.5555555555555554</v>
      </c>
      <c r="S14" s="8">
        <v>3.6666666666666665</v>
      </c>
    </row>
    <row r="15" spans="1:19" x14ac:dyDescent="0.25">
      <c r="A15" s="4" t="s">
        <v>25</v>
      </c>
      <c r="B15" s="8">
        <v>1.0137937550497036</v>
      </c>
      <c r="C15" s="8">
        <v>1.3228756555322954</v>
      </c>
      <c r="D15" s="8">
        <v>0.92796072713833677</v>
      </c>
      <c r="E15" s="8">
        <v>0.70710678118654757</v>
      </c>
      <c r="F15" s="8">
        <v>0.66666666666666552</v>
      </c>
      <c r="G15" s="8">
        <v>0.66666666666666685</v>
      </c>
      <c r="H15" s="8">
        <v>0.97182531580755016</v>
      </c>
      <c r="I15" s="8">
        <v>1.3887301496588271</v>
      </c>
      <c r="J15" s="8">
        <v>0.8660254037844386</v>
      </c>
      <c r="K15" s="8">
        <v>1.0540925533894596</v>
      </c>
      <c r="L15" s="8">
        <v>1.1180339887498949</v>
      </c>
      <c r="M15" s="8">
        <v>0</v>
      </c>
      <c r="N15" s="8">
        <v>0.8660254037844386</v>
      </c>
      <c r="O15" s="8">
        <v>0.72648315725677948</v>
      </c>
      <c r="P15" s="8">
        <v>1.0690449676496976</v>
      </c>
      <c r="Q15" s="8">
        <v>1.0350983390135313</v>
      </c>
      <c r="R15" s="8">
        <v>0.52704627669473059</v>
      </c>
      <c r="S15" s="8">
        <v>1</v>
      </c>
    </row>
    <row r="16" spans="1:19" x14ac:dyDescent="0.25">
      <c r="A16" s="4" t="s">
        <v>26</v>
      </c>
      <c r="B16" s="9">
        <v>9</v>
      </c>
      <c r="C16" s="9">
        <v>9</v>
      </c>
      <c r="D16" s="9">
        <v>9</v>
      </c>
      <c r="E16" s="9">
        <v>9</v>
      </c>
      <c r="F16" s="9">
        <v>9</v>
      </c>
      <c r="G16" s="9">
        <v>9</v>
      </c>
      <c r="H16" s="9">
        <v>9</v>
      </c>
      <c r="I16" s="9">
        <v>8</v>
      </c>
      <c r="J16" s="9">
        <v>9</v>
      </c>
      <c r="K16" s="9">
        <v>9</v>
      </c>
      <c r="L16" s="9">
        <v>9</v>
      </c>
      <c r="M16" s="9">
        <v>9</v>
      </c>
      <c r="N16" s="9">
        <v>9</v>
      </c>
      <c r="O16" s="9">
        <v>9</v>
      </c>
      <c r="P16" s="9">
        <v>8</v>
      </c>
      <c r="Q16" s="9">
        <v>8</v>
      </c>
      <c r="R16" s="9">
        <v>9</v>
      </c>
      <c r="S16" s="9">
        <v>9</v>
      </c>
    </row>
    <row r="18" spans="1:2" x14ac:dyDescent="0.25">
      <c r="A18" s="4" t="s">
        <v>46</v>
      </c>
      <c r="B18" s="4">
        <f>SUM(B7:B12)</f>
        <v>9</v>
      </c>
    </row>
    <row r="19" spans="1:2" x14ac:dyDescent="0.25">
      <c r="A19" s="4" t="s">
        <v>47</v>
      </c>
      <c r="B19" s="4">
        <v>19</v>
      </c>
    </row>
    <row r="20" spans="1:2" x14ac:dyDescent="0.25">
      <c r="A20" s="4" t="s">
        <v>48</v>
      </c>
      <c r="B20" s="12">
        <f>B18/B19</f>
        <v>0.47368421052631576</v>
      </c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t="s">
        <v>41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74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1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1</v>
      </c>
      <c r="O7" s="3">
        <v>1</v>
      </c>
      <c r="P7" s="3">
        <v>1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1</v>
      </c>
      <c r="D8" s="3">
        <v>0</v>
      </c>
      <c r="E8" s="3">
        <v>3</v>
      </c>
      <c r="F8" s="3">
        <v>0</v>
      </c>
      <c r="G8" s="3">
        <v>4</v>
      </c>
      <c r="H8" s="3">
        <v>3</v>
      </c>
      <c r="I8" s="3">
        <v>2</v>
      </c>
      <c r="J8" s="3">
        <v>1</v>
      </c>
      <c r="K8" s="3">
        <v>4</v>
      </c>
      <c r="L8" s="3">
        <v>5</v>
      </c>
      <c r="M8" s="3">
        <v>2</v>
      </c>
      <c r="N8" s="3">
        <v>1</v>
      </c>
      <c r="O8" s="3">
        <v>2</v>
      </c>
      <c r="P8" s="3">
        <v>1</v>
      </c>
      <c r="Q8" s="3">
        <v>3</v>
      </c>
      <c r="R8" s="3">
        <v>1</v>
      </c>
      <c r="S8" s="3">
        <v>2</v>
      </c>
    </row>
    <row r="9" spans="1:19" x14ac:dyDescent="0.25">
      <c r="A9" s="5">
        <v>3</v>
      </c>
      <c r="B9" s="3">
        <v>11</v>
      </c>
      <c r="C9" s="3">
        <v>7</v>
      </c>
      <c r="D9" s="3">
        <v>8</v>
      </c>
      <c r="E9" s="3">
        <v>8</v>
      </c>
      <c r="F9" s="3">
        <v>12</v>
      </c>
      <c r="G9" s="3">
        <v>10</v>
      </c>
      <c r="H9" s="3">
        <v>3</v>
      </c>
      <c r="I9" s="3">
        <v>8</v>
      </c>
      <c r="J9" s="3">
        <v>7</v>
      </c>
      <c r="K9" s="3">
        <v>9</v>
      </c>
      <c r="L9" s="3">
        <v>7</v>
      </c>
      <c r="M9" s="3">
        <v>13</v>
      </c>
      <c r="N9" s="3">
        <v>7</v>
      </c>
      <c r="O9" s="3">
        <v>7</v>
      </c>
      <c r="P9" s="3">
        <v>3</v>
      </c>
      <c r="Q9" s="3">
        <v>3</v>
      </c>
      <c r="R9" s="3">
        <v>9</v>
      </c>
      <c r="S9" s="3">
        <v>7</v>
      </c>
    </row>
    <row r="10" spans="1:19" x14ac:dyDescent="0.25">
      <c r="A10" s="5">
        <v>4</v>
      </c>
      <c r="B10" s="3">
        <v>6</v>
      </c>
      <c r="C10" s="3">
        <v>7</v>
      </c>
      <c r="D10" s="3">
        <v>6</v>
      </c>
      <c r="E10" s="3">
        <v>10</v>
      </c>
      <c r="F10" s="3">
        <v>4</v>
      </c>
      <c r="G10" s="3">
        <v>7</v>
      </c>
      <c r="H10" s="3">
        <v>12</v>
      </c>
      <c r="I10" s="3">
        <v>4</v>
      </c>
      <c r="J10" s="3">
        <v>10</v>
      </c>
      <c r="K10" s="3">
        <v>6</v>
      </c>
      <c r="L10" s="3">
        <v>8</v>
      </c>
      <c r="M10" s="3">
        <v>3</v>
      </c>
      <c r="N10" s="3">
        <v>10</v>
      </c>
      <c r="O10" s="3">
        <v>8</v>
      </c>
      <c r="P10" s="3">
        <v>5</v>
      </c>
      <c r="Q10" s="3">
        <v>7</v>
      </c>
      <c r="R10" s="3">
        <v>7</v>
      </c>
      <c r="S10" s="3">
        <v>7</v>
      </c>
    </row>
    <row r="11" spans="1:19" x14ac:dyDescent="0.25">
      <c r="A11" s="5">
        <v>5</v>
      </c>
      <c r="B11" s="3">
        <v>2</v>
      </c>
      <c r="C11" s="3">
        <v>3</v>
      </c>
      <c r="D11" s="3">
        <v>6</v>
      </c>
      <c r="E11" s="3">
        <v>0</v>
      </c>
      <c r="F11" s="3">
        <v>5</v>
      </c>
      <c r="G11" s="3">
        <v>0</v>
      </c>
      <c r="H11" s="3">
        <v>2</v>
      </c>
      <c r="I11" s="3">
        <v>5</v>
      </c>
      <c r="J11" s="3">
        <v>3</v>
      </c>
      <c r="K11" s="3">
        <v>2</v>
      </c>
      <c r="L11" s="3">
        <v>0</v>
      </c>
      <c r="M11" s="3">
        <v>1</v>
      </c>
      <c r="N11" s="3">
        <v>2</v>
      </c>
      <c r="O11" s="3">
        <v>3</v>
      </c>
      <c r="P11" s="3">
        <v>1</v>
      </c>
      <c r="Q11" s="3">
        <v>1</v>
      </c>
      <c r="R11" s="3">
        <v>4</v>
      </c>
      <c r="S11" s="3">
        <v>5</v>
      </c>
    </row>
    <row r="12" spans="1:19" x14ac:dyDescent="0.25">
      <c r="A12" s="5" t="s">
        <v>34</v>
      </c>
      <c r="B12" s="3">
        <v>0</v>
      </c>
      <c r="C12" s="3">
        <v>2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10</v>
      </c>
      <c r="Q12" s="3">
        <v>7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3.3333333333333335</v>
      </c>
      <c r="C14" s="8">
        <v>3.5263157894736841</v>
      </c>
      <c r="D14" s="8">
        <v>3.9</v>
      </c>
      <c r="E14" s="8">
        <v>3.3333333333333335</v>
      </c>
      <c r="F14" s="8">
        <v>3.6666666666666665</v>
      </c>
      <c r="G14" s="8">
        <v>3.1428571428571428</v>
      </c>
      <c r="H14" s="8">
        <v>3.5238095238095237</v>
      </c>
      <c r="I14" s="8">
        <v>3.6315789473684212</v>
      </c>
      <c r="J14" s="8">
        <v>3.7142857142857144</v>
      </c>
      <c r="K14" s="8">
        <v>3.2857142857142856</v>
      </c>
      <c r="L14" s="8">
        <v>3.0476190476190474</v>
      </c>
      <c r="M14" s="8">
        <v>3.05</v>
      </c>
      <c r="N14" s="8">
        <v>3.5238095238095237</v>
      </c>
      <c r="O14" s="8">
        <v>3.4761904761904763</v>
      </c>
      <c r="P14" s="8">
        <v>3.3636363636363638</v>
      </c>
      <c r="Q14" s="8">
        <v>3.4285714285714284</v>
      </c>
      <c r="R14" s="8">
        <v>3.6666666666666665</v>
      </c>
      <c r="S14" s="8">
        <v>3.7142857142857144</v>
      </c>
    </row>
    <row r="15" spans="1:19" x14ac:dyDescent="0.25">
      <c r="A15" s="4" t="s">
        <v>25</v>
      </c>
      <c r="B15" s="8">
        <v>0.91287092917527657</v>
      </c>
      <c r="C15" s="8">
        <v>1.020262550775348</v>
      </c>
      <c r="D15" s="8">
        <v>0.85224162622679067</v>
      </c>
      <c r="E15" s="8">
        <v>0.73029674334022121</v>
      </c>
      <c r="F15" s="8">
        <v>0.85634883857767585</v>
      </c>
      <c r="G15" s="8">
        <v>0.7270291799999703</v>
      </c>
      <c r="H15" s="8">
        <v>1.0304876330673562</v>
      </c>
      <c r="I15" s="8">
        <v>1.0116282977781403</v>
      </c>
      <c r="J15" s="8">
        <v>0.78376381281972562</v>
      </c>
      <c r="K15" s="8">
        <v>0.90237781127735728</v>
      </c>
      <c r="L15" s="8">
        <v>0.92066228749691281</v>
      </c>
      <c r="M15" s="8">
        <v>0.82557794748189617</v>
      </c>
      <c r="N15" s="8">
        <v>0.92838826032256683</v>
      </c>
      <c r="O15" s="8">
        <v>1.0304876330673562</v>
      </c>
      <c r="P15" s="8">
        <v>1.1200649331826502</v>
      </c>
      <c r="Q15" s="8">
        <v>0.93761446187699038</v>
      </c>
      <c r="R15" s="8">
        <v>0.85634883857767585</v>
      </c>
      <c r="S15" s="8">
        <v>0.95618288746751467</v>
      </c>
    </row>
    <row r="16" spans="1:19" x14ac:dyDescent="0.25">
      <c r="A16" s="4" t="s">
        <v>26</v>
      </c>
      <c r="B16" s="9">
        <v>21</v>
      </c>
      <c r="C16" s="9">
        <v>19</v>
      </c>
      <c r="D16" s="9">
        <v>20</v>
      </c>
      <c r="E16" s="9">
        <v>21</v>
      </c>
      <c r="F16" s="9">
        <v>21</v>
      </c>
      <c r="G16" s="9">
        <v>21</v>
      </c>
      <c r="H16" s="9">
        <v>21</v>
      </c>
      <c r="I16" s="9">
        <v>19</v>
      </c>
      <c r="J16" s="9">
        <v>21</v>
      </c>
      <c r="K16" s="9">
        <v>21</v>
      </c>
      <c r="L16" s="9">
        <v>21</v>
      </c>
      <c r="M16" s="9">
        <v>20</v>
      </c>
      <c r="N16" s="9">
        <v>21</v>
      </c>
      <c r="O16" s="9">
        <v>21</v>
      </c>
      <c r="P16" s="9">
        <v>11</v>
      </c>
      <c r="Q16" s="9">
        <v>14</v>
      </c>
      <c r="R16" s="9">
        <v>21</v>
      </c>
      <c r="S16" s="9">
        <v>21</v>
      </c>
    </row>
    <row r="18" spans="1:2" x14ac:dyDescent="0.25">
      <c r="A18" s="4" t="s">
        <v>46</v>
      </c>
      <c r="B18" s="4">
        <f>SUM(B7:B12)</f>
        <v>21</v>
      </c>
    </row>
    <row r="19" spans="1:2" x14ac:dyDescent="0.25">
      <c r="A19" s="4" t="s">
        <v>47</v>
      </c>
      <c r="B19" s="4">
        <v>27</v>
      </c>
    </row>
    <row r="20" spans="1:2" x14ac:dyDescent="0.25">
      <c r="A20" s="4" t="s">
        <v>48</v>
      </c>
      <c r="B20" s="12">
        <f>B18/B19</f>
        <v>0.77777777777777779</v>
      </c>
    </row>
  </sheetData>
  <phoneticPr fontId="0" type="noConversion"/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1" t="s">
        <v>42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74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</row>
    <row r="8" spans="1:19" x14ac:dyDescent="0.25">
      <c r="A8" s="5">
        <v>2</v>
      </c>
      <c r="B8" s="3">
        <v>1</v>
      </c>
      <c r="C8" s="3">
        <v>1</v>
      </c>
      <c r="D8" s="3">
        <v>0</v>
      </c>
      <c r="E8" s="3">
        <v>0</v>
      </c>
      <c r="F8" s="3">
        <v>2</v>
      </c>
      <c r="G8" s="3">
        <v>0</v>
      </c>
      <c r="H8" s="3">
        <v>1</v>
      </c>
      <c r="I8" s="3">
        <v>1</v>
      </c>
      <c r="J8" s="3">
        <v>0</v>
      </c>
      <c r="K8" s="3">
        <v>0</v>
      </c>
      <c r="L8" s="3">
        <v>1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1</v>
      </c>
      <c r="S8" s="3">
        <v>0</v>
      </c>
    </row>
    <row r="9" spans="1:19" x14ac:dyDescent="0.25">
      <c r="A9" s="5">
        <v>3</v>
      </c>
      <c r="B9" s="3">
        <v>2</v>
      </c>
      <c r="C9" s="3">
        <v>1</v>
      </c>
      <c r="D9" s="3">
        <v>1</v>
      </c>
      <c r="E9" s="3">
        <v>3</v>
      </c>
      <c r="F9" s="3">
        <v>0</v>
      </c>
      <c r="G9" s="3">
        <v>3</v>
      </c>
      <c r="H9" s="3">
        <v>1</v>
      </c>
      <c r="I9" s="3">
        <v>1</v>
      </c>
      <c r="J9" s="3">
        <v>3</v>
      </c>
      <c r="K9" s="3">
        <v>2</v>
      </c>
      <c r="L9" s="3">
        <v>2</v>
      </c>
      <c r="M9" s="3">
        <v>1</v>
      </c>
      <c r="N9" s="3">
        <v>1</v>
      </c>
      <c r="O9" s="3">
        <v>3</v>
      </c>
      <c r="P9" s="3">
        <v>0</v>
      </c>
      <c r="Q9" s="3">
        <v>2</v>
      </c>
      <c r="R9" s="3">
        <v>2</v>
      </c>
      <c r="S9" s="3">
        <v>2</v>
      </c>
    </row>
    <row r="10" spans="1:19" x14ac:dyDescent="0.25">
      <c r="A10" s="5">
        <v>4</v>
      </c>
      <c r="B10" s="3">
        <v>0</v>
      </c>
      <c r="C10" s="3">
        <v>1</v>
      </c>
      <c r="D10" s="3">
        <v>1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1</v>
      </c>
      <c r="L10" s="3">
        <v>0</v>
      </c>
      <c r="M10" s="3">
        <v>1</v>
      </c>
      <c r="N10" s="3">
        <v>1</v>
      </c>
      <c r="O10" s="3">
        <v>0</v>
      </c>
      <c r="P10" s="3">
        <v>2</v>
      </c>
      <c r="Q10" s="3">
        <v>0</v>
      </c>
      <c r="R10" s="3">
        <v>0</v>
      </c>
      <c r="S10" s="3">
        <v>0</v>
      </c>
    </row>
    <row r="11" spans="1:19" x14ac:dyDescent="0.25">
      <c r="A11" s="5">
        <v>5</v>
      </c>
      <c r="B11" s="3">
        <v>0</v>
      </c>
      <c r="C11" s="3">
        <v>0</v>
      </c>
      <c r="D11" s="3">
        <v>1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1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2.6666666666666665</v>
      </c>
      <c r="C14" s="8">
        <v>3</v>
      </c>
      <c r="D14" s="8">
        <v>4</v>
      </c>
      <c r="E14" s="8">
        <v>3</v>
      </c>
      <c r="F14" s="8">
        <v>2</v>
      </c>
      <c r="G14" s="8">
        <v>3</v>
      </c>
      <c r="H14" s="8">
        <v>2</v>
      </c>
      <c r="I14" s="8">
        <v>2.5</v>
      </c>
      <c r="J14" s="8">
        <v>3</v>
      </c>
      <c r="K14" s="8">
        <v>3.3333333333333335</v>
      </c>
      <c r="L14" s="8">
        <v>2.6666666666666665</v>
      </c>
      <c r="M14" s="8">
        <v>3</v>
      </c>
      <c r="N14" s="8">
        <v>3</v>
      </c>
      <c r="O14" s="8">
        <v>3</v>
      </c>
      <c r="P14" s="8">
        <v>4</v>
      </c>
      <c r="Q14" s="8">
        <v>3</v>
      </c>
      <c r="R14" s="8">
        <v>2.6666666666666665</v>
      </c>
      <c r="S14" s="8">
        <v>2.3333333333333335</v>
      </c>
    </row>
    <row r="15" spans="1:19" x14ac:dyDescent="0.25">
      <c r="A15" s="4" t="s">
        <v>25</v>
      </c>
      <c r="B15" s="8">
        <v>0.57735026918962629</v>
      </c>
      <c r="C15" s="8">
        <v>1</v>
      </c>
      <c r="D15" s="8">
        <v>1</v>
      </c>
      <c r="E15" s="8">
        <v>0</v>
      </c>
      <c r="F15" s="8">
        <v>0</v>
      </c>
      <c r="G15" s="8">
        <v>0</v>
      </c>
      <c r="H15" s="8">
        <v>1</v>
      </c>
      <c r="I15" s="8">
        <v>0.70710678118654757</v>
      </c>
      <c r="J15" s="8">
        <v>0</v>
      </c>
      <c r="K15" s="8">
        <v>0.57735026918962473</v>
      </c>
      <c r="L15" s="8">
        <v>0.57735026918962629</v>
      </c>
      <c r="M15" s="8">
        <v>1</v>
      </c>
      <c r="N15" s="8">
        <v>1</v>
      </c>
      <c r="O15" s="8">
        <v>0</v>
      </c>
      <c r="P15" s="8">
        <v>0</v>
      </c>
      <c r="Q15" s="8">
        <v>0</v>
      </c>
      <c r="R15" s="8">
        <v>0.57735026918962629</v>
      </c>
      <c r="S15" s="8">
        <v>1.1547005383792517</v>
      </c>
    </row>
    <row r="16" spans="1:19" x14ac:dyDescent="0.25">
      <c r="A16" s="4" t="s">
        <v>26</v>
      </c>
      <c r="B16" s="9">
        <v>3</v>
      </c>
      <c r="C16" s="9">
        <v>3</v>
      </c>
      <c r="D16" s="9">
        <v>3</v>
      </c>
      <c r="E16" s="9">
        <v>3</v>
      </c>
      <c r="F16" s="9">
        <v>2</v>
      </c>
      <c r="G16" s="9">
        <v>3</v>
      </c>
      <c r="H16" s="9">
        <v>3</v>
      </c>
      <c r="I16" s="9">
        <v>2</v>
      </c>
      <c r="J16" s="9">
        <v>3</v>
      </c>
      <c r="K16" s="9">
        <v>3</v>
      </c>
      <c r="L16" s="9">
        <v>3</v>
      </c>
      <c r="M16" s="9">
        <v>3</v>
      </c>
      <c r="N16" s="9">
        <v>3</v>
      </c>
      <c r="O16" s="9">
        <v>3</v>
      </c>
      <c r="P16" s="9">
        <v>2</v>
      </c>
      <c r="Q16" s="9">
        <v>2</v>
      </c>
      <c r="R16" s="9">
        <v>3</v>
      </c>
      <c r="S16" s="9">
        <v>3</v>
      </c>
    </row>
    <row r="18" spans="1:2" x14ac:dyDescent="0.25">
      <c r="A18" s="4" t="s">
        <v>46</v>
      </c>
      <c r="B18" s="4">
        <f>SUM(B7:B12)</f>
        <v>3</v>
      </c>
    </row>
    <row r="19" spans="1:2" x14ac:dyDescent="0.25">
      <c r="A19" s="4" t="s">
        <v>47</v>
      </c>
      <c r="B19" s="4">
        <v>8</v>
      </c>
    </row>
    <row r="20" spans="1:2" x14ac:dyDescent="0.25">
      <c r="A20" s="4" t="s">
        <v>48</v>
      </c>
      <c r="B20" s="12">
        <f>B18/B19</f>
        <v>0.375</v>
      </c>
    </row>
  </sheetData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1" t="s">
        <v>43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74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1</v>
      </c>
      <c r="L8" s="3">
        <v>1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2</v>
      </c>
      <c r="C9" s="3">
        <v>0</v>
      </c>
      <c r="D9" s="3">
        <v>1</v>
      </c>
      <c r="E9" s="3">
        <v>3</v>
      </c>
      <c r="F9" s="3">
        <v>0</v>
      </c>
      <c r="G9" s="3">
        <v>1</v>
      </c>
      <c r="H9" s="3">
        <v>0</v>
      </c>
      <c r="I9" s="3">
        <v>1</v>
      </c>
      <c r="J9" s="3">
        <v>1</v>
      </c>
      <c r="K9" s="3">
        <v>1</v>
      </c>
      <c r="L9" s="3">
        <v>0</v>
      </c>
      <c r="M9" s="3">
        <v>2</v>
      </c>
      <c r="N9" s="3">
        <v>1</v>
      </c>
      <c r="O9" s="3">
        <v>3</v>
      </c>
      <c r="P9" s="3">
        <v>1</v>
      </c>
      <c r="Q9" s="3">
        <v>0</v>
      </c>
      <c r="R9" s="3">
        <v>0</v>
      </c>
      <c r="S9" s="3">
        <v>1</v>
      </c>
    </row>
    <row r="10" spans="1:19" x14ac:dyDescent="0.25">
      <c r="A10" s="5">
        <v>4</v>
      </c>
      <c r="B10" s="3">
        <v>1</v>
      </c>
      <c r="C10" s="3">
        <v>2</v>
      </c>
      <c r="D10" s="3">
        <v>1</v>
      </c>
      <c r="E10" s="3">
        <v>1</v>
      </c>
      <c r="F10" s="3">
        <v>3</v>
      </c>
      <c r="G10" s="3">
        <v>3</v>
      </c>
      <c r="H10" s="3">
        <v>1</v>
      </c>
      <c r="I10" s="3">
        <v>1</v>
      </c>
      <c r="J10" s="3">
        <v>2</v>
      </c>
      <c r="K10" s="3">
        <v>1</v>
      </c>
      <c r="L10" s="3">
        <v>2</v>
      </c>
      <c r="M10" s="3">
        <v>1</v>
      </c>
      <c r="N10" s="3">
        <v>2</v>
      </c>
      <c r="O10" s="3">
        <v>1</v>
      </c>
      <c r="P10" s="3">
        <v>1</v>
      </c>
      <c r="Q10" s="3">
        <v>3</v>
      </c>
      <c r="R10" s="3">
        <v>2</v>
      </c>
      <c r="S10" s="3">
        <v>1</v>
      </c>
    </row>
    <row r="11" spans="1:19" x14ac:dyDescent="0.25">
      <c r="A11" s="5">
        <v>5</v>
      </c>
      <c r="B11" s="3">
        <v>1</v>
      </c>
      <c r="C11" s="3">
        <v>2</v>
      </c>
      <c r="D11" s="3">
        <v>2</v>
      </c>
      <c r="E11" s="3">
        <v>0</v>
      </c>
      <c r="F11" s="3">
        <v>1</v>
      </c>
      <c r="G11" s="3">
        <v>0</v>
      </c>
      <c r="H11" s="3">
        <v>3</v>
      </c>
      <c r="I11" s="3">
        <v>2</v>
      </c>
      <c r="J11" s="3">
        <v>1</v>
      </c>
      <c r="K11" s="3">
        <v>0</v>
      </c>
      <c r="L11" s="3">
        <v>1</v>
      </c>
      <c r="M11" s="3">
        <v>0</v>
      </c>
      <c r="N11" s="3">
        <v>0</v>
      </c>
      <c r="O11" s="3">
        <v>0</v>
      </c>
      <c r="P11" s="3">
        <v>2</v>
      </c>
      <c r="Q11" s="3">
        <v>0</v>
      </c>
      <c r="R11" s="3">
        <v>2</v>
      </c>
      <c r="S11" s="3">
        <v>2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1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3.75</v>
      </c>
      <c r="C14" s="8">
        <v>4.5</v>
      </c>
      <c r="D14" s="8">
        <v>4.25</v>
      </c>
      <c r="E14" s="8">
        <v>3.25</v>
      </c>
      <c r="F14" s="8">
        <v>4.25</v>
      </c>
      <c r="G14" s="8">
        <v>3.75</v>
      </c>
      <c r="H14" s="8">
        <v>4.75</v>
      </c>
      <c r="I14" s="8">
        <v>4.25</v>
      </c>
      <c r="J14" s="8">
        <v>4</v>
      </c>
      <c r="K14" s="8">
        <v>3</v>
      </c>
      <c r="L14" s="8">
        <v>3.75</v>
      </c>
      <c r="M14" s="8">
        <v>3</v>
      </c>
      <c r="N14" s="8">
        <v>3.25</v>
      </c>
      <c r="O14" s="8">
        <v>3.25</v>
      </c>
      <c r="P14" s="8">
        <v>4.25</v>
      </c>
      <c r="Q14" s="8">
        <v>4</v>
      </c>
      <c r="R14" s="8">
        <v>4.5</v>
      </c>
      <c r="S14" s="8">
        <v>4.25</v>
      </c>
    </row>
    <row r="15" spans="1:19" x14ac:dyDescent="0.25">
      <c r="A15" s="4" t="s">
        <v>25</v>
      </c>
      <c r="B15" s="8">
        <v>0.9574271077563381</v>
      </c>
      <c r="C15" s="8">
        <v>0.57735026918962573</v>
      </c>
      <c r="D15" s="8">
        <v>0.9574271077563381</v>
      </c>
      <c r="E15" s="8">
        <v>0.5</v>
      </c>
      <c r="F15" s="8">
        <v>0.5</v>
      </c>
      <c r="G15" s="8">
        <v>0.5</v>
      </c>
      <c r="H15" s="8">
        <v>0.5</v>
      </c>
      <c r="I15" s="8">
        <v>0.9574271077563381</v>
      </c>
      <c r="J15" s="8">
        <v>0.81649658092772603</v>
      </c>
      <c r="K15" s="8">
        <v>1</v>
      </c>
      <c r="L15" s="8">
        <v>1.2583057392117916</v>
      </c>
      <c r="M15" s="8">
        <v>0.81649658092772603</v>
      </c>
      <c r="N15" s="8">
        <v>0.9574271077563381</v>
      </c>
      <c r="O15" s="8">
        <v>0.5</v>
      </c>
      <c r="P15" s="8">
        <v>0.9574271077563381</v>
      </c>
      <c r="Q15" s="8">
        <v>0</v>
      </c>
      <c r="R15" s="8">
        <v>0.57735026918962573</v>
      </c>
      <c r="S15" s="8">
        <v>0.9574271077563381</v>
      </c>
    </row>
    <row r="16" spans="1:19" x14ac:dyDescent="0.25">
      <c r="A16" s="4" t="s">
        <v>26</v>
      </c>
      <c r="B16" s="9">
        <v>4</v>
      </c>
      <c r="C16" s="9">
        <v>4</v>
      </c>
      <c r="D16" s="9">
        <v>4</v>
      </c>
      <c r="E16" s="9">
        <v>4</v>
      </c>
      <c r="F16" s="9">
        <v>4</v>
      </c>
      <c r="G16" s="9">
        <v>4</v>
      </c>
      <c r="H16" s="9">
        <v>4</v>
      </c>
      <c r="I16" s="9">
        <v>4</v>
      </c>
      <c r="J16" s="9">
        <v>4</v>
      </c>
      <c r="K16" s="9">
        <v>3</v>
      </c>
      <c r="L16" s="9">
        <v>4</v>
      </c>
      <c r="M16" s="9">
        <v>4</v>
      </c>
      <c r="N16" s="9">
        <v>4</v>
      </c>
      <c r="O16" s="9">
        <v>4</v>
      </c>
      <c r="P16" s="9">
        <v>4</v>
      </c>
      <c r="Q16" s="9">
        <v>3</v>
      </c>
      <c r="R16" s="9">
        <v>4</v>
      </c>
      <c r="S16" s="9">
        <v>4</v>
      </c>
    </row>
    <row r="18" spans="1:2" x14ac:dyDescent="0.25">
      <c r="A18" s="4" t="s">
        <v>46</v>
      </c>
      <c r="B18" s="4">
        <f>SUM(B7:B12)</f>
        <v>4</v>
      </c>
    </row>
    <row r="19" spans="1:2" x14ac:dyDescent="0.25">
      <c r="A19" s="4" t="s">
        <v>47</v>
      </c>
      <c r="B19" s="4">
        <v>6</v>
      </c>
    </row>
    <row r="20" spans="1:2" x14ac:dyDescent="0.25">
      <c r="A20" s="4" t="s">
        <v>48</v>
      </c>
      <c r="B20" s="12">
        <f>B18/B19</f>
        <v>0.66666666666666663</v>
      </c>
    </row>
  </sheetData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44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74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1</v>
      </c>
      <c r="K7" s="3">
        <v>3</v>
      </c>
      <c r="L7" s="3">
        <v>2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2</v>
      </c>
      <c r="C8" s="3">
        <v>4</v>
      </c>
      <c r="D8" s="3">
        <v>1</v>
      </c>
      <c r="E8" s="3">
        <v>3</v>
      </c>
      <c r="F8" s="3">
        <v>3</v>
      </c>
      <c r="G8" s="3">
        <v>4</v>
      </c>
      <c r="H8" s="3">
        <v>2</v>
      </c>
      <c r="I8" s="3">
        <v>4</v>
      </c>
      <c r="J8" s="3">
        <v>3</v>
      </c>
      <c r="K8" s="3">
        <v>6</v>
      </c>
      <c r="L8" s="3">
        <v>5</v>
      </c>
      <c r="M8" s="3">
        <v>3</v>
      </c>
      <c r="N8" s="3">
        <v>3</v>
      </c>
      <c r="O8" s="3">
        <v>4</v>
      </c>
      <c r="P8" s="3">
        <v>2</v>
      </c>
      <c r="Q8" s="3">
        <v>2</v>
      </c>
      <c r="R8" s="3">
        <v>2</v>
      </c>
      <c r="S8" s="3">
        <v>3</v>
      </c>
    </row>
    <row r="9" spans="1:19" x14ac:dyDescent="0.25">
      <c r="A9" s="5">
        <v>3</v>
      </c>
      <c r="B9" s="3">
        <v>9</v>
      </c>
      <c r="C9" s="3">
        <v>5</v>
      </c>
      <c r="D9" s="3">
        <v>8</v>
      </c>
      <c r="E9" s="3">
        <v>7</v>
      </c>
      <c r="F9" s="3">
        <v>8</v>
      </c>
      <c r="G9" s="3">
        <v>7</v>
      </c>
      <c r="H9" s="3">
        <v>9</v>
      </c>
      <c r="I9" s="3">
        <v>6</v>
      </c>
      <c r="J9" s="3">
        <v>9</v>
      </c>
      <c r="K9" s="3">
        <v>3</v>
      </c>
      <c r="L9" s="3">
        <v>7</v>
      </c>
      <c r="M9" s="3">
        <v>5</v>
      </c>
      <c r="N9" s="3">
        <v>4</v>
      </c>
      <c r="O9" s="3">
        <v>8</v>
      </c>
      <c r="P9" s="3">
        <v>2</v>
      </c>
      <c r="Q9" s="3">
        <v>4</v>
      </c>
      <c r="R9" s="3">
        <v>10</v>
      </c>
      <c r="S9" s="3">
        <v>8</v>
      </c>
    </row>
    <row r="10" spans="1:19" x14ac:dyDescent="0.25">
      <c r="A10" s="5">
        <v>4</v>
      </c>
      <c r="B10" s="3">
        <v>12</v>
      </c>
      <c r="C10" s="3">
        <v>6</v>
      </c>
      <c r="D10" s="3">
        <v>9</v>
      </c>
      <c r="E10" s="3">
        <v>11</v>
      </c>
      <c r="F10" s="3">
        <v>11</v>
      </c>
      <c r="G10" s="3">
        <v>10</v>
      </c>
      <c r="H10" s="3">
        <v>8</v>
      </c>
      <c r="I10" s="3">
        <v>6</v>
      </c>
      <c r="J10" s="3">
        <v>10</v>
      </c>
      <c r="K10" s="3">
        <v>7</v>
      </c>
      <c r="L10" s="3">
        <v>9</v>
      </c>
      <c r="M10" s="3">
        <v>12</v>
      </c>
      <c r="N10" s="3">
        <v>14</v>
      </c>
      <c r="O10" s="3">
        <v>10</v>
      </c>
      <c r="P10" s="3">
        <v>5</v>
      </c>
      <c r="Q10" s="3">
        <v>8</v>
      </c>
      <c r="R10" s="3">
        <v>10</v>
      </c>
      <c r="S10" s="3">
        <v>11</v>
      </c>
    </row>
    <row r="11" spans="1:19" x14ac:dyDescent="0.25">
      <c r="A11" s="5">
        <v>5</v>
      </c>
      <c r="B11" s="3">
        <v>1</v>
      </c>
      <c r="C11" s="3">
        <v>4</v>
      </c>
      <c r="D11" s="3">
        <v>5</v>
      </c>
      <c r="E11" s="3">
        <v>3</v>
      </c>
      <c r="F11" s="3">
        <v>2</v>
      </c>
      <c r="G11" s="3">
        <v>1</v>
      </c>
      <c r="H11" s="3">
        <v>5</v>
      </c>
      <c r="I11" s="3">
        <v>4</v>
      </c>
      <c r="J11" s="3">
        <v>0</v>
      </c>
      <c r="K11" s="3">
        <v>5</v>
      </c>
      <c r="L11" s="3">
        <v>1</v>
      </c>
      <c r="M11" s="3">
        <v>4</v>
      </c>
      <c r="N11" s="3">
        <v>2</v>
      </c>
      <c r="O11" s="3">
        <v>2</v>
      </c>
      <c r="P11" s="3">
        <v>0</v>
      </c>
      <c r="Q11" s="3">
        <v>3</v>
      </c>
      <c r="R11" s="3">
        <v>2</v>
      </c>
      <c r="S11" s="3">
        <v>2</v>
      </c>
    </row>
    <row r="12" spans="1:19" x14ac:dyDescent="0.25">
      <c r="A12" s="5" t="s">
        <v>34</v>
      </c>
      <c r="B12" s="3">
        <v>0</v>
      </c>
      <c r="C12" s="3">
        <v>4</v>
      </c>
      <c r="D12" s="3">
        <v>0</v>
      </c>
      <c r="E12" s="3">
        <v>0</v>
      </c>
      <c r="F12" s="3">
        <v>0</v>
      </c>
      <c r="G12" s="3">
        <v>2</v>
      </c>
      <c r="H12" s="3">
        <v>0</v>
      </c>
      <c r="I12" s="3">
        <v>4</v>
      </c>
      <c r="J12" s="3">
        <v>1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14</v>
      </c>
      <c r="Q12" s="3">
        <v>7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3.5</v>
      </c>
      <c r="C14" s="8">
        <v>3.4</v>
      </c>
      <c r="D14" s="8">
        <v>3.6666666666666665</v>
      </c>
      <c r="E14" s="8">
        <v>3.5833333333333335</v>
      </c>
      <c r="F14" s="8">
        <v>3.5</v>
      </c>
      <c r="G14" s="8">
        <v>3.3636363636363638</v>
      </c>
      <c r="H14" s="8">
        <v>3.6666666666666665</v>
      </c>
      <c r="I14" s="8">
        <v>3.5</v>
      </c>
      <c r="J14" s="8">
        <v>3.2173913043478262</v>
      </c>
      <c r="K14" s="8">
        <v>3.2083333333333335</v>
      </c>
      <c r="L14" s="8">
        <v>3.0833333333333335</v>
      </c>
      <c r="M14" s="8">
        <v>3.7083333333333335</v>
      </c>
      <c r="N14" s="8">
        <v>3.652173913043478</v>
      </c>
      <c r="O14" s="8">
        <v>3.4166666666666665</v>
      </c>
      <c r="P14" s="8">
        <v>3.1</v>
      </c>
      <c r="Q14" s="8">
        <v>3.7058823529411766</v>
      </c>
      <c r="R14" s="8">
        <v>3.5</v>
      </c>
      <c r="S14" s="8">
        <v>3.5</v>
      </c>
    </row>
    <row r="15" spans="1:19" x14ac:dyDescent="0.25">
      <c r="A15" s="4" t="s">
        <v>25</v>
      </c>
      <c r="B15" s="8">
        <v>0.72231511851461516</v>
      </c>
      <c r="C15" s="8">
        <v>1.1876558069531231</v>
      </c>
      <c r="D15" s="8">
        <v>1.0072203103706694</v>
      </c>
      <c r="E15" s="8">
        <v>0.88054660231050741</v>
      </c>
      <c r="F15" s="8">
        <v>0.83405765622829908</v>
      </c>
      <c r="G15" s="8">
        <v>0.84771145952777982</v>
      </c>
      <c r="H15" s="8">
        <v>0.91683134225708418</v>
      </c>
      <c r="I15" s="8">
        <v>1.0513149660756937</v>
      </c>
      <c r="J15" s="8">
        <v>0.85048230910629008</v>
      </c>
      <c r="K15" s="8">
        <v>1.3824731042801417</v>
      </c>
      <c r="L15" s="8">
        <v>1.0598058340078629</v>
      </c>
      <c r="M15" s="8">
        <v>0.90789611868255049</v>
      </c>
      <c r="N15" s="8">
        <v>0.83168479891307523</v>
      </c>
      <c r="O15" s="8">
        <v>0.88054660231050741</v>
      </c>
      <c r="P15" s="8">
        <v>1.1005049346146121</v>
      </c>
      <c r="Q15" s="8">
        <v>0.91955871769785191</v>
      </c>
      <c r="R15" s="8">
        <v>0.78018949760549394</v>
      </c>
      <c r="S15" s="8">
        <v>0.83405765622829908</v>
      </c>
    </row>
    <row r="16" spans="1:19" x14ac:dyDescent="0.25">
      <c r="A16" s="4" t="s">
        <v>26</v>
      </c>
      <c r="B16" s="9">
        <v>24</v>
      </c>
      <c r="C16" s="9">
        <v>20</v>
      </c>
      <c r="D16" s="9">
        <v>24</v>
      </c>
      <c r="E16" s="9">
        <v>24</v>
      </c>
      <c r="F16" s="9">
        <v>24</v>
      </c>
      <c r="G16" s="9">
        <v>22</v>
      </c>
      <c r="H16" s="9">
        <v>24</v>
      </c>
      <c r="I16" s="9">
        <v>20</v>
      </c>
      <c r="J16" s="9">
        <v>23</v>
      </c>
      <c r="K16" s="9">
        <v>24</v>
      </c>
      <c r="L16" s="9">
        <v>24</v>
      </c>
      <c r="M16" s="9">
        <v>24</v>
      </c>
      <c r="N16" s="9">
        <v>23</v>
      </c>
      <c r="O16" s="9">
        <v>24</v>
      </c>
      <c r="P16" s="9">
        <v>10</v>
      </c>
      <c r="Q16" s="9">
        <v>17</v>
      </c>
      <c r="R16" s="9">
        <v>24</v>
      </c>
      <c r="S16" s="9">
        <v>24</v>
      </c>
    </row>
    <row r="18" spans="1:2" x14ac:dyDescent="0.25">
      <c r="A18" s="4" t="s">
        <v>46</v>
      </c>
      <c r="B18" s="4">
        <f>SUM(B7:B12)</f>
        <v>24</v>
      </c>
    </row>
    <row r="19" spans="1:2" x14ac:dyDescent="0.25">
      <c r="A19" s="4" t="s">
        <v>47</v>
      </c>
      <c r="B19" s="4">
        <v>36</v>
      </c>
    </row>
    <row r="20" spans="1:2" x14ac:dyDescent="0.25">
      <c r="A20" s="4" t="s">
        <v>48</v>
      </c>
      <c r="B20" s="12">
        <f>B18/B19</f>
        <v>0.66666666666666663</v>
      </c>
    </row>
  </sheetData>
  <phoneticPr fontId="0" type="noConversion"/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50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74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1</v>
      </c>
      <c r="E7" s="3">
        <v>0</v>
      </c>
      <c r="F7" s="3">
        <v>0</v>
      </c>
      <c r="G7" s="3">
        <v>1</v>
      </c>
      <c r="H7" s="3">
        <v>2</v>
      </c>
      <c r="I7" s="3">
        <v>2</v>
      </c>
      <c r="J7" s="3">
        <v>0</v>
      </c>
      <c r="K7" s="3">
        <v>0</v>
      </c>
      <c r="L7" s="3">
        <v>2</v>
      </c>
      <c r="M7" s="3">
        <v>1</v>
      </c>
      <c r="N7" s="3">
        <v>0</v>
      </c>
      <c r="O7" s="3">
        <v>1</v>
      </c>
      <c r="P7" s="3">
        <v>2</v>
      </c>
      <c r="Q7" s="3">
        <v>1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1</v>
      </c>
      <c r="D8" s="3">
        <v>1</v>
      </c>
      <c r="E8" s="3">
        <v>1</v>
      </c>
      <c r="F8" s="3">
        <v>2</v>
      </c>
      <c r="G8" s="3">
        <v>1</v>
      </c>
      <c r="H8" s="3">
        <v>1</v>
      </c>
      <c r="I8" s="3">
        <v>2</v>
      </c>
      <c r="J8" s="3">
        <v>1</v>
      </c>
      <c r="K8" s="3">
        <v>4</v>
      </c>
      <c r="L8" s="3">
        <v>1</v>
      </c>
      <c r="M8" s="3">
        <v>1</v>
      </c>
      <c r="N8" s="3">
        <v>3</v>
      </c>
      <c r="O8" s="3">
        <v>2</v>
      </c>
      <c r="P8" s="3">
        <v>1</v>
      </c>
      <c r="Q8" s="3">
        <v>2</v>
      </c>
      <c r="R8" s="3">
        <v>0</v>
      </c>
      <c r="S8" s="3">
        <v>1</v>
      </c>
    </row>
    <row r="9" spans="1:19" x14ac:dyDescent="0.25">
      <c r="A9" s="5">
        <v>3</v>
      </c>
      <c r="B9" s="3">
        <v>4</v>
      </c>
      <c r="C9" s="3">
        <v>2</v>
      </c>
      <c r="D9" s="3">
        <v>4</v>
      </c>
      <c r="E9" s="3">
        <v>3</v>
      </c>
      <c r="F9" s="3">
        <v>4</v>
      </c>
      <c r="G9" s="3">
        <v>3</v>
      </c>
      <c r="H9" s="3">
        <v>4</v>
      </c>
      <c r="I9" s="3">
        <v>2</v>
      </c>
      <c r="J9" s="3">
        <v>3</v>
      </c>
      <c r="K9" s="3">
        <v>2</v>
      </c>
      <c r="L9" s="3">
        <v>5</v>
      </c>
      <c r="M9" s="3">
        <v>6</v>
      </c>
      <c r="N9" s="3">
        <v>4</v>
      </c>
      <c r="O9" s="3">
        <v>3</v>
      </c>
      <c r="P9" s="3">
        <v>2</v>
      </c>
      <c r="Q9" s="3">
        <v>3</v>
      </c>
      <c r="R9" s="3">
        <v>6</v>
      </c>
      <c r="S9" s="3">
        <v>3</v>
      </c>
    </row>
    <row r="10" spans="1:19" x14ac:dyDescent="0.25">
      <c r="A10" s="5">
        <v>4</v>
      </c>
      <c r="B10" s="3">
        <v>2</v>
      </c>
      <c r="C10" s="3">
        <v>4</v>
      </c>
      <c r="D10" s="3">
        <v>2</v>
      </c>
      <c r="E10" s="3">
        <v>4</v>
      </c>
      <c r="F10" s="3">
        <v>3</v>
      </c>
      <c r="G10" s="3">
        <v>4</v>
      </c>
      <c r="H10" s="3">
        <v>2</v>
      </c>
      <c r="I10" s="3">
        <v>2</v>
      </c>
      <c r="J10" s="3">
        <v>4</v>
      </c>
      <c r="K10" s="3">
        <v>2</v>
      </c>
      <c r="L10" s="3">
        <v>0</v>
      </c>
      <c r="M10" s="3">
        <v>1</v>
      </c>
      <c r="N10" s="3">
        <v>2</v>
      </c>
      <c r="O10" s="3">
        <v>3</v>
      </c>
      <c r="P10" s="3">
        <v>2</v>
      </c>
      <c r="Q10" s="3">
        <v>2</v>
      </c>
      <c r="R10" s="3">
        <v>2</v>
      </c>
      <c r="S10" s="3">
        <v>4</v>
      </c>
    </row>
    <row r="11" spans="1:19" x14ac:dyDescent="0.25">
      <c r="A11" s="5">
        <v>5</v>
      </c>
      <c r="B11" s="3">
        <v>2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  <c r="H11" s="3">
        <v>0</v>
      </c>
      <c r="I11" s="3">
        <v>1</v>
      </c>
      <c r="J11" s="3">
        <v>1</v>
      </c>
      <c r="K11" s="3">
        <v>1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1</v>
      </c>
      <c r="S11" s="3">
        <v>1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1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3.5555555555555554</v>
      </c>
      <c r="C14" s="8">
        <v>3.3333333333333335</v>
      </c>
      <c r="D14" s="8">
        <v>3.1111111111111112</v>
      </c>
      <c r="E14" s="8">
        <v>3.5555555555555554</v>
      </c>
      <c r="F14" s="8">
        <v>3.1111111111111112</v>
      </c>
      <c r="G14" s="8">
        <v>3.1111111111111112</v>
      </c>
      <c r="H14" s="8">
        <v>2.6666666666666665</v>
      </c>
      <c r="I14" s="8">
        <v>2.7777777777777777</v>
      </c>
      <c r="J14" s="8">
        <v>3.5555555555555554</v>
      </c>
      <c r="K14" s="8">
        <v>3</v>
      </c>
      <c r="L14" s="8">
        <v>2.6666666666666665</v>
      </c>
      <c r="M14" s="8">
        <v>2.7777777777777777</v>
      </c>
      <c r="N14" s="8">
        <v>2.8888888888888888</v>
      </c>
      <c r="O14" s="8">
        <v>2.8888888888888888</v>
      </c>
      <c r="P14" s="8">
        <v>2.5714285714285716</v>
      </c>
      <c r="Q14" s="8">
        <v>2.75</v>
      </c>
      <c r="R14" s="8">
        <v>3.4444444444444446</v>
      </c>
      <c r="S14" s="8">
        <v>3.5555555555555554</v>
      </c>
    </row>
    <row r="15" spans="1:19" x14ac:dyDescent="0.25">
      <c r="A15" s="4" t="s">
        <v>25</v>
      </c>
      <c r="B15" s="8">
        <v>1.0137937550497036</v>
      </c>
      <c r="C15" s="8">
        <v>1.2247448713915889</v>
      </c>
      <c r="D15" s="8">
        <v>1.1666666666666665</v>
      </c>
      <c r="E15" s="8">
        <v>0.88191710368819731</v>
      </c>
      <c r="F15" s="8">
        <v>0.78173595997057133</v>
      </c>
      <c r="G15" s="8">
        <v>1.0540925533894596</v>
      </c>
      <c r="H15" s="8">
        <v>1.1180339887498949</v>
      </c>
      <c r="I15" s="8">
        <v>1.3944333775567928</v>
      </c>
      <c r="J15" s="8">
        <v>0.88191710368819731</v>
      </c>
      <c r="K15" s="8">
        <v>1.1180339887498949</v>
      </c>
      <c r="L15" s="8">
        <v>1.2247448713915889</v>
      </c>
      <c r="M15" s="8">
        <v>0.83333333333333348</v>
      </c>
      <c r="N15" s="8">
        <v>0.78173595997057133</v>
      </c>
      <c r="O15" s="8">
        <v>1.0540925533894596</v>
      </c>
      <c r="P15" s="8">
        <v>1.2724180205607036</v>
      </c>
      <c r="Q15" s="8">
        <v>1.0350983390135313</v>
      </c>
      <c r="R15" s="8">
        <v>0.72648315725677948</v>
      </c>
      <c r="S15" s="8">
        <v>0.88191710368819731</v>
      </c>
    </row>
    <row r="16" spans="1:19" x14ac:dyDescent="0.25">
      <c r="A16" s="4" t="s">
        <v>26</v>
      </c>
      <c r="B16" s="9">
        <v>9</v>
      </c>
      <c r="C16" s="9">
        <v>9</v>
      </c>
      <c r="D16" s="9">
        <v>9</v>
      </c>
      <c r="E16" s="9">
        <v>9</v>
      </c>
      <c r="F16" s="9">
        <v>9</v>
      </c>
      <c r="G16" s="9">
        <v>9</v>
      </c>
      <c r="H16" s="9">
        <v>9</v>
      </c>
      <c r="I16" s="9">
        <v>9</v>
      </c>
      <c r="J16" s="9">
        <v>9</v>
      </c>
      <c r="K16" s="9">
        <v>9</v>
      </c>
      <c r="L16" s="9">
        <v>9</v>
      </c>
      <c r="M16" s="9">
        <v>9</v>
      </c>
      <c r="N16" s="9">
        <v>9</v>
      </c>
      <c r="O16" s="9">
        <v>9</v>
      </c>
      <c r="P16" s="9">
        <v>7</v>
      </c>
      <c r="Q16" s="9">
        <v>8</v>
      </c>
      <c r="R16" s="9">
        <v>9</v>
      </c>
      <c r="S16" s="9">
        <v>9</v>
      </c>
    </row>
    <row r="18" spans="1:2" x14ac:dyDescent="0.25">
      <c r="A18" s="4" t="s">
        <v>46</v>
      </c>
      <c r="B18" s="4">
        <f>SUM(B7:B12)</f>
        <v>9</v>
      </c>
    </row>
    <row r="19" spans="1:2" x14ac:dyDescent="0.25">
      <c r="A19" s="4" t="s">
        <v>47</v>
      </c>
      <c r="B19" s="4">
        <v>19</v>
      </c>
    </row>
    <row r="20" spans="1:2" x14ac:dyDescent="0.25">
      <c r="A20" s="4" t="s">
        <v>48</v>
      </c>
      <c r="B20" s="12">
        <f>B18/B19</f>
        <v>0.47368421052631576</v>
      </c>
    </row>
  </sheetData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45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74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6</v>
      </c>
      <c r="C7" s="3">
        <v>3</v>
      </c>
      <c r="D7" s="3">
        <v>5</v>
      </c>
      <c r="E7" s="3">
        <v>7</v>
      </c>
      <c r="F7" s="3">
        <v>17</v>
      </c>
      <c r="G7" s="3">
        <v>4</v>
      </c>
      <c r="H7" s="3">
        <v>5</v>
      </c>
      <c r="I7" s="3">
        <v>4</v>
      </c>
      <c r="J7" s="3">
        <v>3</v>
      </c>
      <c r="K7" s="3">
        <v>4</v>
      </c>
      <c r="L7" s="3">
        <v>6</v>
      </c>
      <c r="M7" s="3">
        <v>3</v>
      </c>
      <c r="N7" s="3">
        <v>1</v>
      </c>
      <c r="O7" s="3">
        <v>4</v>
      </c>
      <c r="P7" s="3">
        <v>2</v>
      </c>
      <c r="Q7" s="3">
        <v>5</v>
      </c>
      <c r="R7" s="3">
        <v>3</v>
      </c>
      <c r="S7" s="3">
        <v>9</v>
      </c>
    </row>
    <row r="8" spans="1:19" x14ac:dyDescent="0.25">
      <c r="A8" s="5">
        <v>2</v>
      </c>
      <c r="B8" s="3">
        <v>8</v>
      </c>
      <c r="C8" s="3">
        <v>4</v>
      </c>
      <c r="D8" s="3">
        <v>10</v>
      </c>
      <c r="E8" s="3">
        <v>17</v>
      </c>
      <c r="F8" s="3">
        <v>38</v>
      </c>
      <c r="G8" s="3">
        <v>17</v>
      </c>
      <c r="H8" s="3">
        <v>9</v>
      </c>
      <c r="I8" s="3">
        <v>10</v>
      </c>
      <c r="J8" s="3">
        <v>19</v>
      </c>
      <c r="K8" s="3">
        <v>14</v>
      </c>
      <c r="L8" s="3">
        <v>15</v>
      </c>
      <c r="M8" s="3">
        <v>5</v>
      </c>
      <c r="N8" s="3">
        <v>12</v>
      </c>
      <c r="O8" s="3">
        <v>10</v>
      </c>
      <c r="P8" s="3">
        <v>3</v>
      </c>
      <c r="Q8" s="3">
        <v>6</v>
      </c>
      <c r="R8" s="3">
        <v>15</v>
      </c>
      <c r="S8" s="3">
        <v>15</v>
      </c>
    </row>
    <row r="9" spans="1:19" x14ac:dyDescent="0.25">
      <c r="A9" s="5">
        <v>3</v>
      </c>
      <c r="B9" s="3">
        <v>44</v>
      </c>
      <c r="C9" s="3">
        <v>13</v>
      </c>
      <c r="D9" s="3">
        <v>26</v>
      </c>
      <c r="E9" s="3">
        <v>29</v>
      </c>
      <c r="F9" s="3">
        <v>11</v>
      </c>
      <c r="G9" s="3">
        <v>35</v>
      </c>
      <c r="H9" s="3">
        <v>33</v>
      </c>
      <c r="I9" s="3">
        <v>21</v>
      </c>
      <c r="J9" s="3">
        <v>39</v>
      </c>
      <c r="K9" s="3">
        <v>28</v>
      </c>
      <c r="L9" s="3">
        <v>24</v>
      </c>
      <c r="M9" s="3">
        <v>35</v>
      </c>
      <c r="N9" s="3">
        <v>26</v>
      </c>
      <c r="O9" s="3">
        <v>34</v>
      </c>
      <c r="P9" s="3">
        <v>13</v>
      </c>
      <c r="Q9" s="3">
        <v>16</v>
      </c>
      <c r="R9" s="3">
        <v>38</v>
      </c>
      <c r="S9" s="3">
        <v>28</v>
      </c>
    </row>
    <row r="10" spans="1:19" x14ac:dyDescent="0.25">
      <c r="A10" s="5">
        <v>4</v>
      </c>
      <c r="B10" s="3">
        <v>10</v>
      </c>
      <c r="C10" s="3">
        <v>26</v>
      </c>
      <c r="D10" s="3">
        <v>17</v>
      </c>
      <c r="E10" s="3">
        <v>18</v>
      </c>
      <c r="F10" s="3">
        <v>5</v>
      </c>
      <c r="G10" s="3">
        <v>15</v>
      </c>
      <c r="H10" s="3">
        <v>18</v>
      </c>
      <c r="I10" s="3">
        <v>27</v>
      </c>
      <c r="J10" s="3">
        <v>10</v>
      </c>
      <c r="K10" s="3">
        <v>14</v>
      </c>
      <c r="L10" s="3">
        <v>20</v>
      </c>
      <c r="M10" s="3">
        <v>24</v>
      </c>
      <c r="N10" s="3">
        <v>27</v>
      </c>
      <c r="O10" s="3">
        <v>17</v>
      </c>
      <c r="P10" s="3">
        <v>10</v>
      </c>
      <c r="Q10" s="3">
        <v>9</v>
      </c>
      <c r="R10" s="3">
        <v>15</v>
      </c>
      <c r="S10" s="3">
        <v>18</v>
      </c>
    </row>
    <row r="11" spans="1:19" x14ac:dyDescent="0.25">
      <c r="A11" s="5">
        <v>5</v>
      </c>
      <c r="B11" s="3">
        <v>6</v>
      </c>
      <c r="C11" s="3">
        <v>29</v>
      </c>
      <c r="D11" s="3">
        <v>15</v>
      </c>
      <c r="E11" s="3">
        <v>4</v>
      </c>
      <c r="F11" s="3">
        <v>2</v>
      </c>
      <c r="G11" s="3">
        <v>3</v>
      </c>
      <c r="H11" s="3">
        <v>9</v>
      </c>
      <c r="I11" s="3">
        <v>11</v>
      </c>
      <c r="J11" s="3">
        <v>4</v>
      </c>
      <c r="K11" s="3">
        <v>11</v>
      </c>
      <c r="L11" s="3">
        <v>8</v>
      </c>
      <c r="M11" s="3">
        <v>8</v>
      </c>
      <c r="N11" s="3">
        <v>8</v>
      </c>
      <c r="O11" s="3">
        <v>9</v>
      </c>
      <c r="P11" s="3">
        <v>4</v>
      </c>
      <c r="Q11" s="3">
        <v>5</v>
      </c>
      <c r="R11" s="3">
        <v>3</v>
      </c>
      <c r="S11" s="3">
        <v>3</v>
      </c>
    </row>
    <row r="12" spans="1:19" x14ac:dyDescent="0.25">
      <c r="A12" s="5" t="s">
        <v>34</v>
      </c>
      <c r="B12" s="3">
        <v>2</v>
      </c>
      <c r="C12" s="3">
        <v>1</v>
      </c>
      <c r="D12" s="3">
        <v>3</v>
      </c>
      <c r="E12" s="3">
        <v>1</v>
      </c>
      <c r="F12" s="3">
        <v>3</v>
      </c>
      <c r="G12" s="3">
        <v>2</v>
      </c>
      <c r="H12" s="3">
        <v>2</v>
      </c>
      <c r="I12" s="3">
        <v>3</v>
      </c>
      <c r="J12" s="3">
        <v>1</v>
      </c>
      <c r="K12" s="3">
        <v>5</v>
      </c>
      <c r="L12" s="3">
        <v>3</v>
      </c>
      <c r="M12" s="3">
        <v>1</v>
      </c>
      <c r="N12" s="3">
        <v>2</v>
      </c>
      <c r="O12" s="3">
        <v>2</v>
      </c>
      <c r="P12" s="3">
        <v>44</v>
      </c>
      <c r="Q12" s="3">
        <v>35</v>
      </c>
      <c r="R12" s="3">
        <v>2</v>
      </c>
      <c r="S12" s="3">
        <v>3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3.0270270270270272</v>
      </c>
      <c r="C14" s="8">
        <v>3.9866666666666668</v>
      </c>
      <c r="D14" s="8">
        <v>3.3698630136986303</v>
      </c>
      <c r="E14" s="8">
        <v>2.9333333333333331</v>
      </c>
      <c r="F14" s="8">
        <v>2.1369863013698631</v>
      </c>
      <c r="G14" s="8">
        <v>2.9459459459459461</v>
      </c>
      <c r="H14" s="8">
        <v>3.2297297297297298</v>
      </c>
      <c r="I14" s="8">
        <v>3.4246575342465753</v>
      </c>
      <c r="J14" s="8">
        <v>2.9066666666666667</v>
      </c>
      <c r="K14" s="8">
        <v>3.1971830985915495</v>
      </c>
      <c r="L14" s="8">
        <v>3.1232876712328768</v>
      </c>
      <c r="M14" s="8">
        <v>3.3866666666666667</v>
      </c>
      <c r="N14" s="8">
        <v>3.3918918918918921</v>
      </c>
      <c r="O14" s="8">
        <v>3.2297297297297298</v>
      </c>
      <c r="P14" s="8">
        <v>3.34375</v>
      </c>
      <c r="Q14" s="8">
        <v>3.0731707317073171</v>
      </c>
      <c r="R14" s="8">
        <v>3</v>
      </c>
      <c r="S14" s="8">
        <v>2.8767123287671232</v>
      </c>
    </row>
    <row r="15" spans="1:19" x14ac:dyDescent="0.25">
      <c r="A15" s="4" t="s">
        <v>25</v>
      </c>
      <c r="B15" s="8">
        <v>0.95045732284369533</v>
      </c>
      <c r="C15" s="8">
        <v>1.0716662113123043</v>
      </c>
      <c r="D15" s="8">
        <v>1.1607809788991743</v>
      </c>
      <c r="E15" s="8">
        <v>1.0310494959326941</v>
      </c>
      <c r="F15" s="8">
        <v>0.94743907006013195</v>
      </c>
      <c r="G15" s="8">
        <v>0.90496184573915217</v>
      </c>
      <c r="H15" s="8">
        <v>1.0409071030530184</v>
      </c>
      <c r="I15" s="8">
        <v>1.0790660599072865</v>
      </c>
      <c r="J15" s="8">
        <v>0.87260612044692976</v>
      </c>
      <c r="K15" s="8">
        <v>1.1034972756760875</v>
      </c>
      <c r="L15" s="8">
        <v>1.1173530910078422</v>
      </c>
      <c r="M15" s="8">
        <v>0.9137586962403994</v>
      </c>
      <c r="N15" s="8">
        <v>0.93365635002036884</v>
      </c>
      <c r="O15" s="8">
        <v>1.0142450772068268</v>
      </c>
      <c r="P15" s="8">
        <v>1.0351678997366376</v>
      </c>
      <c r="Q15" s="8">
        <v>1.1702615926031028</v>
      </c>
      <c r="R15" s="8">
        <v>0.8600732686214938</v>
      </c>
      <c r="S15" s="8">
        <v>1.0533703247651751</v>
      </c>
    </row>
    <row r="16" spans="1:19" x14ac:dyDescent="0.25">
      <c r="A16" s="4" t="s">
        <v>26</v>
      </c>
      <c r="B16" s="9">
        <v>74</v>
      </c>
      <c r="C16" s="9">
        <v>75</v>
      </c>
      <c r="D16" s="9">
        <v>73</v>
      </c>
      <c r="E16" s="9">
        <v>75</v>
      </c>
      <c r="F16" s="9">
        <v>73</v>
      </c>
      <c r="G16" s="9">
        <v>74</v>
      </c>
      <c r="H16" s="9">
        <v>74</v>
      </c>
      <c r="I16" s="9">
        <v>73</v>
      </c>
      <c r="J16" s="9">
        <v>75</v>
      </c>
      <c r="K16" s="9">
        <v>71</v>
      </c>
      <c r="L16" s="9">
        <v>73</v>
      </c>
      <c r="M16" s="9">
        <v>75</v>
      </c>
      <c r="N16" s="9">
        <v>74</v>
      </c>
      <c r="O16" s="9">
        <v>74</v>
      </c>
      <c r="P16" s="9">
        <v>32</v>
      </c>
      <c r="Q16" s="9">
        <v>41</v>
      </c>
      <c r="R16" s="9">
        <v>74</v>
      </c>
      <c r="S16" s="9">
        <v>73</v>
      </c>
    </row>
    <row r="18" spans="1:2" x14ac:dyDescent="0.25">
      <c r="A18" s="4" t="s">
        <v>46</v>
      </c>
      <c r="B18" s="4">
        <f>SUM(B7:B12)</f>
        <v>76</v>
      </c>
    </row>
    <row r="19" spans="1:2" x14ac:dyDescent="0.25">
      <c r="A19" s="4" t="s">
        <v>47</v>
      </c>
      <c r="B19" s="4">
        <v>130</v>
      </c>
    </row>
    <row r="20" spans="1:2" x14ac:dyDescent="0.25">
      <c r="A20" s="4" t="s">
        <v>48</v>
      </c>
      <c r="B20" s="12">
        <f>B18/B19</f>
        <v>0.58461538461538465</v>
      </c>
    </row>
  </sheetData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52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74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</row>
    <row r="11" spans="1:19" x14ac:dyDescent="0.25">
      <c r="A11" s="5">
        <v>5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5</v>
      </c>
      <c r="C14" s="8">
        <v>5</v>
      </c>
      <c r="D14" s="8">
        <v>5</v>
      </c>
      <c r="E14" s="8">
        <v>5</v>
      </c>
      <c r="F14" s="8">
        <v>5</v>
      </c>
      <c r="G14" s="8">
        <v>5</v>
      </c>
      <c r="H14" s="8">
        <v>5</v>
      </c>
      <c r="I14" s="8">
        <v>5</v>
      </c>
      <c r="J14" s="8">
        <v>5</v>
      </c>
      <c r="K14" s="8">
        <v>5</v>
      </c>
      <c r="L14" s="8">
        <v>5</v>
      </c>
      <c r="M14" s="8">
        <v>5</v>
      </c>
      <c r="N14" s="8">
        <v>5</v>
      </c>
      <c r="O14" s="8">
        <v>5</v>
      </c>
      <c r="P14" s="8">
        <v>5</v>
      </c>
      <c r="Q14" s="8">
        <v>5</v>
      </c>
      <c r="R14" s="8">
        <v>5</v>
      </c>
      <c r="S14" s="8">
        <v>5</v>
      </c>
    </row>
    <row r="15" spans="1:19" x14ac:dyDescent="0.25">
      <c r="A15" s="4" t="s">
        <v>25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26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1</v>
      </c>
      <c r="Q16" s="9">
        <v>1</v>
      </c>
      <c r="R16" s="9">
        <v>1</v>
      </c>
      <c r="S16" s="9">
        <v>1</v>
      </c>
    </row>
    <row r="18" spans="1:2" x14ac:dyDescent="0.25">
      <c r="A18" s="4" t="s">
        <v>46</v>
      </c>
      <c r="B18" s="4">
        <f>SUM(B7:B12)</f>
        <v>1</v>
      </c>
    </row>
    <row r="19" spans="1:2" x14ac:dyDescent="0.25">
      <c r="A19" s="4" t="s">
        <v>47</v>
      </c>
      <c r="B19" s="4">
        <v>6</v>
      </c>
    </row>
    <row r="20" spans="1:2" x14ac:dyDescent="0.25">
      <c r="A20" s="4" t="s">
        <v>48</v>
      </c>
      <c r="B20" s="12">
        <f>B18/B19</f>
        <v>0.16666666666666666</v>
      </c>
    </row>
  </sheetData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49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74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2</v>
      </c>
      <c r="F8" s="3">
        <v>2</v>
      </c>
      <c r="G8" s="3">
        <v>0</v>
      </c>
      <c r="H8" s="3">
        <v>0</v>
      </c>
      <c r="I8" s="3">
        <v>0</v>
      </c>
      <c r="J8" s="3">
        <v>0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3</v>
      </c>
      <c r="C9" s="3">
        <v>3</v>
      </c>
      <c r="D9" s="3">
        <v>2</v>
      </c>
      <c r="E9" s="3">
        <v>2</v>
      </c>
      <c r="F9" s="3">
        <v>3</v>
      </c>
      <c r="G9" s="3">
        <v>4</v>
      </c>
      <c r="H9" s="3">
        <v>3</v>
      </c>
      <c r="I9" s="3">
        <v>3</v>
      </c>
      <c r="J9" s="3">
        <v>4</v>
      </c>
      <c r="K9" s="3">
        <v>2</v>
      </c>
      <c r="L9" s="3">
        <v>2</v>
      </c>
      <c r="M9" s="3">
        <v>4</v>
      </c>
      <c r="N9" s="3">
        <v>4</v>
      </c>
      <c r="O9" s="3">
        <v>3</v>
      </c>
      <c r="P9" s="3">
        <v>2</v>
      </c>
      <c r="Q9" s="3">
        <v>4</v>
      </c>
      <c r="R9" s="3">
        <v>3</v>
      </c>
      <c r="S9" s="3">
        <v>2</v>
      </c>
    </row>
    <row r="10" spans="1:19" x14ac:dyDescent="0.25">
      <c r="A10" s="5">
        <v>4</v>
      </c>
      <c r="B10" s="3">
        <v>2</v>
      </c>
      <c r="C10" s="3">
        <v>2</v>
      </c>
      <c r="D10" s="3">
        <v>2</v>
      </c>
      <c r="E10" s="3">
        <v>3</v>
      </c>
      <c r="F10" s="3">
        <v>2</v>
      </c>
      <c r="G10" s="3">
        <v>2</v>
      </c>
      <c r="H10" s="3">
        <v>3</v>
      </c>
      <c r="I10" s="3">
        <v>2</v>
      </c>
      <c r="J10" s="3">
        <v>3</v>
      </c>
      <c r="K10" s="3">
        <v>2</v>
      </c>
      <c r="L10" s="3">
        <v>3</v>
      </c>
      <c r="M10" s="3">
        <v>2</v>
      </c>
      <c r="N10" s="3">
        <v>1</v>
      </c>
      <c r="O10" s="3">
        <v>4</v>
      </c>
      <c r="P10" s="3">
        <v>0</v>
      </c>
      <c r="Q10" s="3">
        <v>0</v>
      </c>
      <c r="R10" s="3">
        <v>4</v>
      </c>
      <c r="S10" s="3">
        <v>5</v>
      </c>
    </row>
    <row r="11" spans="1:19" x14ac:dyDescent="0.25">
      <c r="A11" s="5">
        <v>5</v>
      </c>
      <c r="B11" s="3">
        <v>3</v>
      </c>
      <c r="C11" s="3">
        <v>1</v>
      </c>
      <c r="D11" s="3">
        <v>3</v>
      </c>
      <c r="E11" s="3">
        <v>1</v>
      </c>
      <c r="F11" s="3">
        <v>1</v>
      </c>
      <c r="G11" s="3">
        <v>2</v>
      </c>
      <c r="H11" s="3">
        <v>2</v>
      </c>
      <c r="I11" s="3">
        <v>1</v>
      </c>
      <c r="J11" s="3">
        <v>1</v>
      </c>
      <c r="K11" s="3">
        <v>3</v>
      </c>
      <c r="L11" s="3">
        <v>3</v>
      </c>
      <c r="M11" s="3">
        <v>2</v>
      </c>
      <c r="N11" s="3">
        <v>3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</row>
    <row r="12" spans="1:19" x14ac:dyDescent="0.25">
      <c r="A12" s="5" t="s">
        <v>34</v>
      </c>
      <c r="B12" s="3">
        <v>0</v>
      </c>
      <c r="C12" s="3">
        <v>1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4</v>
      </c>
      <c r="Q12" s="3">
        <v>3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</v>
      </c>
      <c r="C14" s="8">
        <v>3.2857142857142856</v>
      </c>
      <c r="D14" s="8">
        <v>4.1428571428571432</v>
      </c>
      <c r="E14" s="8">
        <v>3.375</v>
      </c>
      <c r="F14" s="8">
        <v>3.25</v>
      </c>
      <c r="G14" s="8">
        <v>3.75</v>
      </c>
      <c r="H14" s="8">
        <v>3.875</v>
      </c>
      <c r="I14" s="8">
        <v>3.2857142857142856</v>
      </c>
      <c r="J14" s="8">
        <v>3.625</v>
      </c>
      <c r="K14" s="8">
        <v>3.875</v>
      </c>
      <c r="L14" s="8">
        <v>4.125</v>
      </c>
      <c r="M14" s="8">
        <v>3.75</v>
      </c>
      <c r="N14" s="8">
        <v>3.875</v>
      </c>
      <c r="O14" s="8">
        <v>3.75</v>
      </c>
      <c r="P14" s="8">
        <v>3.25</v>
      </c>
      <c r="Q14" s="8">
        <v>3.4</v>
      </c>
      <c r="R14" s="8">
        <v>3.75</v>
      </c>
      <c r="S14" s="8">
        <v>3.875</v>
      </c>
    </row>
    <row r="15" spans="1:19" x14ac:dyDescent="0.25">
      <c r="A15" s="4" t="s">
        <v>25</v>
      </c>
      <c r="B15" s="8">
        <v>0.92582009977255142</v>
      </c>
      <c r="C15" s="8">
        <v>1.2535663410560176</v>
      </c>
      <c r="D15" s="8">
        <v>0.89973541084243769</v>
      </c>
      <c r="E15" s="8">
        <v>1.0606601717798212</v>
      </c>
      <c r="F15" s="8">
        <v>1.0350983390135313</v>
      </c>
      <c r="G15" s="8">
        <v>0.88640526042791834</v>
      </c>
      <c r="H15" s="8">
        <v>0.83452296039628016</v>
      </c>
      <c r="I15" s="8">
        <v>1.2535663410560176</v>
      </c>
      <c r="J15" s="8">
        <v>0.74402380914284494</v>
      </c>
      <c r="K15" s="8">
        <v>1.1259916264596033</v>
      </c>
      <c r="L15" s="8">
        <v>0.83452296039628016</v>
      </c>
      <c r="M15" s="8">
        <v>0.88640526042791834</v>
      </c>
      <c r="N15" s="8">
        <v>0.99103120896511487</v>
      </c>
      <c r="O15" s="8">
        <v>0.70710678118654757</v>
      </c>
      <c r="P15" s="8">
        <v>1.2583057392117916</v>
      </c>
      <c r="Q15" s="8">
        <v>0.8944271909999163</v>
      </c>
      <c r="R15" s="8">
        <v>0.70710678118654757</v>
      </c>
      <c r="S15" s="8">
        <v>0.64086994446165568</v>
      </c>
    </row>
    <row r="16" spans="1:19" x14ac:dyDescent="0.25">
      <c r="A16" s="4" t="s">
        <v>26</v>
      </c>
      <c r="B16" s="9">
        <v>8</v>
      </c>
      <c r="C16" s="9">
        <v>7</v>
      </c>
      <c r="D16" s="9">
        <v>7</v>
      </c>
      <c r="E16" s="9">
        <v>8</v>
      </c>
      <c r="F16" s="9">
        <v>8</v>
      </c>
      <c r="G16" s="9">
        <v>8</v>
      </c>
      <c r="H16" s="9">
        <v>8</v>
      </c>
      <c r="I16" s="9">
        <v>7</v>
      </c>
      <c r="J16" s="9">
        <v>8</v>
      </c>
      <c r="K16" s="9">
        <v>8</v>
      </c>
      <c r="L16" s="9">
        <v>8</v>
      </c>
      <c r="M16" s="9">
        <v>8</v>
      </c>
      <c r="N16" s="9">
        <v>8</v>
      </c>
      <c r="O16" s="9">
        <v>8</v>
      </c>
      <c r="P16" s="9">
        <v>4</v>
      </c>
      <c r="Q16" s="9">
        <v>5</v>
      </c>
      <c r="R16" s="9">
        <v>8</v>
      </c>
      <c r="S16" s="9">
        <v>8</v>
      </c>
    </row>
    <row r="18" spans="1:2" x14ac:dyDescent="0.25">
      <c r="A18" s="4" t="s">
        <v>46</v>
      </c>
      <c r="B18" s="4">
        <f>SUM(B7:B12)</f>
        <v>8</v>
      </c>
    </row>
    <row r="19" spans="1:2" x14ac:dyDescent="0.25">
      <c r="A19" s="4" t="s">
        <v>47</v>
      </c>
      <c r="B19" s="4">
        <v>17</v>
      </c>
    </row>
    <row r="20" spans="1:2" x14ac:dyDescent="0.25">
      <c r="A20" s="4" t="s">
        <v>48</v>
      </c>
      <c r="B20" s="12">
        <f>B18/B19</f>
        <v>0.47058823529411764</v>
      </c>
    </row>
  </sheetData>
  <pageMargins left="0.7" right="0.7" top="0.75" bottom="0.75" header="0.3" footer="0.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51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74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1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1</v>
      </c>
      <c r="D8" s="3">
        <v>0</v>
      </c>
      <c r="E8" s="3">
        <v>1</v>
      </c>
      <c r="F8" s="3">
        <v>0</v>
      </c>
      <c r="G8" s="3">
        <v>1</v>
      </c>
      <c r="H8" s="3">
        <v>0</v>
      </c>
      <c r="I8" s="3">
        <v>1</v>
      </c>
      <c r="J8" s="3">
        <v>1</v>
      </c>
      <c r="K8" s="3">
        <v>0</v>
      </c>
      <c r="L8" s="3">
        <v>0</v>
      </c>
      <c r="M8" s="3">
        <v>2</v>
      </c>
      <c r="N8" s="3">
        <v>2</v>
      </c>
      <c r="O8" s="3">
        <v>2</v>
      </c>
      <c r="P8" s="3">
        <v>1</v>
      </c>
      <c r="Q8" s="3">
        <v>0</v>
      </c>
      <c r="R8" s="3">
        <v>0</v>
      </c>
      <c r="S8" s="3">
        <v>1</v>
      </c>
    </row>
    <row r="9" spans="1:19" x14ac:dyDescent="0.25">
      <c r="A9" s="5">
        <v>3</v>
      </c>
      <c r="B9" s="3">
        <v>2</v>
      </c>
      <c r="C9" s="3">
        <v>2</v>
      </c>
      <c r="D9" s="3">
        <v>1</v>
      </c>
      <c r="E9" s="3">
        <v>0</v>
      </c>
      <c r="F9" s="3">
        <v>2</v>
      </c>
      <c r="G9" s="3">
        <v>2</v>
      </c>
      <c r="H9" s="3">
        <v>1</v>
      </c>
      <c r="I9" s="3">
        <v>0</v>
      </c>
      <c r="J9" s="3">
        <v>2</v>
      </c>
      <c r="K9" s="3">
        <v>1</v>
      </c>
      <c r="L9" s="3">
        <v>0</v>
      </c>
      <c r="M9" s="3">
        <v>1</v>
      </c>
      <c r="N9" s="3">
        <v>2</v>
      </c>
      <c r="O9" s="3">
        <v>1</v>
      </c>
      <c r="P9" s="3">
        <v>0</v>
      </c>
      <c r="Q9" s="3">
        <v>0</v>
      </c>
      <c r="R9" s="3">
        <v>3</v>
      </c>
      <c r="S9" s="3">
        <v>2</v>
      </c>
    </row>
    <row r="10" spans="1:19" x14ac:dyDescent="0.25">
      <c r="A10" s="5">
        <v>4</v>
      </c>
      <c r="B10" s="3">
        <v>3</v>
      </c>
      <c r="C10" s="3">
        <v>1</v>
      </c>
      <c r="D10" s="3">
        <v>3</v>
      </c>
      <c r="E10" s="3">
        <v>5</v>
      </c>
      <c r="F10" s="3">
        <v>2</v>
      </c>
      <c r="G10" s="3">
        <v>3</v>
      </c>
      <c r="H10" s="3">
        <v>3</v>
      </c>
      <c r="I10" s="3">
        <v>1</v>
      </c>
      <c r="J10" s="3">
        <v>2</v>
      </c>
      <c r="K10" s="3">
        <v>1</v>
      </c>
      <c r="L10" s="3">
        <v>5</v>
      </c>
      <c r="M10" s="3">
        <v>0</v>
      </c>
      <c r="N10" s="3">
        <v>1</v>
      </c>
      <c r="O10" s="3">
        <v>3</v>
      </c>
      <c r="P10" s="3">
        <v>2</v>
      </c>
      <c r="Q10" s="3">
        <v>1</v>
      </c>
      <c r="R10" s="3">
        <v>1</v>
      </c>
      <c r="S10" s="3">
        <v>2</v>
      </c>
    </row>
    <row r="11" spans="1:19" x14ac:dyDescent="0.25">
      <c r="A11" s="5">
        <v>5</v>
      </c>
      <c r="B11" s="3">
        <v>1</v>
      </c>
      <c r="C11" s="3">
        <v>0</v>
      </c>
      <c r="D11" s="3">
        <v>3</v>
      </c>
      <c r="E11" s="3">
        <v>1</v>
      </c>
      <c r="F11" s="3">
        <v>2</v>
      </c>
      <c r="G11" s="3">
        <v>0</v>
      </c>
      <c r="H11" s="3">
        <v>3</v>
      </c>
      <c r="I11" s="3">
        <v>0</v>
      </c>
      <c r="J11" s="3">
        <v>2</v>
      </c>
      <c r="K11" s="3">
        <v>4</v>
      </c>
      <c r="L11" s="3">
        <v>1</v>
      </c>
      <c r="M11" s="3">
        <v>3</v>
      </c>
      <c r="N11" s="3">
        <v>2</v>
      </c>
      <c r="O11" s="3">
        <v>1</v>
      </c>
      <c r="P11" s="3">
        <v>0</v>
      </c>
      <c r="Q11" s="3">
        <v>1</v>
      </c>
      <c r="R11" s="3">
        <v>3</v>
      </c>
      <c r="S11" s="3">
        <v>2</v>
      </c>
    </row>
    <row r="12" spans="1:19" x14ac:dyDescent="0.25">
      <c r="A12" s="5" t="s">
        <v>34</v>
      </c>
      <c r="B12" s="3">
        <v>0</v>
      </c>
      <c r="C12" s="3">
        <v>2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5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4</v>
      </c>
      <c r="Q12" s="3">
        <v>5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3.5714285714285716</v>
      </c>
      <c r="C14" s="8">
        <v>2.6</v>
      </c>
      <c r="D14" s="8">
        <v>4.2857142857142856</v>
      </c>
      <c r="E14" s="8">
        <v>3.8571428571428572</v>
      </c>
      <c r="F14" s="8">
        <v>3.5714285714285716</v>
      </c>
      <c r="G14" s="8">
        <v>3</v>
      </c>
      <c r="H14" s="8">
        <v>4.2857142857142856</v>
      </c>
      <c r="I14" s="8">
        <v>3</v>
      </c>
      <c r="J14" s="8">
        <v>3.7142857142857144</v>
      </c>
      <c r="K14" s="8">
        <v>4.5</v>
      </c>
      <c r="L14" s="8">
        <v>3.7142857142857144</v>
      </c>
      <c r="M14" s="8">
        <v>3.2857142857142856</v>
      </c>
      <c r="N14" s="8">
        <v>3.4285714285714284</v>
      </c>
      <c r="O14" s="8">
        <v>3.4285714285714284</v>
      </c>
      <c r="P14" s="8">
        <v>3.3333333333333335</v>
      </c>
      <c r="Q14" s="8">
        <v>4.5</v>
      </c>
      <c r="R14" s="8">
        <v>4</v>
      </c>
      <c r="S14" s="8">
        <v>3.7142857142857144</v>
      </c>
    </row>
    <row r="15" spans="1:19" x14ac:dyDescent="0.25">
      <c r="A15" s="4" t="s">
        <v>25</v>
      </c>
      <c r="B15" s="8">
        <v>0.97590007294853265</v>
      </c>
      <c r="C15" s="8">
        <v>1.1401754250991383</v>
      </c>
      <c r="D15" s="8">
        <v>0.75592894601845306</v>
      </c>
      <c r="E15" s="8">
        <v>0.89973541084243769</v>
      </c>
      <c r="F15" s="8">
        <v>1.3972762620115435</v>
      </c>
      <c r="G15" s="8">
        <v>1.1547005383792515</v>
      </c>
      <c r="H15" s="8">
        <v>0.75592894601845306</v>
      </c>
      <c r="I15" s="8">
        <v>1.4142135623730951</v>
      </c>
      <c r="J15" s="8">
        <v>1.1126972805283737</v>
      </c>
      <c r="K15" s="8">
        <v>0.83666002653407556</v>
      </c>
      <c r="L15" s="8">
        <v>1.2535663410560176</v>
      </c>
      <c r="M15" s="8">
        <v>1.7043362064926935</v>
      </c>
      <c r="N15" s="8">
        <v>1.2724180205607032</v>
      </c>
      <c r="O15" s="8">
        <v>1.1338934190276813</v>
      </c>
      <c r="P15" s="8">
        <v>1.154700538379251</v>
      </c>
      <c r="Q15" s="8">
        <v>0.70710678118654757</v>
      </c>
      <c r="R15" s="8">
        <v>1</v>
      </c>
      <c r="S15" s="8">
        <v>1.1126972805283737</v>
      </c>
    </row>
    <row r="16" spans="1:19" x14ac:dyDescent="0.25">
      <c r="A16" s="4" t="s">
        <v>26</v>
      </c>
      <c r="B16" s="9">
        <v>7</v>
      </c>
      <c r="C16" s="9">
        <v>5</v>
      </c>
      <c r="D16" s="9">
        <v>7</v>
      </c>
      <c r="E16" s="9">
        <v>7</v>
      </c>
      <c r="F16" s="9">
        <v>7</v>
      </c>
      <c r="G16" s="9">
        <v>7</v>
      </c>
      <c r="H16" s="9">
        <v>7</v>
      </c>
      <c r="I16" s="9">
        <v>2</v>
      </c>
      <c r="J16" s="9">
        <v>7</v>
      </c>
      <c r="K16" s="9">
        <v>6</v>
      </c>
      <c r="L16" s="9">
        <v>7</v>
      </c>
      <c r="M16" s="9">
        <v>7</v>
      </c>
      <c r="N16" s="9">
        <v>7</v>
      </c>
      <c r="O16" s="9">
        <v>7</v>
      </c>
      <c r="P16" s="9">
        <v>3</v>
      </c>
      <c r="Q16" s="9">
        <v>2</v>
      </c>
      <c r="R16" s="9">
        <v>7</v>
      </c>
      <c r="S16" s="9">
        <v>7</v>
      </c>
    </row>
    <row r="18" spans="1:2" x14ac:dyDescent="0.25">
      <c r="A18" s="4" t="s">
        <v>46</v>
      </c>
      <c r="B18" s="4">
        <f>SUM(B7:B12)</f>
        <v>7</v>
      </c>
    </row>
    <row r="19" spans="1:2" x14ac:dyDescent="0.25">
      <c r="A19" s="4" t="s">
        <v>47</v>
      </c>
      <c r="B19" s="4">
        <v>16</v>
      </c>
    </row>
    <row r="20" spans="1:2" x14ac:dyDescent="0.25">
      <c r="A20" s="4" t="s">
        <v>48</v>
      </c>
      <c r="B20" s="12">
        <f>B18/B19</f>
        <v>0.4375</v>
      </c>
    </row>
  </sheetData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27"/>
  <sheetViews>
    <sheetView zoomScaleNormal="100" workbookViewId="0"/>
  </sheetViews>
  <sheetFormatPr baseColWidth="10" defaultRowHeight="15" x14ac:dyDescent="0.25"/>
  <cols>
    <col min="1" max="1" width="19.42578125" customWidth="1"/>
    <col min="2" max="2" width="142.5703125" customWidth="1"/>
  </cols>
  <sheetData>
    <row r="1" spans="1:2" ht="18.75" x14ac:dyDescent="0.3">
      <c r="A1" s="13" t="s">
        <v>22</v>
      </c>
      <c r="B1" s="14"/>
    </row>
    <row r="2" spans="1:2" ht="18.75" x14ac:dyDescent="0.3">
      <c r="A2" s="13" t="s">
        <v>28</v>
      </c>
      <c r="B2" s="14"/>
    </row>
    <row r="3" spans="1:2" ht="18.75" x14ac:dyDescent="0.3">
      <c r="A3" s="14"/>
      <c r="B3" s="15" t="s">
        <v>53</v>
      </c>
    </row>
    <row r="4" spans="1:2" ht="18.75" x14ac:dyDescent="0.3">
      <c r="A4" s="16" t="s">
        <v>4</v>
      </c>
      <c r="B4" s="17" t="s">
        <v>54</v>
      </c>
    </row>
    <row r="5" spans="1:2" ht="18.75" x14ac:dyDescent="0.3">
      <c r="A5" s="16" t="s">
        <v>5</v>
      </c>
      <c r="B5" s="17" t="s">
        <v>29</v>
      </c>
    </row>
    <row r="6" spans="1:2" ht="18.75" x14ac:dyDescent="0.3">
      <c r="A6" s="16" t="s">
        <v>6</v>
      </c>
      <c r="B6" s="17" t="s">
        <v>55</v>
      </c>
    </row>
    <row r="7" spans="1:2" ht="18.75" x14ac:dyDescent="0.3">
      <c r="A7" s="16"/>
      <c r="B7" s="15" t="s">
        <v>56</v>
      </c>
    </row>
    <row r="8" spans="1:2" ht="18.75" x14ac:dyDescent="0.3">
      <c r="A8" s="16" t="s">
        <v>7</v>
      </c>
      <c r="B8" s="17" t="s">
        <v>57</v>
      </c>
    </row>
    <row r="9" spans="1:2" ht="18.75" x14ac:dyDescent="0.3">
      <c r="A9" s="16" t="s">
        <v>8</v>
      </c>
      <c r="B9" s="17" t="s">
        <v>58</v>
      </c>
    </row>
    <row r="10" spans="1:2" ht="18.75" x14ac:dyDescent="0.3">
      <c r="A10" s="16" t="s">
        <v>9</v>
      </c>
      <c r="B10" s="17" t="s">
        <v>30</v>
      </c>
    </row>
    <row r="11" spans="1:2" ht="18.75" x14ac:dyDescent="0.3">
      <c r="A11" s="16" t="s">
        <v>10</v>
      </c>
      <c r="B11" s="17" t="s">
        <v>59</v>
      </c>
    </row>
    <row r="12" spans="1:2" ht="18.75" x14ac:dyDescent="0.3">
      <c r="A12" s="16" t="s">
        <v>11</v>
      </c>
      <c r="B12" s="17" t="s">
        <v>60</v>
      </c>
    </row>
    <row r="13" spans="1:2" ht="18.75" x14ac:dyDescent="0.3">
      <c r="A13" s="16"/>
      <c r="B13" s="15" t="s">
        <v>61</v>
      </c>
    </row>
    <row r="14" spans="1:2" ht="18.75" x14ac:dyDescent="0.3">
      <c r="A14" s="16" t="s">
        <v>12</v>
      </c>
      <c r="B14" s="17" t="s">
        <v>62</v>
      </c>
    </row>
    <row r="15" spans="1:2" ht="18.75" x14ac:dyDescent="0.3">
      <c r="A15" s="16" t="s">
        <v>13</v>
      </c>
      <c r="B15" s="18" t="s">
        <v>63</v>
      </c>
    </row>
    <row r="16" spans="1:2" ht="18.75" x14ac:dyDescent="0.3">
      <c r="A16" s="16" t="s">
        <v>14</v>
      </c>
      <c r="B16" s="17" t="s">
        <v>64</v>
      </c>
    </row>
    <row r="17" spans="1:2" ht="18.75" x14ac:dyDescent="0.3">
      <c r="A17" s="16"/>
      <c r="B17" s="15" t="s">
        <v>65</v>
      </c>
    </row>
    <row r="18" spans="1:2" ht="18.75" x14ac:dyDescent="0.3">
      <c r="A18" s="16" t="s">
        <v>15</v>
      </c>
      <c r="B18" s="19" t="s">
        <v>66</v>
      </c>
    </row>
    <row r="19" spans="1:2" ht="18.75" x14ac:dyDescent="0.3">
      <c r="A19" s="16" t="s">
        <v>16</v>
      </c>
      <c r="B19" s="19" t="s">
        <v>67</v>
      </c>
    </row>
    <row r="20" spans="1:2" ht="18.75" x14ac:dyDescent="0.3">
      <c r="A20" s="16"/>
      <c r="B20" s="15" t="s">
        <v>68</v>
      </c>
    </row>
    <row r="21" spans="1:2" ht="18.75" x14ac:dyDescent="0.3">
      <c r="A21" s="16" t="s">
        <v>17</v>
      </c>
      <c r="B21" s="17" t="s">
        <v>69</v>
      </c>
    </row>
    <row r="22" spans="1:2" ht="18.75" x14ac:dyDescent="0.3">
      <c r="A22" s="16" t="s">
        <v>18</v>
      </c>
      <c r="B22" s="17" t="s">
        <v>70</v>
      </c>
    </row>
    <row r="23" spans="1:2" ht="18.75" x14ac:dyDescent="0.3">
      <c r="A23" s="16" t="s">
        <v>19</v>
      </c>
      <c r="B23" s="17" t="s">
        <v>71</v>
      </c>
    </row>
    <row r="24" spans="1:2" ht="18.75" x14ac:dyDescent="0.3">
      <c r="A24" s="14"/>
      <c r="B24" s="15" t="s">
        <v>72</v>
      </c>
    </row>
    <row r="25" spans="1:2" ht="18.75" x14ac:dyDescent="0.3">
      <c r="A25" s="16" t="s">
        <v>20</v>
      </c>
      <c r="B25" s="17" t="s">
        <v>31</v>
      </c>
    </row>
    <row r="26" spans="1:2" ht="18.75" x14ac:dyDescent="0.3">
      <c r="A26" s="16" t="s">
        <v>21</v>
      </c>
      <c r="B26" s="19" t="s">
        <v>73</v>
      </c>
    </row>
    <row r="27" spans="1:2" ht="18.75" x14ac:dyDescent="0.3">
      <c r="A27" s="16" t="s">
        <v>33</v>
      </c>
      <c r="B27" s="19" t="s"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Grado Est. Ingle._Estud</vt:lpstr>
      <vt:lpstr>Grado Filolog. Clásica_Estud</vt:lpstr>
      <vt:lpstr>Grado Filolog. Hispánica_Estud</vt:lpstr>
      <vt:lpstr>Grado Geog.Orden. Terri _Estud </vt:lpstr>
      <vt:lpstr>Grado HªArte y Patri H-A_Estud</vt:lpstr>
      <vt:lpstr>Grado Hª y Patri. Histór_Estud </vt:lpstr>
      <vt:lpstr>Grado Leng.L.Mod-Francés_Estud</vt:lpstr>
      <vt:lpstr>Grado Leng.L.Mod-Portug_Estud</vt:lpstr>
      <vt:lpstr>M.U. Desarro. Rural_Estud</vt:lpstr>
      <vt:lpstr>MU Enseñ. Esp. Leng Ext_Estud</vt:lpstr>
      <vt:lpstr>M.U.Form. Prof. E. S._Estud</vt:lpstr>
      <vt:lpstr>M.U. Investig. Históricas_Estud</vt:lpstr>
      <vt:lpstr>M.U. Tecn.Inf. Geog. SIG_Estud</vt:lpstr>
      <vt:lpstr>M.U.I. Humanidades_Estud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2023-11-13T10:46:14Z</dcterms:modified>
</cp:coreProperties>
</file>