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4A9B8\"/>
    </mc:Choice>
  </mc:AlternateContent>
  <xr:revisionPtr revIDLastSave="0" documentId="13_ncr:1_{05C01036-BEAA-40A2-91D5-54F5F68712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E. Inf._Estud" sheetId="11" r:id="rId1"/>
    <sheet name="Grado Ed. Prim._Estud " sheetId="14" r:id="rId2"/>
    <sheet name="Grado Ed. Social_Estud " sheetId="16" r:id="rId3"/>
    <sheet name="M.U. Enseñ. Portugués_Estud" sheetId="23" r:id="rId4"/>
    <sheet name="M.U. Antrop. Social_Estud" sheetId="28" r:id="rId5"/>
    <sheet name="M.U. Ed. Digital_Estud" sheetId="29" r:id="rId6"/>
    <sheet name="M.U. Form. Prof. Ed. Secu_Estud" sheetId="22" r:id="rId7"/>
    <sheet name="M.U.I.Cienc. Sociales Jur_Estud" sheetId="8" r:id="rId8"/>
    <sheet name="código preguntas Estud" sheetId="3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8" l="1"/>
  <c r="B20" i="8"/>
  <c r="B18" i="22"/>
  <c r="B20" i="22"/>
  <c r="B18" i="29"/>
  <c r="B20" i="29"/>
  <c r="B18" i="28"/>
  <c r="B20" i="28"/>
  <c r="B18" i="23"/>
  <c r="B20" i="23"/>
  <c r="B18" i="16"/>
  <c r="B20" i="16"/>
  <c r="B18" i="14"/>
  <c r="B20" i="14"/>
  <c r="B18" i="11"/>
  <c r="B20" i="11"/>
</calcChain>
</file>

<file path=xl/sharedStrings.xml><?xml version="1.0" encoding="utf-8"?>
<sst xmlns="http://schemas.openxmlformats.org/spreadsheetml/2006/main" count="318" uniqueCount="69">
  <si>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</si>
  <si>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</si>
  <si>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</si>
  <si>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</si>
  <si>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</si>
  <si>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</si>
  <si>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</si>
  <si>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</si>
  <si>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</si>
  <si>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</si>
  <si>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</si>
  <si>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</si>
  <si>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</si>
  <si>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</si>
  <si>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</si>
  <si>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</si>
  <si>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</si>
  <si>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</si>
  <si>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</si>
  <si>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</si>
  <si>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</si>
  <si>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</si>
  <si>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</si>
  <si>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</si>
  <si>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</si>
  <si>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</si>
  <si>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</si>
  <si>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</si>
  <si>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</si>
  <si>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</si>
  <si>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</si>
  <si>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</si>
  <si>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</si>
  <si>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</si>
  <si>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Facultad de Formación del Profesorado</t>
  </si>
  <si>
    <t>NS/NC</t>
  </si>
  <si>
    <t>Grado en Educación Infantil (Cáceres)</t>
  </si>
  <si>
    <t>Grado en Educación Primaria (Cáceres)</t>
  </si>
  <si>
    <t>Grado en Educación Social</t>
  </si>
  <si>
    <t>Máster Universitario en Investigación en Ciencias Sociales y Jurídicas</t>
  </si>
  <si>
    <t>Nº encuestados</t>
  </si>
  <si>
    <t>Total egresados</t>
  </si>
  <si>
    <t>Tasa de Participación</t>
  </si>
  <si>
    <t>Master Universitario en Educación Digital</t>
  </si>
  <si>
    <t>Master Universitario en Antropología Social</t>
  </si>
  <si>
    <t>Master Universitario de Enseñanza del Portugués como Lengua Extranjera para Hispanohablantes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</si>
  <si>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</si>
  <si>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</si>
  <si>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</si>
  <si>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</si>
  <si>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</si>
  <si>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</si>
  <si>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</si>
  <si>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</si>
  <si>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</si>
  <si>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</si>
  <si>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</si>
  <si>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</si>
  <si>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</si>
  <si>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</si>
  <si>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</si>
  <si>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</si>
  <si>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</si>
  <si>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</si>
  <si>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</si>
  <si>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</si>
  <si>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</si>
  <si>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2017/2018</t>
  </si>
  <si>
    <t>Master Universitario en Formación del Profesorado en Educación Secundaria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</si>
</sst>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3" fillId="0" borderId="0" xfId="0" applyFont="1"/>
    <xf numFmtId="0" fontId="6" fillId="0" borderId="0" xfId="0" applyFont="1"/>
    <xf numFmtId="0" fontId="4" fillId="0" borderId="1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36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3</v>
      </c>
      <c r="E7" s="3">
        <v>0</v>
      </c>
      <c r="F7" s="3">
        <v>2</v>
      </c>
      <c r="G7" s="3">
        <v>0</v>
      </c>
      <c r="H7" s="3">
        <v>5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6</v>
      </c>
      <c r="E8" s="3">
        <v>7</v>
      </c>
      <c r="F8" s="3">
        <v>19</v>
      </c>
      <c r="G8" s="3">
        <v>8</v>
      </c>
      <c r="H8" s="3">
        <v>7</v>
      </c>
      <c r="I8" s="3">
        <v>1</v>
      </c>
      <c r="J8" s="3">
        <v>5</v>
      </c>
      <c r="K8" s="3">
        <v>7</v>
      </c>
      <c r="L8" s="3">
        <v>6</v>
      </c>
      <c r="M8" s="3">
        <v>8</v>
      </c>
      <c r="N8" s="3">
        <v>4</v>
      </c>
      <c r="O8" s="3">
        <v>4</v>
      </c>
      <c r="P8" s="3">
        <v>4</v>
      </c>
      <c r="Q8" s="3">
        <v>3</v>
      </c>
      <c r="R8" s="3">
        <v>1</v>
      </c>
      <c r="S8" s="3">
        <v>0</v>
      </c>
    </row>
    <row r="9" spans="1:19" x14ac:dyDescent="0.25">
      <c r="A9" s="5">
        <v>3</v>
      </c>
      <c r="B9" s="3">
        <v>16</v>
      </c>
      <c r="C9" s="3">
        <v>4</v>
      </c>
      <c r="D9" s="3">
        <v>12</v>
      </c>
      <c r="E9" s="3">
        <v>30</v>
      </c>
      <c r="F9" s="3">
        <v>30</v>
      </c>
      <c r="G9" s="3">
        <v>28</v>
      </c>
      <c r="H9" s="3">
        <v>12</v>
      </c>
      <c r="I9" s="3">
        <v>6</v>
      </c>
      <c r="J9" s="3">
        <v>20</v>
      </c>
      <c r="K9" s="3">
        <v>19</v>
      </c>
      <c r="L9" s="3">
        <v>24</v>
      </c>
      <c r="M9" s="3">
        <v>27</v>
      </c>
      <c r="N9" s="3">
        <v>25</v>
      </c>
      <c r="O9" s="3">
        <v>19</v>
      </c>
      <c r="P9" s="3">
        <v>16</v>
      </c>
      <c r="Q9" s="3">
        <v>14</v>
      </c>
      <c r="R9" s="3">
        <v>21</v>
      </c>
      <c r="S9" s="3">
        <v>11</v>
      </c>
    </row>
    <row r="10" spans="1:19" x14ac:dyDescent="0.25">
      <c r="A10" s="5">
        <v>4</v>
      </c>
      <c r="B10" s="3">
        <v>29</v>
      </c>
      <c r="C10" s="3">
        <v>21</v>
      </c>
      <c r="D10" s="3">
        <v>30</v>
      </c>
      <c r="E10" s="3">
        <v>21</v>
      </c>
      <c r="F10" s="3">
        <v>7</v>
      </c>
      <c r="G10" s="3">
        <v>22</v>
      </c>
      <c r="H10" s="3">
        <v>25</v>
      </c>
      <c r="I10" s="3">
        <v>27</v>
      </c>
      <c r="J10" s="3">
        <v>30</v>
      </c>
      <c r="K10" s="3">
        <v>25</v>
      </c>
      <c r="L10" s="3">
        <v>25</v>
      </c>
      <c r="M10" s="3">
        <v>16</v>
      </c>
      <c r="N10" s="3">
        <v>22</v>
      </c>
      <c r="O10" s="3">
        <v>26</v>
      </c>
      <c r="P10" s="3">
        <v>9</v>
      </c>
      <c r="Q10" s="3">
        <v>24</v>
      </c>
      <c r="R10" s="3">
        <v>33</v>
      </c>
      <c r="S10" s="3">
        <v>34</v>
      </c>
    </row>
    <row r="11" spans="1:19" x14ac:dyDescent="0.25">
      <c r="A11" s="5">
        <v>5</v>
      </c>
      <c r="B11" s="3">
        <v>15</v>
      </c>
      <c r="C11" s="3">
        <v>32</v>
      </c>
      <c r="D11" s="3">
        <v>8</v>
      </c>
      <c r="E11" s="3">
        <v>2</v>
      </c>
      <c r="F11" s="3">
        <v>2</v>
      </c>
      <c r="G11" s="3">
        <v>2</v>
      </c>
      <c r="H11" s="3">
        <v>11</v>
      </c>
      <c r="I11" s="3">
        <v>23</v>
      </c>
      <c r="J11" s="3">
        <v>4</v>
      </c>
      <c r="K11" s="3">
        <v>8</v>
      </c>
      <c r="L11" s="3">
        <v>4</v>
      </c>
      <c r="M11" s="3">
        <v>8</v>
      </c>
      <c r="N11" s="3">
        <v>6</v>
      </c>
      <c r="O11" s="3">
        <v>10</v>
      </c>
      <c r="P11" s="3">
        <v>6</v>
      </c>
      <c r="Q11" s="3">
        <v>7</v>
      </c>
      <c r="R11" s="3">
        <v>5</v>
      </c>
      <c r="S11" s="3">
        <v>15</v>
      </c>
    </row>
    <row r="12" spans="1:19" x14ac:dyDescent="0.25">
      <c r="A12" s="5" t="s">
        <v>35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1</v>
      </c>
      <c r="K12" s="3">
        <v>0</v>
      </c>
      <c r="L12" s="3">
        <v>1</v>
      </c>
      <c r="M12" s="3">
        <v>1</v>
      </c>
      <c r="N12" s="3">
        <v>3</v>
      </c>
      <c r="O12" s="3">
        <v>1</v>
      </c>
      <c r="P12" s="3">
        <v>24</v>
      </c>
      <c r="Q12" s="3">
        <v>12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3.9833333333333334</v>
      </c>
      <c r="C14" s="8">
        <v>4.3499999999999996</v>
      </c>
      <c r="D14" s="8">
        <v>3.5762711864406778</v>
      </c>
      <c r="E14" s="8">
        <v>3.3</v>
      </c>
      <c r="F14" s="8">
        <v>2.8</v>
      </c>
      <c r="G14" s="8">
        <v>3.3</v>
      </c>
      <c r="H14" s="8">
        <v>3.5</v>
      </c>
      <c r="I14" s="8">
        <v>4.2631578947368425</v>
      </c>
      <c r="J14" s="8">
        <v>3.5593220338983049</v>
      </c>
      <c r="K14" s="8">
        <v>3.5333333333333332</v>
      </c>
      <c r="L14" s="8">
        <v>3.4576271186440679</v>
      </c>
      <c r="M14" s="8">
        <v>3.406779661016949</v>
      </c>
      <c r="N14" s="8">
        <v>3.5263157894736841</v>
      </c>
      <c r="O14" s="8">
        <v>3.7118644067796609</v>
      </c>
      <c r="P14" s="8">
        <v>3.4166666666666665</v>
      </c>
      <c r="Q14" s="8">
        <v>3.7291666666666665</v>
      </c>
      <c r="R14" s="8">
        <v>3.7</v>
      </c>
      <c r="S14" s="8">
        <v>4.0666666666666664</v>
      </c>
    </row>
    <row r="15" spans="1:19" x14ac:dyDescent="0.25">
      <c r="A15" s="4" t="s">
        <v>25</v>
      </c>
      <c r="B15" s="8">
        <v>0.72466629764178581</v>
      </c>
      <c r="C15" s="8">
        <v>0.87961856139995342</v>
      </c>
      <c r="D15" s="8">
        <v>1.0205372119878902</v>
      </c>
      <c r="E15" s="8">
        <v>0.72016947158055133</v>
      </c>
      <c r="F15" s="8">
        <v>0.81925969062194592</v>
      </c>
      <c r="G15" s="8">
        <v>0.74333193990394109</v>
      </c>
      <c r="H15" s="8">
        <v>1.1717001988274147</v>
      </c>
      <c r="I15" s="8">
        <v>0.72027563646232096</v>
      </c>
      <c r="J15" s="8">
        <v>0.74904966090783143</v>
      </c>
      <c r="K15" s="8">
        <v>0.929126921447329</v>
      </c>
      <c r="L15" s="8">
        <v>0.77285931044056067</v>
      </c>
      <c r="M15" s="8">
        <v>0.89285756032385633</v>
      </c>
      <c r="N15" s="8">
        <v>0.78160236414630802</v>
      </c>
      <c r="O15" s="8">
        <v>0.8315097912963052</v>
      </c>
      <c r="P15" s="8">
        <v>0.99642217099838903</v>
      </c>
      <c r="Q15" s="8">
        <v>0.79196989340298585</v>
      </c>
      <c r="R15" s="8">
        <v>0.64571599991201489</v>
      </c>
      <c r="S15" s="8">
        <v>0.66042273741172464</v>
      </c>
    </row>
    <row r="16" spans="1:19" x14ac:dyDescent="0.25">
      <c r="A16" s="4" t="s">
        <v>26</v>
      </c>
      <c r="B16" s="9">
        <v>60</v>
      </c>
      <c r="C16" s="9">
        <v>60</v>
      </c>
      <c r="D16" s="9">
        <v>59</v>
      </c>
      <c r="E16" s="9">
        <v>60</v>
      </c>
      <c r="F16" s="9">
        <v>60</v>
      </c>
      <c r="G16" s="9">
        <v>60</v>
      </c>
      <c r="H16" s="9">
        <v>60</v>
      </c>
      <c r="I16" s="9">
        <v>57</v>
      </c>
      <c r="J16" s="9">
        <v>59</v>
      </c>
      <c r="K16" s="9">
        <v>60</v>
      </c>
      <c r="L16" s="9">
        <v>59</v>
      </c>
      <c r="M16" s="9">
        <v>59</v>
      </c>
      <c r="N16" s="9">
        <v>57</v>
      </c>
      <c r="O16" s="9">
        <v>59</v>
      </c>
      <c r="P16" s="9">
        <v>36</v>
      </c>
      <c r="Q16" s="9">
        <v>48</v>
      </c>
      <c r="R16" s="9">
        <v>60</v>
      </c>
      <c r="S16" s="9">
        <v>60</v>
      </c>
    </row>
    <row r="18" spans="1:2" x14ac:dyDescent="0.25">
      <c r="A18" s="4" t="s">
        <v>40</v>
      </c>
      <c r="B18" s="4">
        <f>SUM(B7:B12)</f>
        <v>60</v>
      </c>
    </row>
    <row r="19" spans="1:2" x14ac:dyDescent="0.25">
      <c r="A19" s="4" t="s">
        <v>41</v>
      </c>
      <c r="B19" s="4">
        <v>142</v>
      </c>
    </row>
    <row r="20" spans="1:2" x14ac:dyDescent="0.25">
      <c r="A20" s="4" t="s">
        <v>42</v>
      </c>
      <c r="B20" s="11">
        <f>B18/B19</f>
        <v>0.42253521126760563</v>
      </c>
    </row>
  </sheetData>
  <phoneticPr fontId="0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37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1</v>
      </c>
      <c r="D7" s="3">
        <v>3</v>
      </c>
      <c r="E7" s="3">
        <v>2</v>
      </c>
      <c r="F7" s="3">
        <v>0</v>
      </c>
      <c r="G7" s="3">
        <v>1</v>
      </c>
      <c r="H7" s="3">
        <v>8</v>
      </c>
      <c r="I7" s="3">
        <v>2</v>
      </c>
      <c r="J7" s="3">
        <v>0</v>
      </c>
      <c r="K7" s="3">
        <v>3</v>
      </c>
      <c r="L7" s="3">
        <v>3</v>
      </c>
      <c r="M7" s="3">
        <v>2</v>
      </c>
      <c r="N7" s="3">
        <v>1</v>
      </c>
      <c r="O7" s="3">
        <v>1</v>
      </c>
      <c r="P7" s="3">
        <v>1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7</v>
      </c>
      <c r="E8" s="3">
        <v>6</v>
      </c>
      <c r="F8" s="3">
        <v>14</v>
      </c>
      <c r="G8" s="3">
        <v>9</v>
      </c>
      <c r="H8" s="3">
        <v>8</v>
      </c>
      <c r="I8" s="3">
        <v>1</v>
      </c>
      <c r="J8" s="3">
        <v>6</v>
      </c>
      <c r="K8" s="3">
        <v>5</v>
      </c>
      <c r="L8" s="3">
        <v>9</v>
      </c>
      <c r="M8" s="3">
        <v>4</v>
      </c>
      <c r="N8" s="3">
        <v>2</v>
      </c>
      <c r="O8" s="3">
        <v>6</v>
      </c>
      <c r="P8" s="3">
        <v>3</v>
      </c>
      <c r="Q8" s="3">
        <v>3</v>
      </c>
      <c r="R8" s="3">
        <v>5</v>
      </c>
      <c r="S8" s="3">
        <v>5</v>
      </c>
    </row>
    <row r="9" spans="1:19" x14ac:dyDescent="0.25">
      <c r="A9" s="5">
        <v>3</v>
      </c>
      <c r="B9" s="3">
        <v>30</v>
      </c>
      <c r="C9" s="3">
        <v>18</v>
      </c>
      <c r="D9" s="3">
        <v>21</v>
      </c>
      <c r="E9" s="3">
        <v>36</v>
      </c>
      <c r="F9" s="3">
        <v>34</v>
      </c>
      <c r="G9" s="3">
        <v>33</v>
      </c>
      <c r="H9" s="3">
        <v>20</v>
      </c>
      <c r="I9" s="3">
        <v>23</v>
      </c>
      <c r="J9" s="3">
        <v>33</v>
      </c>
      <c r="K9" s="3">
        <v>27</v>
      </c>
      <c r="L9" s="3">
        <v>33</v>
      </c>
      <c r="M9" s="3">
        <v>24</v>
      </c>
      <c r="N9" s="3">
        <v>30</v>
      </c>
      <c r="O9" s="3">
        <v>23</v>
      </c>
      <c r="P9" s="3">
        <v>25</v>
      </c>
      <c r="Q9" s="3">
        <v>22</v>
      </c>
      <c r="R9" s="3">
        <v>30</v>
      </c>
      <c r="S9" s="3">
        <v>19</v>
      </c>
    </row>
    <row r="10" spans="1:19" x14ac:dyDescent="0.25">
      <c r="A10" s="5">
        <v>4</v>
      </c>
      <c r="B10" s="3">
        <v>36</v>
      </c>
      <c r="C10" s="3">
        <v>33</v>
      </c>
      <c r="D10" s="3">
        <v>28</v>
      </c>
      <c r="E10" s="3">
        <v>26</v>
      </c>
      <c r="F10" s="3">
        <v>23</v>
      </c>
      <c r="G10" s="3">
        <v>30</v>
      </c>
      <c r="H10" s="3">
        <v>26</v>
      </c>
      <c r="I10" s="3">
        <v>26</v>
      </c>
      <c r="J10" s="3">
        <v>31</v>
      </c>
      <c r="K10" s="3">
        <v>27</v>
      </c>
      <c r="L10" s="3">
        <v>27</v>
      </c>
      <c r="M10" s="3">
        <v>33</v>
      </c>
      <c r="N10" s="3">
        <v>30</v>
      </c>
      <c r="O10" s="3">
        <v>42</v>
      </c>
      <c r="P10" s="3">
        <v>21</v>
      </c>
      <c r="Q10" s="3">
        <v>27</v>
      </c>
      <c r="R10" s="3">
        <v>34</v>
      </c>
      <c r="S10" s="3">
        <v>42</v>
      </c>
    </row>
    <row r="11" spans="1:19" x14ac:dyDescent="0.25">
      <c r="A11" s="5">
        <v>5</v>
      </c>
      <c r="B11" s="3">
        <v>7</v>
      </c>
      <c r="C11" s="3">
        <v>21</v>
      </c>
      <c r="D11" s="3">
        <v>14</v>
      </c>
      <c r="E11" s="3">
        <v>6</v>
      </c>
      <c r="F11" s="3">
        <v>4</v>
      </c>
      <c r="G11" s="3">
        <v>3</v>
      </c>
      <c r="H11" s="3">
        <v>12</v>
      </c>
      <c r="I11" s="3">
        <v>18</v>
      </c>
      <c r="J11" s="3">
        <v>6</v>
      </c>
      <c r="K11" s="3">
        <v>12</v>
      </c>
      <c r="L11" s="3">
        <v>3</v>
      </c>
      <c r="M11" s="3">
        <v>13</v>
      </c>
      <c r="N11" s="3">
        <v>10</v>
      </c>
      <c r="O11" s="3">
        <v>4</v>
      </c>
      <c r="P11" s="3">
        <v>5</v>
      </c>
      <c r="Q11" s="3">
        <v>11</v>
      </c>
      <c r="R11" s="3">
        <v>7</v>
      </c>
      <c r="S11" s="3">
        <v>10</v>
      </c>
    </row>
    <row r="12" spans="1:19" x14ac:dyDescent="0.25">
      <c r="A12" s="5" t="s">
        <v>35</v>
      </c>
      <c r="B12" s="3">
        <v>1</v>
      </c>
      <c r="C12" s="3">
        <v>2</v>
      </c>
      <c r="D12" s="3">
        <v>3</v>
      </c>
      <c r="E12" s="3">
        <v>0</v>
      </c>
      <c r="F12" s="3">
        <v>1</v>
      </c>
      <c r="G12" s="3">
        <v>0</v>
      </c>
      <c r="H12" s="3">
        <v>2</v>
      </c>
      <c r="I12" s="3">
        <v>6</v>
      </c>
      <c r="J12" s="3">
        <v>0</v>
      </c>
      <c r="K12" s="3">
        <v>2</v>
      </c>
      <c r="L12" s="3">
        <v>1</v>
      </c>
      <c r="M12" s="3">
        <v>0</v>
      </c>
      <c r="N12" s="3">
        <v>3</v>
      </c>
      <c r="O12" s="3">
        <v>0</v>
      </c>
      <c r="P12" s="3">
        <v>21</v>
      </c>
      <c r="Q12" s="3">
        <v>12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3.6266666666666665</v>
      </c>
      <c r="C14" s="8">
        <v>3.9729729729729728</v>
      </c>
      <c r="D14" s="8">
        <v>3.5890410958904111</v>
      </c>
      <c r="E14" s="8">
        <v>3.3684210526315788</v>
      </c>
      <c r="F14" s="8">
        <v>3.2266666666666666</v>
      </c>
      <c r="G14" s="8">
        <v>3.3289473684210527</v>
      </c>
      <c r="H14" s="8">
        <v>3.3513513513513513</v>
      </c>
      <c r="I14" s="8">
        <v>3.8142857142857145</v>
      </c>
      <c r="J14" s="8">
        <v>3.486842105263158</v>
      </c>
      <c r="K14" s="8">
        <v>3.5405405405405403</v>
      </c>
      <c r="L14" s="8">
        <v>3.24</v>
      </c>
      <c r="M14" s="8">
        <v>3.6710526315789473</v>
      </c>
      <c r="N14" s="8">
        <v>3.6301369863013697</v>
      </c>
      <c r="O14" s="8">
        <v>3.5526315789473686</v>
      </c>
      <c r="P14" s="8">
        <v>3.4727272727272727</v>
      </c>
      <c r="Q14" s="8">
        <v>3.6875</v>
      </c>
      <c r="R14" s="8">
        <v>3.5657894736842106</v>
      </c>
      <c r="S14" s="8">
        <v>3.75</v>
      </c>
    </row>
    <row r="15" spans="1:19" x14ac:dyDescent="0.25">
      <c r="A15" s="4" t="s">
        <v>25</v>
      </c>
      <c r="B15" s="8">
        <v>0.73103653425421489</v>
      </c>
      <c r="C15" s="8">
        <v>0.84355693383991448</v>
      </c>
      <c r="D15" s="8">
        <v>1.0386371470767215</v>
      </c>
      <c r="E15" s="8">
        <v>0.8460434230488475</v>
      </c>
      <c r="F15" s="8">
        <v>0.8149503936707706</v>
      </c>
      <c r="G15" s="8">
        <v>0.78973679826022747</v>
      </c>
      <c r="H15" s="8">
        <v>1.1985428645437901</v>
      </c>
      <c r="I15" s="8">
        <v>0.93704526583711167</v>
      </c>
      <c r="J15" s="8">
        <v>0.75707192177285354</v>
      </c>
      <c r="K15" s="8">
        <v>0.98187951147087216</v>
      </c>
      <c r="L15" s="8">
        <v>0.86742863247210822</v>
      </c>
      <c r="M15" s="8">
        <v>0.91488662896538719</v>
      </c>
      <c r="N15" s="8">
        <v>0.80806437647608298</v>
      </c>
      <c r="O15" s="8">
        <v>0.77278262302936152</v>
      </c>
      <c r="P15" s="8">
        <v>0.81319091318057779</v>
      </c>
      <c r="Q15" s="8">
        <v>0.87059549041820095</v>
      </c>
      <c r="R15" s="8">
        <v>0.75428599908857696</v>
      </c>
      <c r="S15" s="8">
        <v>0.76811457478686085</v>
      </c>
    </row>
    <row r="16" spans="1:19" x14ac:dyDescent="0.25">
      <c r="A16" s="4" t="s">
        <v>26</v>
      </c>
      <c r="B16" s="9">
        <v>75</v>
      </c>
      <c r="C16" s="9">
        <v>74</v>
      </c>
      <c r="D16" s="9">
        <v>73</v>
      </c>
      <c r="E16" s="9">
        <v>76</v>
      </c>
      <c r="F16" s="9">
        <v>75</v>
      </c>
      <c r="G16" s="9">
        <v>76</v>
      </c>
      <c r="H16" s="9">
        <v>74</v>
      </c>
      <c r="I16" s="9">
        <v>70</v>
      </c>
      <c r="J16" s="9">
        <v>76</v>
      </c>
      <c r="K16" s="9">
        <v>74</v>
      </c>
      <c r="L16" s="9">
        <v>75</v>
      </c>
      <c r="M16" s="9">
        <v>76</v>
      </c>
      <c r="N16" s="9">
        <v>73</v>
      </c>
      <c r="O16" s="9">
        <v>76</v>
      </c>
      <c r="P16" s="9">
        <v>55</v>
      </c>
      <c r="Q16" s="9">
        <v>64</v>
      </c>
      <c r="R16" s="9">
        <v>76</v>
      </c>
      <c r="S16" s="9">
        <v>76</v>
      </c>
    </row>
    <row r="18" spans="1:2" x14ac:dyDescent="0.25">
      <c r="A18" s="4" t="s">
        <v>40</v>
      </c>
      <c r="B18" s="4">
        <f>SUM(B7:B12)</f>
        <v>76</v>
      </c>
    </row>
    <row r="19" spans="1:2" x14ac:dyDescent="0.25">
      <c r="A19" s="4" t="s">
        <v>41</v>
      </c>
      <c r="B19" s="4">
        <v>178</v>
      </c>
    </row>
    <row r="20" spans="1:2" x14ac:dyDescent="0.25">
      <c r="A20" s="4" t="s">
        <v>42</v>
      </c>
      <c r="B20" s="11">
        <f>B18/B19</f>
        <v>0.42696629213483145</v>
      </c>
    </row>
  </sheetData>
  <phoneticPr fontId="0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38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4</v>
      </c>
      <c r="D7" s="3">
        <v>5</v>
      </c>
      <c r="E7" s="3">
        <v>1</v>
      </c>
      <c r="F7" s="3">
        <v>2</v>
      </c>
      <c r="G7" s="3">
        <v>1</v>
      </c>
      <c r="H7" s="3">
        <v>2</v>
      </c>
      <c r="I7" s="3">
        <v>3</v>
      </c>
      <c r="J7" s="3">
        <v>0</v>
      </c>
      <c r="K7" s="3">
        <v>1</v>
      </c>
      <c r="L7" s="3">
        <v>3</v>
      </c>
      <c r="M7" s="3">
        <v>0</v>
      </c>
      <c r="N7" s="3">
        <v>1</v>
      </c>
      <c r="O7" s="3">
        <v>0</v>
      </c>
      <c r="P7" s="3">
        <v>1</v>
      </c>
      <c r="Q7" s="3">
        <v>2</v>
      </c>
      <c r="R7" s="3">
        <v>0</v>
      </c>
      <c r="S7" s="3">
        <v>1</v>
      </c>
    </row>
    <row r="8" spans="1:19" x14ac:dyDescent="0.25">
      <c r="A8" s="5">
        <v>2</v>
      </c>
      <c r="B8" s="3">
        <v>1</v>
      </c>
      <c r="C8" s="3">
        <v>13</v>
      </c>
      <c r="D8" s="3">
        <v>4</v>
      </c>
      <c r="E8" s="3">
        <v>6</v>
      </c>
      <c r="F8" s="3">
        <v>17</v>
      </c>
      <c r="G8" s="3">
        <v>11</v>
      </c>
      <c r="H8" s="3">
        <v>9</v>
      </c>
      <c r="I8" s="3">
        <v>9</v>
      </c>
      <c r="J8" s="3">
        <v>6</v>
      </c>
      <c r="K8" s="3">
        <v>2</v>
      </c>
      <c r="L8" s="3">
        <v>7</v>
      </c>
      <c r="M8" s="3">
        <v>4</v>
      </c>
      <c r="N8" s="3">
        <v>3</v>
      </c>
      <c r="O8" s="3">
        <v>5</v>
      </c>
      <c r="P8" s="3">
        <v>3</v>
      </c>
      <c r="Q8" s="3">
        <v>4</v>
      </c>
      <c r="R8" s="3">
        <v>6</v>
      </c>
      <c r="S8" s="3">
        <v>2</v>
      </c>
    </row>
    <row r="9" spans="1:19" x14ac:dyDescent="0.25">
      <c r="A9" s="5">
        <v>3</v>
      </c>
      <c r="B9" s="3">
        <v>24</v>
      </c>
      <c r="C9" s="3">
        <v>14</v>
      </c>
      <c r="D9" s="3">
        <v>18</v>
      </c>
      <c r="E9" s="3">
        <v>27</v>
      </c>
      <c r="F9" s="3">
        <v>30</v>
      </c>
      <c r="G9" s="3">
        <v>28</v>
      </c>
      <c r="H9" s="3">
        <v>20</v>
      </c>
      <c r="I9" s="3">
        <v>22</v>
      </c>
      <c r="J9" s="3">
        <v>36</v>
      </c>
      <c r="K9" s="3">
        <v>32</v>
      </c>
      <c r="L9" s="3">
        <v>34</v>
      </c>
      <c r="M9" s="3">
        <v>28</v>
      </c>
      <c r="N9" s="3">
        <v>21</v>
      </c>
      <c r="O9" s="3">
        <v>12</v>
      </c>
      <c r="P9" s="3">
        <v>8</v>
      </c>
      <c r="Q9" s="3">
        <v>15</v>
      </c>
      <c r="R9" s="3">
        <v>25</v>
      </c>
      <c r="S9" s="3">
        <v>18</v>
      </c>
    </row>
    <row r="10" spans="1:19" x14ac:dyDescent="0.25">
      <c r="A10" s="5">
        <v>4</v>
      </c>
      <c r="B10" s="3">
        <v>33</v>
      </c>
      <c r="C10" s="3">
        <v>24</v>
      </c>
      <c r="D10" s="3">
        <v>26</v>
      </c>
      <c r="E10" s="3">
        <v>24</v>
      </c>
      <c r="F10" s="3">
        <v>12</v>
      </c>
      <c r="G10" s="3">
        <v>21</v>
      </c>
      <c r="H10" s="3">
        <v>18</v>
      </c>
      <c r="I10" s="3">
        <v>23</v>
      </c>
      <c r="J10" s="3">
        <v>21</v>
      </c>
      <c r="K10" s="3">
        <v>23</v>
      </c>
      <c r="L10" s="3">
        <v>17</v>
      </c>
      <c r="M10" s="3">
        <v>22</v>
      </c>
      <c r="N10" s="3">
        <v>27</v>
      </c>
      <c r="O10" s="3">
        <v>31</v>
      </c>
      <c r="P10" s="3">
        <v>11</v>
      </c>
      <c r="Q10" s="3">
        <v>24</v>
      </c>
      <c r="R10" s="3">
        <v>31</v>
      </c>
      <c r="S10" s="3">
        <v>37</v>
      </c>
    </row>
    <row r="11" spans="1:19" x14ac:dyDescent="0.25">
      <c r="A11" s="5">
        <v>5</v>
      </c>
      <c r="B11" s="3">
        <v>7</v>
      </c>
      <c r="C11" s="3">
        <v>10</v>
      </c>
      <c r="D11" s="3">
        <v>11</v>
      </c>
      <c r="E11" s="3">
        <v>7</v>
      </c>
      <c r="F11" s="3">
        <v>3</v>
      </c>
      <c r="G11" s="3">
        <v>4</v>
      </c>
      <c r="H11" s="3">
        <v>16</v>
      </c>
      <c r="I11" s="3">
        <v>8</v>
      </c>
      <c r="J11" s="3">
        <v>2</v>
      </c>
      <c r="K11" s="3">
        <v>5</v>
      </c>
      <c r="L11" s="3">
        <v>2</v>
      </c>
      <c r="M11" s="3">
        <v>11</v>
      </c>
      <c r="N11" s="3">
        <v>13</v>
      </c>
      <c r="O11" s="3">
        <v>16</v>
      </c>
      <c r="P11" s="3">
        <v>13</v>
      </c>
      <c r="Q11" s="3">
        <v>9</v>
      </c>
      <c r="R11" s="3">
        <v>3</v>
      </c>
      <c r="S11" s="3">
        <v>6</v>
      </c>
    </row>
    <row r="12" spans="1:19" x14ac:dyDescent="0.25">
      <c r="A12" s="5" t="s">
        <v>35</v>
      </c>
      <c r="B12" s="3">
        <v>0</v>
      </c>
      <c r="C12" s="3">
        <v>0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2</v>
      </c>
      <c r="M12" s="3">
        <v>0</v>
      </c>
      <c r="N12" s="3">
        <v>0</v>
      </c>
      <c r="O12" s="3">
        <v>1</v>
      </c>
      <c r="P12" s="3">
        <v>29</v>
      </c>
      <c r="Q12" s="3">
        <v>11</v>
      </c>
      <c r="R12" s="3">
        <v>0</v>
      </c>
      <c r="S12" s="3">
        <v>1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3.7076923076923078</v>
      </c>
      <c r="C14" s="8">
        <v>3.3538461538461539</v>
      </c>
      <c r="D14" s="8">
        <v>3.53125</v>
      </c>
      <c r="E14" s="8">
        <v>3.4615384615384617</v>
      </c>
      <c r="F14" s="8">
        <v>2.953125</v>
      </c>
      <c r="G14" s="8">
        <v>3.2461538461538462</v>
      </c>
      <c r="H14" s="8">
        <v>3.5692307692307694</v>
      </c>
      <c r="I14" s="8">
        <v>3.3692307692307693</v>
      </c>
      <c r="J14" s="8">
        <v>3.2923076923076922</v>
      </c>
      <c r="K14" s="8">
        <v>3.4603174603174605</v>
      </c>
      <c r="L14" s="8">
        <v>3.126984126984127</v>
      </c>
      <c r="M14" s="8">
        <v>3.6153846153846154</v>
      </c>
      <c r="N14" s="8">
        <v>3.7384615384615385</v>
      </c>
      <c r="O14" s="8">
        <v>3.90625</v>
      </c>
      <c r="P14" s="8">
        <v>3.8888888888888888</v>
      </c>
      <c r="Q14" s="8">
        <v>3.6296296296296298</v>
      </c>
      <c r="R14" s="8">
        <v>3.476923076923077</v>
      </c>
      <c r="S14" s="8">
        <v>3.703125</v>
      </c>
    </row>
    <row r="15" spans="1:19" x14ac:dyDescent="0.25">
      <c r="A15" s="4" t="s">
        <v>25</v>
      </c>
      <c r="B15" s="8">
        <v>0.67830388016445375</v>
      </c>
      <c r="C15" s="8">
        <v>1.1515040331937783</v>
      </c>
      <c r="D15" s="8">
        <v>1.0978875820670997</v>
      </c>
      <c r="E15" s="8">
        <v>0.86741215471876265</v>
      </c>
      <c r="F15" s="8">
        <v>0.88065068836663885</v>
      </c>
      <c r="G15" s="8">
        <v>0.86658037045708503</v>
      </c>
      <c r="H15" s="8">
        <v>1.1035345311944078</v>
      </c>
      <c r="I15" s="8">
        <v>1.0242257864057427</v>
      </c>
      <c r="J15" s="8">
        <v>0.67830388016445375</v>
      </c>
      <c r="K15" s="8">
        <v>0.75829598496843686</v>
      </c>
      <c r="L15" s="8">
        <v>0.83264180216448747</v>
      </c>
      <c r="M15" s="8">
        <v>0.84210130945428119</v>
      </c>
      <c r="N15" s="8">
        <v>0.88876534932109408</v>
      </c>
      <c r="O15" s="8">
        <v>0.86774200686390102</v>
      </c>
      <c r="P15" s="8">
        <v>1.0896336940924629</v>
      </c>
      <c r="Q15" s="8">
        <v>0.9770246766219175</v>
      </c>
      <c r="R15" s="8">
        <v>0.73117397698180242</v>
      </c>
      <c r="S15" s="8">
        <v>0.74917282427682907</v>
      </c>
    </row>
    <row r="16" spans="1:19" x14ac:dyDescent="0.25">
      <c r="A16" s="4" t="s">
        <v>26</v>
      </c>
      <c r="B16" s="9">
        <v>65</v>
      </c>
      <c r="C16" s="9">
        <v>65</v>
      </c>
      <c r="D16" s="9">
        <v>64</v>
      </c>
      <c r="E16" s="9">
        <v>65</v>
      </c>
      <c r="F16" s="9">
        <v>64</v>
      </c>
      <c r="G16" s="9">
        <v>65</v>
      </c>
      <c r="H16" s="9">
        <v>65</v>
      </c>
      <c r="I16" s="9">
        <v>65</v>
      </c>
      <c r="J16" s="9">
        <v>65</v>
      </c>
      <c r="K16" s="9">
        <v>63</v>
      </c>
      <c r="L16" s="9">
        <v>63</v>
      </c>
      <c r="M16" s="9">
        <v>65</v>
      </c>
      <c r="N16" s="9">
        <v>65</v>
      </c>
      <c r="O16" s="9">
        <v>64</v>
      </c>
      <c r="P16" s="9">
        <v>36</v>
      </c>
      <c r="Q16" s="9">
        <v>54</v>
      </c>
      <c r="R16" s="9">
        <v>65</v>
      </c>
      <c r="S16" s="9">
        <v>64</v>
      </c>
    </row>
    <row r="18" spans="1:2" x14ac:dyDescent="0.25">
      <c r="A18" s="4" t="s">
        <v>40</v>
      </c>
      <c r="B18" s="4">
        <f>SUM(B7:B12)</f>
        <v>65</v>
      </c>
    </row>
    <row r="19" spans="1:2" x14ac:dyDescent="0.25">
      <c r="A19" s="4" t="s">
        <v>41</v>
      </c>
      <c r="B19" s="4">
        <v>114</v>
      </c>
    </row>
    <row r="20" spans="1:2" x14ac:dyDescent="0.25">
      <c r="A20" s="4" t="s">
        <v>42</v>
      </c>
      <c r="B20" s="11">
        <f>B18/B19</f>
        <v>0.57017543859649122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45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1</v>
      </c>
      <c r="S9" s="3">
        <v>0</v>
      </c>
    </row>
    <row r="10" spans="1:19" x14ac:dyDescent="0.25">
      <c r="A10" s="5">
        <v>4</v>
      </c>
      <c r="B10" s="3">
        <v>1</v>
      </c>
      <c r="C10" s="3">
        <v>1</v>
      </c>
      <c r="D10" s="3">
        <v>1</v>
      </c>
      <c r="E10" s="3">
        <v>2</v>
      </c>
      <c r="F10" s="3">
        <v>1</v>
      </c>
      <c r="G10" s="3">
        <v>2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2</v>
      </c>
      <c r="N10" s="3">
        <v>1</v>
      </c>
      <c r="O10" s="3">
        <v>0</v>
      </c>
      <c r="P10" s="3">
        <v>0</v>
      </c>
      <c r="Q10" s="3">
        <v>1</v>
      </c>
      <c r="R10" s="3">
        <v>0</v>
      </c>
      <c r="S10" s="3">
        <v>1</v>
      </c>
    </row>
    <row r="11" spans="1:19" x14ac:dyDescent="0.25">
      <c r="A11" s="5">
        <v>5</v>
      </c>
      <c r="B11" s="3">
        <v>2</v>
      </c>
      <c r="C11" s="3">
        <v>0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0</v>
      </c>
      <c r="J11" s="3">
        <v>3</v>
      </c>
      <c r="K11" s="3">
        <v>3</v>
      </c>
      <c r="L11" s="3">
        <v>3</v>
      </c>
      <c r="M11" s="3">
        <v>1</v>
      </c>
      <c r="N11" s="3">
        <v>1</v>
      </c>
      <c r="O11" s="3">
        <v>2</v>
      </c>
      <c r="P11" s="3">
        <v>1</v>
      </c>
      <c r="Q11" s="3">
        <v>1</v>
      </c>
      <c r="R11" s="3">
        <v>2</v>
      </c>
      <c r="S11" s="3">
        <v>2</v>
      </c>
    </row>
    <row r="12" spans="1:19" x14ac:dyDescent="0.25">
      <c r="A12" s="5" t="s">
        <v>35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4.666666666666667</v>
      </c>
      <c r="C14" s="8">
        <v>3</v>
      </c>
      <c r="D14" s="8">
        <v>4.5</v>
      </c>
      <c r="E14" s="8">
        <v>4.333333333333333</v>
      </c>
      <c r="F14" s="8">
        <v>3.6666666666666665</v>
      </c>
      <c r="G14" s="8">
        <v>4.333333333333333</v>
      </c>
      <c r="H14" s="8">
        <v>4</v>
      </c>
      <c r="I14" s="8">
        <v>1</v>
      </c>
      <c r="J14" s="8">
        <v>5</v>
      </c>
      <c r="K14" s="8">
        <v>5</v>
      </c>
      <c r="L14" s="8">
        <v>5</v>
      </c>
      <c r="M14" s="8">
        <v>4.333333333333333</v>
      </c>
      <c r="N14" s="8">
        <v>4</v>
      </c>
      <c r="O14" s="8">
        <v>4</v>
      </c>
      <c r="P14" s="8">
        <v>3</v>
      </c>
      <c r="Q14" s="8">
        <v>3.6666666666666665</v>
      </c>
      <c r="R14" s="8">
        <v>4.333333333333333</v>
      </c>
      <c r="S14" s="8">
        <v>4.666666666666667</v>
      </c>
    </row>
    <row r="15" spans="1:19" x14ac:dyDescent="0.25">
      <c r="A15" s="4" t="s">
        <v>25</v>
      </c>
      <c r="B15" s="8">
        <v>0.57735026918962784</v>
      </c>
      <c r="C15" s="8">
        <v>1.4142135623730951</v>
      </c>
      <c r="D15" s="8">
        <v>0.70710678118654757</v>
      </c>
      <c r="E15" s="8">
        <v>0.57735026918962473</v>
      </c>
      <c r="F15" s="8">
        <v>1.5275252316519463</v>
      </c>
      <c r="G15" s="8">
        <v>0.57735026918962473</v>
      </c>
      <c r="H15" s="8">
        <v>1</v>
      </c>
      <c r="I15" s="8"/>
      <c r="J15" s="8">
        <v>0</v>
      </c>
      <c r="K15" s="8">
        <v>0</v>
      </c>
      <c r="L15" s="8">
        <v>0</v>
      </c>
      <c r="M15" s="8">
        <v>0.57735026918962473</v>
      </c>
      <c r="N15" s="8">
        <v>1</v>
      </c>
      <c r="O15" s="8">
        <v>1.7320508075688772</v>
      </c>
      <c r="P15" s="8">
        <v>2.8284271247461903</v>
      </c>
      <c r="Q15" s="8">
        <v>1.5275252316519463</v>
      </c>
      <c r="R15" s="8">
        <v>1.154700538379251</v>
      </c>
      <c r="S15" s="8">
        <v>0.57735026918962784</v>
      </c>
    </row>
    <row r="16" spans="1:19" x14ac:dyDescent="0.25">
      <c r="A16" s="4" t="s">
        <v>26</v>
      </c>
      <c r="B16" s="9">
        <v>3</v>
      </c>
      <c r="C16" s="9">
        <v>2</v>
      </c>
      <c r="D16" s="9">
        <v>2</v>
      </c>
      <c r="E16" s="9">
        <v>3</v>
      </c>
      <c r="F16" s="9">
        <v>3</v>
      </c>
      <c r="G16" s="9">
        <v>3</v>
      </c>
      <c r="H16" s="9">
        <v>3</v>
      </c>
      <c r="I16" s="9">
        <v>1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2</v>
      </c>
      <c r="Q16" s="9">
        <v>3</v>
      </c>
      <c r="R16" s="9">
        <v>3</v>
      </c>
      <c r="S16" s="9">
        <v>3</v>
      </c>
    </row>
    <row r="18" spans="1:2" x14ac:dyDescent="0.25">
      <c r="A18" s="4" t="s">
        <v>40</v>
      </c>
      <c r="B18" s="4">
        <f>SUM(B7:B12)</f>
        <v>3</v>
      </c>
    </row>
    <row r="19" spans="1:2" x14ac:dyDescent="0.25">
      <c r="A19" s="4" t="s">
        <v>41</v>
      </c>
      <c r="B19" s="4">
        <v>12</v>
      </c>
    </row>
    <row r="20" spans="1:2" x14ac:dyDescent="0.25">
      <c r="A20" s="4" t="s">
        <v>42</v>
      </c>
      <c r="B20" s="11">
        <f>B18/B19</f>
        <v>0.25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44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2</v>
      </c>
      <c r="D9" s="3">
        <v>0</v>
      </c>
      <c r="E9" s="3">
        <v>0</v>
      </c>
      <c r="F9" s="3">
        <v>2</v>
      </c>
      <c r="G9" s="3">
        <v>1</v>
      </c>
      <c r="H9" s="3">
        <v>1</v>
      </c>
      <c r="I9" s="3">
        <v>2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1</v>
      </c>
      <c r="P9" s="3">
        <v>1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3</v>
      </c>
      <c r="C10" s="3">
        <v>0</v>
      </c>
      <c r="D10" s="3">
        <v>1</v>
      </c>
      <c r="E10" s="3">
        <v>1</v>
      </c>
      <c r="F10" s="3">
        <v>0</v>
      </c>
      <c r="G10" s="3">
        <v>2</v>
      </c>
      <c r="H10" s="3">
        <v>1</v>
      </c>
      <c r="I10" s="3">
        <v>0</v>
      </c>
      <c r="J10" s="3">
        <v>3</v>
      </c>
      <c r="K10" s="3">
        <v>2</v>
      </c>
      <c r="L10" s="3">
        <v>1</v>
      </c>
      <c r="M10" s="3">
        <v>3</v>
      </c>
      <c r="N10" s="3">
        <v>2</v>
      </c>
      <c r="O10" s="3">
        <v>0</v>
      </c>
      <c r="P10" s="3">
        <v>1</v>
      </c>
      <c r="Q10" s="3">
        <v>1</v>
      </c>
      <c r="R10" s="3">
        <v>3</v>
      </c>
      <c r="S10" s="3">
        <v>3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2</v>
      </c>
      <c r="F11" s="3">
        <v>1</v>
      </c>
      <c r="G11" s="3">
        <v>0</v>
      </c>
      <c r="H11" s="3">
        <v>1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2</v>
      </c>
      <c r="P11" s="3">
        <v>1</v>
      </c>
      <c r="Q11" s="3">
        <v>1</v>
      </c>
      <c r="R11" s="3">
        <v>0</v>
      </c>
      <c r="S11" s="3">
        <v>0</v>
      </c>
    </row>
    <row r="12" spans="1:19" x14ac:dyDescent="0.25">
      <c r="A12" s="5" t="s">
        <v>35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3</v>
      </c>
      <c r="D14" s="8">
        <v>3.6666666666666665</v>
      </c>
      <c r="E14" s="8">
        <v>4.666666666666667</v>
      </c>
      <c r="F14" s="8">
        <v>3.6666666666666665</v>
      </c>
      <c r="G14" s="8">
        <v>3.6666666666666665</v>
      </c>
      <c r="H14" s="8">
        <v>4</v>
      </c>
      <c r="I14" s="8">
        <v>3</v>
      </c>
      <c r="J14" s="8">
        <v>4</v>
      </c>
      <c r="K14" s="8">
        <v>4.333333333333333</v>
      </c>
      <c r="L14" s="8">
        <v>4</v>
      </c>
      <c r="M14" s="8">
        <v>4</v>
      </c>
      <c r="N14" s="8">
        <v>4.333333333333333</v>
      </c>
      <c r="O14" s="8">
        <v>4.333333333333333</v>
      </c>
      <c r="P14" s="8">
        <v>4</v>
      </c>
      <c r="Q14" s="8">
        <v>4</v>
      </c>
      <c r="R14" s="8">
        <v>4</v>
      </c>
      <c r="S14" s="8">
        <v>4</v>
      </c>
    </row>
    <row r="15" spans="1:19" x14ac:dyDescent="0.25">
      <c r="A15" s="4" t="s">
        <v>25</v>
      </c>
      <c r="B15" s="8">
        <v>0</v>
      </c>
      <c r="C15" s="8">
        <v>0</v>
      </c>
      <c r="D15" s="8">
        <v>1.5275252316519463</v>
      </c>
      <c r="E15" s="8">
        <v>0.57735026918962784</v>
      </c>
      <c r="F15" s="8">
        <v>1.154700538379251</v>
      </c>
      <c r="G15" s="8">
        <v>0.57735026918962473</v>
      </c>
      <c r="H15" s="8">
        <v>1</v>
      </c>
      <c r="I15" s="8">
        <v>0</v>
      </c>
      <c r="J15" s="8">
        <v>0</v>
      </c>
      <c r="K15" s="8">
        <v>0.57735026918962473</v>
      </c>
      <c r="L15" s="8">
        <v>1</v>
      </c>
      <c r="M15" s="8">
        <v>0</v>
      </c>
      <c r="N15" s="8">
        <v>0.57735026918962473</v>
      </c>
      <c r="O15" s="8">
        <v>1.154700538379251</v>
      </c>
      <c r="P15" s="8">
        <v>1</v>
      </c>
      <c r="Q15" s="8">
        <v>1</v>
      </c>
      <c r="R15" s="8">
        <v>0</v>
      </c>
      <c r="S15" s="8">
        <v>0</v>
      </c>
    </row>
    <row r="16" spans="1:19" x14ac:dyDescent="0.25">
      <c r="A16" s="4" t="s">
        <v>26</v>
      </c>
      <c r="B16" s="9">
        <v>3</v>
      </c>
      <c r="C16" s="9">
        <v>2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2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3</v>
      </c>
    </row>
    <row r="18" spans="1:2" x14ac:dyDescent="0.25">
      <c r="A18" s="4" t="s">
        <v>40</v>
      </c>
      <c r="B18" s="4">
        <f>SUM(B7:B12)</f>
        <v>3</v>
      </c>
    </row>
    <row r="19" spans="1:2" x14ac:dyDescent="0.25">
      <c r="A19" s="4" t="s">
        <v>41</v>
      </c>
      <c r="B19" s="4">
        <v>16</v>
      </c>
    </row>
    <row r="20" spans="1:2" x14ac:dyDescent="0.25">
      <c r="A20" s="4" t="s">
        <v>42</v>
      </c>
      <c r="B20" s="11">
        <f>B18/B19</f>
        <v>0.1875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43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1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2</v>
      </c>
      <c r="F8" s="3">
        <v>1</v>
      </c>
      <c r="G8" s="3">
        <v>1</v>
      </c>
      <c r="H8" s="3">
        <v>2</v>
      </c>
      <c r="I8" s="3">
        <v>0</v>
      </c>
      <c r="J8" s="3">
        <v>1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1</v>
      </c>
      <c r="S8" s="3">
        <v>1</v>
      </c>
    </row>
    <row r="9" spans="1:19" x14ac:dyDescent="0.25">
      <c r="A9" s="5">
        <v>3</v>
      </c>
      <c r="B9" s="3">
        <v>2</v>
      </c>
      <c r="C9" s="3">
        <v>0</v>
      </c>
      <c r="D9" s="3">
        <v>1</v>
      </c>
      <c r="E9" s="3">
        <v>0</v>
      </c>
      <c r="F9" s="3">
        <v>2</v>
      </c>
      <c r="G9" s="3">
        <v>1</v>
      </c>
      <c r="H9" s="3">
        <v>0</v>
      </c>
      <c r="I9" s="3">
        <v>0</v>
      </c>
      <c r="J9" s="3">
        <v>2</v>
      </c>
      <c r="K9" s="3">
        <v>3</v>
      </c>
      <c r="L9" s="3">
        <v>0</v>
      </c>
      <c r="M9" s="3">
        <v>0</v>
      </c>
      <c r="N9" s="3">
        <v>1</v>
      </c>
      <c r="O9" s="3">
        <v>1</v>
      </c>
      <c r="P9" s="3">
        <v>0</v>
      </c>
      <c r="Q9" s="3">
        <v>2</v>
      </c>
      <c r="R9" s="3">
        <v>2</v>
      </c>
      <c r="S9" s="3">
        <v>2</v>
      </c>
    </row>
    <row r="10" spans="1:19" x14ac:dyDescent="0.25">
      <c r="A10" s="5">
        <v>4</v>
      </c>
      <c r="B10" s="3">
        <v>1</v>
      </c>
      <c r="C10" s="3">
        <v>1</v>
      </c>
      <c r="D10" s="3">
        <v>0</v>
      </c>
      <c r="E10" s="3">
        <v>1</v>
      </c>
      <c r="F10" s="3">
        <v>0</v>
      </c>
      <c r="G10" s="3">
        <v>1</v>
      </c>
      <c r="H10" s="3">
        <v>0</v>
      </c>
      <c r="I10" s="3">
        <v>0</v>
      </c>
      <c r="J10" s="3">
        <v>1</v>
      </c>
      <c r="K10" s="3">
        <v>0</v>
      </c>
      <c r="L10" s="3">
        <v>2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2</v>
      </c>
      <c r="C11" s="3">
        <v>0</v>
      </c>
      <c r="D11" s="3">
        <v>3</v>
      </c>
      <c r="E11" s="3">
        <v>1</v>
      </c>
      <c r="F11" s="3">
        <v>2</v>
      </c>
      <c r="G11" s="3">
        <v>1</v>
      </c>
      <c r="H11" s="3">
        <v>3</v>
      </c>
      <c r="I11" s="3">
        <v>0</v>
      </c>
      <c r="J11" s="3">
        <v>1</v>
      </c>
      <c r="K11" s="3">
        <v>1</v>
      </c>
      <c r="L11" s="3">
        <v>2</v>
      </c>
      <c r="M11" s="3">
        <v>1</v>
      </c>
      <c r="N11" s="3">
        <v>3</v>
      </c>
      <c r="O11" s="3">
        <v>4</v>
      </c>
      <c r="P11" s="3">
        <v>0</v>
      </c>
      <c r="Q11" s="3">
        <v>1</v>
      </c>
      <c r="R11" s="3">
        <v>2</v>
      </c>
      <c r="S11" s="3">
        <v>2</v>
      </c>
    </row>
    <row r="12" spans="1:19" x14ac:dyDescent="0.25">
      <c r="A12" s="5" t="s">
        <v>35</v>
      </c>
      <c r="B12" s="3">
        <v>0</v>
      </c>
      <c r="C12" s="3">
        <v>3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4</v>
      </c>
      <c r="J12" s="3">
        <v>0</v>
      </c>
      <c r="K12" s="3">
        <v>0</v>
      </c>
      <c r="L12" s="3">
        <v>0</v>
      </c>
      <c r="M12" s="3">
        <v>4</v>
      </c>
      <c r="N12" s="3">
        <v>1</v>
      </c>
      <c r="O12" s="3">
        <v>0</v>
      </c>
      <c r="P12" s="3">
        <v>5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2.5</v>
      </c>
      <c r="D14" s="8">
        <v>4.5</v>
      </c>
      <c r="E14" s="8">
        <v>3.25</v>
      </c>
      <c r="F14" s="8">
        <v>3.6</v>
      </c>
      <c r="G14" s="8">
        <v>3</v>
      </c>
      <c r="H14" s="8">
        <v>3.8</v>
      </c>
      <c r="I14" s="8">
        <v>1</v>
      </c>
      <c r="J14" s="8">
        <v>3.4</v>
      </c>
      <c r="K14" s="8">
        <v>3</v>
      </c>
      <c r="L14" s="8">
        <v>4</v>
      </c>
      <c r="M14" s="8">
        <v>5</v>
      </c>
      <c r="N14" s="8">
        <v>4.5</v>
      </c>
      <c r="O14" s="8">
        <v>4.5999999999999996</v>
      </c>
      <c r="P14" s="8"/>
      <c r="Q14" s="8">
        <v>3.25</v>
      </c>
      <c r="R14" s="8">
        <v>3.6</v>
      </c>
      <c r="S14" s="8">
        <v>3.6</v>
      </c>
    </row>
    <row r="15" spans="1:19" x14ac:dyDescent="0.25">
      <c r="A15" s="4" t="s">
        <v>25</v>
      </c>
      <c r="B15" s="8">
        <v>1</v>
      </c>
      <c r="C15" s="8">
        <v>2.1213203435596424</v>
      </c>
      <c r="D15" s="8">
        <v>1</v>
      </c>
      <c r="E15" s="8">
        <v>1.5</v>
      </c>
      <c r="F15" s="8">
        <v>1.3416407864998741</v>
      </c>
      <c r="G15" s="8">
        <v>1.5811388300841898</v>
      </c>
      <c r="H15" s="8">
        <v>1.6431676725154982</v>
      </c>
      <c r="I15" s="8"/>
      <c r="J15" s="8">
        <v>1.1401754250991383</v>
      </c>
      <c r="K15" s="8">
        <v>1.4142135623730951</v>
      </c>
      <c r="L15" s="8">
        <v>1.2247448713915889</v>
      </c>
      <c r="M15" s="8"/>
      <c r="N15" s="8">
        <v>1</v>
      </c>
      <c r="O15" s="8">
        <v>0.8944271909999163</v>
      </c>
      <c r="P15" s="8"/>
      <c r="Q15" s="8">
        <v>1.2583057392117916</v>
      </c>
      <c r="R15" s="8">
        <v>1.3416407864998741</v>
      </c>
      <c r="S15" s="8">
        <v>1.3416407864998741</v>
      </c>
    </row>
    <row r="16" spans="1:19" x14ac:dyDescent="0.25">
      <c r="A16" s="4" t="s">
        <v>26</v>
      </c>
      <c r="B16" s="9">
        <v>5</v>
      </c>
      <c r="C16" s="9">
        <v>2</v>
      </c>
      <c r="D16" s="9">
        <v>4</v>
      </c>
      <c r="E16" s="9">
        <v>4</v>
      </c>
      <c r="F16" s="9">
        <v>5</v>
      </c>
      <c r="G16" s="9">
        <v>5</v>
      </c>
      <c r="H16" s="9">
        <v>5</v>
      </c>
      <c r="I16" s="9">
        <v>1</v>
      </c>
      <c r="J16" s="9">
        <v>5</v>
      </c>
      <c r="K16" s="9">
        <v>5</v>
      </c>
      <c r="L16" s="9">
        <v>5</v>
      </c>
      <c r="M16" s="9">
        <v>1</v>
      </c>
      <c r="N16" s="9">
        <v>4</v>
      </c>
      <c r="O16" s="9">
        <v>5</v>
      </c>
      <c r="P16" s="9">
        <v>0</v>
      </c>
      <c r="Q16" s="9">
        <v>4</v>
      </c>
      <c r="R16" s="9">
        <v>5</v>
      </c>
      <c r="S16" s="9">
        <v>5</v>
      </c>
    </row>
    <row r="18" spans="1:2" x14ac:dyDescent="0.25">
      <c r="A18" s="4" t="s">
        <v>40</v>
      </c>
      <c r="B18" s="4">
        <f>SUM(B7:B12)</f>
        <v>5</v>
      </c>
    </row>
    <row r="19" spans="1:2" x14ac:dyDescent="0.25">
      <c r="A19" s="4" t="s">
        <v>41</v>
      </c>
      <c r="B19" s="4">
        <v>28</v>
      </c>
    </row>
    <row r="20" spans="1:2" x14ac:dyDescent="0.25">
      <c r="A20" s="4" t="s">
        <v>42</v>
      </c>
      <c r="B20" s="11">
        <f>B18/B19</f>
        <v>0.17857142857142858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68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7</v>
      </c>
      <c r="D7" s="3">
        <v>5</v>
      </c>
      <c r="E7" s="3">
        <v>0</v>
      </c>
      <c r="F7" s="3">
        <v>3</v>
      </c>
      <c r="G7" s="3">
        <v>2</v>
      </c>
      <c r="H7" s="3">
        <v>4</v>
      </c>
      <c r="I7" s="3">
        <v>8</v>
      </c>
      <c r="J7" s="3">
        <v>0</v>
      </c>
      <c r="K7" s="3">
        <v>4</v>
      </c>
      <c r="L7" s="3">
        <v>3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1</v>
      </c>
      <c r="S7" s="3">
        <v>3</v>
      </c>
    </row>
    <row r="8" spans="1:19" x14ac:dyDescent="0.25">
      <c r="A8" s="5">
        <v>2</v>
      </c>
      <c r="B8" s="3">
        <v>5</v>
      </c>
      <c r="C8" s="3">
        <v>8</v>
      </c>
      <c r="D8" s="3">
        <v>6</v>
      </c>
      <c r="E8" s="3">
        <v>8</v>
      </c>
      <c r="F8" s="3">
        <v>9</v>
      </c>
      <c r="G8" s="3">
        <v>6</v>
      </c>
      <c r="H8" s="3">
        <v>3</v>
      </c>
      <c r="I8" s="3">
        <v>6</v>
      </c>
      <c r="J8" s="3">
        <v>7</v>
      </c>
      <c r="K8" s="3">
        <v>3</v>
      </c>
      <c r="L8" s="3">
        <v>8</v>
      </c>
      <c r="M8" s="3">
        <v>7</v>
      </c>
      <c r="N8" s="3">
        <v>6</v>
      </c>
      <c r="O8" s="3">
        <v>1</v>
      </c>
      <c r="P8" s="3">
        <v>5</v>
      </c>
      <c r="Q8" s="3">
        <v>3</v>
      </c>
      <c r="R8" s="3">
        <v>7</v>
      </c>
      <c r="S8" s="3">
        <v>8</v>
      </c>
    </row>
    <row r="9" spans="1:19" x14ac:dyDescent="0.25">
      <c r="A9" s="5">
        <v>3</v>
      </c>
      <c r="B9" s="3">
        <v>15</v>
      </c>
      <c r="C9" s="3">
        <v>4</v>
      </c>
      <c r="D9" s="3">
        <v>7</v>
      </c>
      <c r="E9" s="3">
        <v>12</v>
      </c>
      <c r="F9" s="3">
        <v>13</v>
      </c>
      <c r="G9" s="3">
        <v>16</v>
      </c>
      <c r="H9" s="3">
        <v>8</v>
      </c>
      <c r="I9" s="3">
        <v>7</v>
      </c>
      <c r="J9" s="3">
        <v>17</v>
      </c>
      <c r="K9" s="3">
        <v>9</v>
      </c>
      <c r="L9" s="3">
        <v>10</v>
      </c>
      <c r="M9" s="3">
        <v>16</v>
      </c>
      <c r="N9" s="3">
        <v>10</v>
      </c>
      <c r="O9" s="3">
        <v>10</v>
      </c>
      <c r="P9" s="3">
        <v>7</v>
      </c>
      <c r="Q9" s="3">
        <v>10</v>
      </c>
      <c r="R9" s="3">
        <v>12</v>
      </c>
      <c r="S9" s="3">
        <v>12</v>
      </c>
    </row>
    <row r="10" spans="1:19" x14ac:dyDescent="0.25">
      <c r="A10" s="5">
        <v>4</v>
      </c>
      <c r="B10" s="3">
        <v>10</v>
      </c>
      <c r="C10" s="3">
        <v>7</v>
      </c>
      <c r="D10" s="3">
        <v>9</v>
      </c>
      <c r="E10" s="3">
        <v>10</v>
      </c>
      <c r="F10" s="3">
        <v>4</v>
      </c>
      <c r="G10" s="3">
        <v>6</v>
      </c>
      <c r="H10" s="3">
        <v>12</v>
      </c>
      <c r="I10" s="3">
        <v>8</v>
      </c>
      <c r="J10" s="3">
        <v>4</v>
      </c>
      <c r="K10" s="3">
        <v>11</v>
      </c>
      <c r="L10" s="3">
        <v>8</v>
      </c>
      <c r="M10" s="3">
        <v>7</v>
      </c>
      <c r="N10" s="3">
        <v>11</v>
      </c>
      <c r="O10" s="3">
        <v>15</v>
      </c>
      <c r="P10" s="3">
        <v>1</v>
      </c>
      <c r="Q10" s="3">
        <v>5</v>
      </c>
      <c r="R10" s="3">
        <v>9</v>
      </c>
      <c r="S10" s="3">
        <v>6</v>
      </c>
    </row>
    <row r="11" spans="1:19" x14ac:dyDescent="0.25">
      <c r="A11" s="5">
        <v>5</v>
      </c>
      <c r="B11" s="3">
        <v>1</v>
      </c>
      <c r="C11" s="3">
        <v>4</v>
      </c>
      <c r="D11" s="3">
        <v>4</v>
      </c>
      <c r="E11" s="3">
        <v>1</v>
      </c>
      <c r="F11" s="3">
        <v>1</v>
      </c>
      <c r="G11" s="3">
        <v>1</v>
      </c>
      <c r="H11" s="3">
        <v>4</v>
      </c>
      <c r="I11" s="3">
        <v>2</v>
      </c>
      <c r="J11" s="3">
        <v>3</v>
      </c>
      <c r="K11" s="3">
        <v>3</v>
      </c>
      <c r="L11" s="3">
        <v>2</v>
      </c>
      <c r="M11" s="3">
        <v>1</v>
      </c>
      <c r="N11" s="3">
        <v>4</v>
      </c>
      <c r="O11" s="3">
        <v>4</v>
      </c>
      <c r="P11" s="3">
        <v>0</v>
      </c>
      <c r="Q11" s="3">
        <v>2</v>
      </c>
      <c r="R11" s="3">
        <v>2</v>
      </c>
      <c r="S11" s="3">
        <v>2</v>
      </c>
    </row>
    <row r="12" spans="1:19" x14ac:dyDescent="0.25">
      <c r="A12" s="5" t="s">
        <v>35</v>
      </c>
      <c r="B12" s="3">
        <v>0</v>
      </c>
      <c r="C12" s="3">
        <v>1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18</v>
      </c>
      <c r="Q12" s="3">
        <v>11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3.225806451612903</v>
      </c>
      <c r="C14" s="8">
        <v>2.7666666666666666</v>
      </c>
      <c r="D14" s="8">
        <v>3.032258064516129</v>
      </c>
      <c r="E14" s="8">
        <v>3.129032258064516</v>
      </c>
      <c r="F14" s="8">
        <v>2.7</v>
      </c>
      <c r="G14" s="8">
        <v>2.935483870967742</v>
      </c>
      <c r="H14" s="8">
        <v>3.2903225806451615</v>
      </c>
      <c r="I14" s="8">
        <v>2.6774193548387095</v>
      </c>
      <c r="J14" s="8">
        <v>3.096774193548387</v>
      </c>
      <c r="K14" s="8">
        <v>3.2</v>
      </c>
      <c r="L14" s="8">
        <v>2.935483870967742</v>
      </c>
      <c r="M14" s="8">
        <v>3.064516129032258</v>
      </c>
      <c r="N14" s="8">
        <v>3.4193548387096775</v>
      </c>
      <c r="O14" s="8">
        <v>3.6451612903225805</v>
      </c>
      <c r="P14" s="8">
        <v>2.6923076923076925</v>
      </c>
      <c r="Q14" s="8">
        <v>3.3</v>
      </c>
      <c r="R14" s="8">
        <v>3.129032258064516</v>
      </c>
      <c r="S14" s="8">
        <v>2.870967741935484</v>
      </c>
    </row>
    <row r="15" spans="1:19" x14ac:dyDescent="0.25">
      <c r="A15" s="4" t="s">
        <v>25</v>
      </c>
      <c r="B15" s="8">
        <v>0.76200076200114342</v>
      </c>
      <c r="C15" s="8">
        <v>1.4064710873459967</v>
      </c>
      <c r="D15" s="8">
        <v>1.3034280690482289</v>
      </c>
      <c r="E15" s="8">
        <v>0.8462440736915473</v>
      </c>
      <c r="F15" s="8">
        <v>0.95231116328862719</v>
      </c>
      <c r="G15" s="8">
        <v>0.89201957642822105</v>
      </c>
      <c r="H15" s="8">
        <v>1.2163757201099987</v>
      </c>
      <c r="I15" s="8">
        <v>1.3009508516003092</v>
      </c>
      <c r="J15" s="8">
        <v>0.87005129004664272</v>
      </c>
      <c r="K15" s="8">
        <v>1.1861267013789625</v>
      </c>
      <c r="L15" s="8">
        <v>1.0934801894552928</v>
      </c>
      <c r="M15" s="8">
        <v>0.7718153436743681</v>
      </c>
      <c r="N15" s="8">
        <v>0.95826904880230457</v>
      </c>
      <c r="O15" s="8">
        <v>0.87743516747294814</v>
      </c>
      <c r="P15" s="8">
        <v>0.63042517195611547</v>
      </c>
      <c r="Q15" s="8">
        <v>0.86450472587061722</v>
      </c>
      <c r="R15" s="8">
        <v>0.95714629616274693</v>
      </c>
      <c r="S15" s="8">
        <v>1.0564700810993486</v>
      </c>
    </row>
    <row r="16" spans="1:19" x14ac:dyDescent="0.25">
      <c r="A16" s="4" t="s">
        <v>26</v>
      </c>
      <c r="B16" s="9">
        <v>31</v>
      </c>
      <c r="C16" s="9">
        <v>30</v>
      </c>
      <c r="D16" s="9">
        <v>31</v>
      </c>
      <c r="E16" s="9">
        <v>31</v>
      </c>
      <c r="F16" s="9">
        <v>30</v>
      </c>
      <c r="G16" s="9">
        <v>31</v>
      </c>
      <c r="H16" s="9">
        <v>31</v>
      </c>
      <c r="I16" s="9">
        <v>31</v>
      </c>
      <c r="J16" s="9">
        <v>31</v>
      </c>
      <c r="K16" s="9">
        <v>30</v>
      </c>
      <c r="L16" s="9">
        <v>31</v>
      </c>
      <c r="M16" s="9">
        <v>31</v>
      </c>
      <c r="N16" s="9">
        <v>31</v>
      </c>
      <c r="O16" s="9">
        <v>31</v>
      </c>
      <c r="P16" s="9">
        <v>13</v>
      </c>
      <c r="Q16" s="9">
        <v>20</v>
      </c>
      <c r="R16" s="9">
        <v>31</v>
      </c>
      <c r="S16" s="9">
        <v>31</v>
      </c>
    </row>
    <row r="18" spans="1:2" x14ac:dyDescent="0.25">
      <c r="A18" s="4" t="s">
        <v>40</v>
      </c>
      <c r="B18" s="4">
        <f>SUM(B7:B12)</f>
        <v>31</v>
      </c>
    </row>
    <row r="19" spans="1:2" x14ac:dyDescent="0.25">
      <c r="A19" s="4" t="s">
        <v>41</v>
      </c>
      <c r="B19" s="4">
        <v>105</v>
      </c>
    </row>
    <row r="20" spans="1:2" x14ac:dyDescent="0.25">
      <c r="A20" s="4" t="s">
        <v>42</v>
      </c>
      <c r="B20" s="11">
        <f>B18/B19</f>
        <v>0.29523809523809524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39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5</v>
      </c>
      <c r="D7" s="3">
        <v>2</v>
      </c>
      <c r="E7" s="3">
        <v>1</v>
      </c>
      <c r="F7" s="3">
        <v>3</v>
      </c>
      <c r="G7" s="3">
        <v>1</v>
      </c>
      <c r="H7" s="3">
        <v>1</v>
      </c>
      <c r="I7" s="3">
        <v>4</v>
      </c>
      <c r="J7" s="3">
        <v>2</v>
      </c>
      <c r="K7" s="3">
        <v>1</v>
      </c>
      <c r="L7" s="3">
        <v>1</v>
      </c>
      <c r="M7" s="3">
        <v>0</v>
      </c>
      <c r="N7" s="3">
        <v>1</v>
      </c>
      <c r="O7" s="3">
        <v>0</v>
      </c>
      <c r="P7" s="3">
        <v>1</v>
      </c>
      <c r="Q7" s="3">
        <v>1</v>
      </c>
      <c r="R7" s="3">
        <v>0</v>
      </c>
      <c r="S7" s="3">
        <v>3</v>
      </c>
    </row>
    <row r="8" spans="1:19" x14ac:dyDescent="0.25">
      <c r="A8" s="5">
        <v>2</v>
      </c>
      <c r="B8" s="3">
        <v>1</v>
      </c>
      <c r="C8" s="3">
        <v>1</v>
      </c>
      <c r="D8" s="3">
        <v>0</v>
      </c>
      <c r="E8" s="3">
        <v>1</v>
      </c>
      <c r="F8" s="3">
        <v>4</v>
      </c>
      <c r="G8" s="3">
        <v>1</v>
      </c>
      <c r="H8" s="3">
        <v>2</v>
      </c>
      <c r="I8" s="3">
        <v>2</v>
      </c>
      <c r="J8" s="3">
        <v>1</v>
      </c>
      <c r="K8" s="3">
        <v>0</v>
      </c>
      <c r="L8" s="3">
        <v>1</v>
      </c>
      <c r="M8" s="3">
        <v>0</v>
      </c>
      <c r="N8" s="3">
        <v>1</v>
      </c>
      <c r="O8" s="3">
        <v>1</v>
      </c>
      <c r="P8" s="3">
        <v>0</v>
      </c>
      <c r="Q8" s="3">
        <v>1</v>
      </c>
      <c r="R8" s="3">
        <v>2</v>
      </c>
      <c r="S8" s="3">
        <v>1</v>
      </c>
    </row>
    <row r="9" spans="1:19" x14ac:dyDescent="0.25">
      <c r="A9" s="5">
        <v>3</v>
      </c>
      <c r="B9" s="3">
        <v>4</v>
      </c>
      <c r="C9" s="3">
        <v>1</v>
      </c>
      <c r="D9" s="3">
        <v>4</v>
      </c>
      <c r="E9" s="3">
        <v>3</v>
      </c>
      <c r="F9" s="3">
        <v>4</v>
      </c>
      <c r="G9" s="3">
        <v>8</v>
      </c>
      <c r="H9" s="3">
        <v>2</v>
      </c>
      <c r="I9" s="3">
        <v>2</v>
      </c>
      <c r="J9" s="3">
        <v>8</v>
      </c>
      <c r="K9" s="3">
        <v>3</v>
      </c>
      <c r="L9" s="3">
        <v>5</v>
      </c>
      <c r="M9" s="3">
        <v>4</v>
      </c>
      <c r="N9" s="3">
        <v>3</v>
      </c>
      <c r="O9" s="3">
        <v>5</v>
      </c>
      <c r="P9" s="3">
        <v>5</v>
      </c>
      <c r="Q9" s="3">
        <v>6</v>
      </c>
      <c r="R9" s="3">
        <v>7</v>
      </c>
      <c r="S9" s="3">
        <v>7</v>
      </c>
    </row>
    <row r="10" spans="1:19" x14ac:dyDescent="0.25">
      <c r="A10" s="5">
        <v>4</v>
      </c>
      <c r="B10" s="3">
        <v>5</v>
      </c>
      <c r="C10" s="3">
        <v>0</v>
      </c>
      <c r="D10" s="3">
        <v>4</v>
      </c>
      <c r="E10" s="3">
        <v>7</v>
      </c>
      <c r="F10" s="3">
        <v>0</v>
      </c>
      <c r="G10" s="3">
        <v>2</v>
      </c>
      <c r="H10" s="3">
        <v>5</v>
      </c>
      <c r="I10" s="3">
        <v>0</v>
      </c>
      <c r="J10" s="3">
        <v>1</v>
      </c>
      <c r="K10" s="3">
        <v>7</v>
      </c>
      <c r="L10" s="3">
        <v>5</v>
      </c>
      <c r="M10" s="3">
        <v>7</v>
      </c>
      <c r="N10" s="3">
        <v>6</v>
      </c>
      <c r="O10" s="3">
        <v>5</v>
      </c>
      <c r="P10" s="3">
        <v>2</v>
      </c>
      <c r="Q10" s="3">
        <v>2</v>
      </c>
      <c r="R10" s="3">
        <v>2</v>
      </c>
      <c r="S10" s="3">
        <v>1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2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</row>
    <row r="12" spans="1:19" x14ac:dyDescent="0.25">
      <c r="A12" s="5" t="s">
        <v>35</v>
      </c>
      <c r="B12" s="3">
        <v>0</v>
      </c>
      <c r="C12" s="3">
        <v>5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4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3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</v>
      </c>
      <c r="C14" s="8">
        <v>1.4285714285714286</v>
      </c>
      <c r="D14" s="8">
        <v>3.1818181818181817</v>
      </c>
      <c r="E14" s="8">
        <v>3.3333333333333335</v>
      </c>
      <c r="F14" s="8">
        <v>2.3333333333333335</v>
      </c>
      <c r="G14" s="8">
        <v>2.9166666666666665</v>
      </c>
      <c r="H14" s="8">
        <v>3.4166666666666665</v>
      </c>
      <c r="I14" s="8">
        <v>1.75</v>
      </c>
      <c r="J14" s="8">
        <v>2.6666666666666665</v>
      </c>
      <c r="K14" s="8">
        <v>3.5833333333333335</v>
      </c>
      <c r="L14" s="8">
        <v>3.1666666666666665</v>
      </c>
      <c r="M14" s="8">
        <v>3.6363636363636362</v>
      </c>
      <c r="N14" s="8">
        <v>3.2727272727272729</v>
      </c>
      <c r="O14" s="8">
        <v>3.5</v>
      </c>
      <c r="P14" s="8">
        <v>3.2222222222222223</v>
      </c>
      <c r="Q14" s="8">
        <v>3.0909090909090908</v>
      </c>
      <c r="R14" s="8">
        <v>3.1666666666666665</v>
      </c>
      <c r="S14" s="8">
        <v>2.5</v>
      </c>
    </row>
    <row r="15" spans="1:19" x14ac:dyDescent="0.25">
      <c r="A15" s="4" t="s">
        <v>25</v>
      </c>
      <c r="B15" s="8">
        <v>1.1281521496355325</v>
      </c>
      <c r="C15" s="8">
        <v>0.78679579246944309</v>
      </c>
      <c r="D15" s="8">
        <v>1.2504544628399563</v>
      </c>
      <c r="E15" s="8">
        <v>0.98473192783466146</v>
      </c>
      <c r="F15" s="8">
        <v>1.1547005383792517</v>
      </c>
      <c r="G15" s="8">
        <v>0.79296146109875931</v>
      </c>
      <c r="H15" s="8">
        <v>1.2401124093721452</v>
      </c>
      <c r="I15" s="8">
        <v>0.88640526042791834</v>
      </c>
      <c r="J15" s="8">
        <v>0.88762536459859476</v>
      </c>
      <c r="K15" s="8">
        <v>0.99620491989562143</v>
      </c>
      <c r="L15" s="8">
        <v>0.93743686656109237</v>
      </c>
      <c r="M15" s="8">
        <v>0.50452497910951177</v>
      </c>
      <c r="N15" s="8">
        <v>1.0090499582190262</v>
      </c>
      <c r="O15" s="8">
        <v>0.7977240352174656</v>
      </c>
      <c r="P15" s="8">
        <v>1.0929064207170003</v>
      </c>
      <c r="Q15" s="8">
        <v>1.0444659357341868</v>
      </c>
      <c r="R15" s="8">
        <v>0.83484710993672206</v>
      </c>
      <c r="S15" s="8">
        <v>1</v>
      </c>
    </row>
    <row r="16" spans="1:19" x14ac:dyDescent="0.25">
      <c r="A16" s="4" t="s">
        <v>26</v>
      </c>
      <c r="B16" s="9">
        <v>12</v>
      </c>
      <c r="C16" s="9">
        <v>7</v>
      </c>
      <c r="D16" s="9">
        <v>11</v>
      </c>
      <c r="E16" s="9">
        <v>12</v>
      </c>
      <c r="F16" s="9">
        <v>12</v>
      </c>
      <c r="G16" s="9">
        <v>12</v>
      </c>
      <c r="H16" s="9">
        <v>12</v>
      </c>
      <c r="I16" s="9">
        <v>8</v>
      </c>
      <c r="J16" s="9">
        <v>12</v>
      </c>
      <c r="K16" s="9">
        <v>12</v>
      </c>
      <c r="L16" s="9">
        <v>12</v>
      </c>
      <c r="M16" s="9">
        <v>11</v>
      </c>
      <c r="N16" s="9">
        <v>11</v>
      </c>
      <c r="O16" s="9">
        <v>12</v>
      </c>
      <c r="P16" s="9">
        <v>9</v>
      </c>
      <c r="Q16" s="9">
        <v>11</v>
      </c>
      <c r="R16" s="9">
        <v>12</v>
      </c>
      <c r="S16" s="9">
        <v>12</v>
      </c>
    </row>
    <row r="18" spans="1:2" x14ac:dyDescent="0.25">
      <c r="A18" s="4" t="s">
        <v>40</v>
      </c>
      <c r="B18" s="4">
        <f>SUM(B7:B12)</f>
        <v>12</v>
      </c>
    </row>
    <row r="19" spans="1:2" x14ac:dyDescent="0.25">
      <c r="A19" s="4" t="s">
        <v>41</v>
      </c>
      <c r="B19" s="4">
        <v>37</v>
      </c>
    </row>
    <row r="20" spans="1:2" x14ac:dyDescent="0.25">
      <c r="A20" s="4" t="s">
        <v>42</v>
      </c>
      <c r="B20" s="11">
        <f>B18/B19</f>
        <v>0.32432432432432434</v>
      </c>
    </row>
  </sheetData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2" t="s">
        <v>22</v>
      </c>
      <c r="B1" s="13"/>
    </row>
    <row r="2" spans="1:2" ht="18.75" x14ac:dyDescent="0.3">
      <c r="A2" s="12" t="s">
        <v>28</v>
      </c>
      <c r="B2" s="13"/>
    </row>
    <row r="3" spans="1:2" ht="18.75" x14ac:dyDescent="0.3">
      <c r="A3" s="13"/>
      <c r="B3" s="14" t="s">
        <v>46</v>
      </c>
    </row>
    <row r="4" spans="1:2" ht="18.75" x14ac:dyDescent="0.3">
      <c r="A4" s="15" t="s">
        <v>4</v>
      </c>
      <c r="B4" s="16" t="s">
        <v>47</v>
      </c>
    </row>
    <row r="5" spans="1:2" ht="18.75" x14ac:dyDescent="0.3">
      <c r="A5" s="15" t="s">
        <v>5</v>
      </c>
      <c r="B5" s="16" t="s">
        <v>29</v>
      </c>
    </row>
    <row r="6" spans="1:2" ht="18.75" x14ac:dyDescent="0.3">
      <c r="A6" s="15" t="s">
        <v>6</v>
      </c>
      <c r="B6" s="16" t="s">
        <v>48</v>
      </c>
    </row>
    <row r="7" spans="1:2" ht="18.75" x14ac:dyDescent="0.3">
      <c r="A7" s="15"/>
      <c r="B7" s="14" t="s">
        <v>49</v>
      </c>
    </row>
    <row r="8" spans="1:2" ht="18.75" x14ac:dyDescent="0.3">
      <c r="A8" s="15" t="s">
        <v>7</v>
      </c>
      <c r="B8" s="16" t="s">
        <v>50</v>
      </c>
    </row>
    <row r="9" spans="1:2" ht="18.75" x14ac:dyDescent="0.3">
      <c r="A9" s="15" t="s">
        <v>8</v>
      </c>
      <c r="B9" s="16" t="s">
        <v>51</v>
      </c>
    </row>
    <row r="10" spans="1:2" ht="18.75" x14ac:dyDescent="0.3">
      <c r="A10" s="15" t="s">
        <v>9</v>
      </c>
      <c r="B10" s="16" t="s">
        <v>30</v>
      </c>
    </row>
    <row r="11" spans="1:2" ht="18.75" x14ac:dyDescent="0.3">
      <c r="A11" s="15" t="s">
        <v>10</v>
      </c>
      <c r="B11" s="16" t="s">
        <v>52</v>
      </c>
    </row>
    <row r="12" spans="1:2" ht="18.75" x14ac:dyDescent="0.3">
      <c r="A12" s="15" t="s">
        <v>11</v>
      </c>
      <c r="B12" s="16" t="s">
        <v>53</v>
      </c>
    </row>
    <row r="13" spans="1:2" ht="18.75" x14ac:dyDescent="0.3">
      <c r="A13" s="15"/>
      <c r="B13" s="14" t="s">
        <v>54</v>
      </c>
    </row>
    <row r="14" spans="1:2" ht="18.75" x14ac:dyDescent="0.3">
      <c r="A14" s="15" t="s">
        <v>12</v>
      </c>
      <c r="B14" s="16" t="s">
        <v>55</v>
      </c>
    </row>
    <row r="15" spans="1:2" ht="18.75" x14ac:dyDescent="0.3">
      <c r="A15" s="15" t="s">
        <v>13</v>
      </c>
      <c r="B15" s="17" t="s">
        <v>56</v>
      </c>
    </row>
    <row r="16" spans="1:2" ht="18.75" x14ac:dyDescent="0.3">
      <c r="A16" s="15" t="s">
        <v>14</v>
      </c>
      <c r="B16" s="16" t="s">
        <v>57</v>
      </c>
    </row>
    <row r="17" spans="1:2" ht="18.75" x14ac:dyDescent="0.3">
      <c r="A17" s="15"/>
      <c r="B17" s="14" t="s">
        <v>58</v>
      </c>
    </row>
    <row r="18" spans="1:2" ht="18.75" x14ac:dyDescent="0.3">
      <c r="A18" s="15" t="s">
        <v>15</v>
      </c>
      <c r="B18" s="18" t="s">
        <v>59</v>
      </c>
    </row>
    <row r="19" spans="1:2" ht="18.75" x14ac:dyDescent="0.3">
      <c r="A19" s="15" t="s">
        <v>16</v>
      </c>
      <c r="B19" s="18" t="s">
        <v>60</v>
      </c>
    </row>
    <row r="20" spans="1:2" ht="18.75" x14ac:dyDescent="0.3">
      <c r="A20" s="15"/>
      <c r="B20" s="14" t="s">
        <v>61</v>
      </c>
    </row>
    <row r="21" spans="1:2" ht="18.75" x14ac:dyDescent="0.3">
      <c r="A21" s="15" t="s">
        <v>17</v>
      </c>
      <c r="B21" s="16" t="s">
        <v>62</v>
      </c>
    </row>
    <row r="22" spans="1:2" ht="18.75" x14ac:dyDescent="0.3">
      <c r="A22" s="15" t="s">
        <v>18</v>
      </c>
      <c r="B22" s="16" t="s">
        <v>63</v>
      </c>
    </row>
    <row r="23" spans="1:2" ht="18.75" x14ac:dyDescent="0.3">
      <c r="A23" s="15" t="s">
        <v>19</v>
      </c>
      <c r="B23" s="16" t="s">
        <v>64</v>
      </c>
    </row>
    <row r="24" spans="1:2" ht="18.75" x14ac:dyDescent="0.3">
      <c r="A24" s="13"/>
      <c r="B24" s="14" t="s">
        <v>65</v>
      </c>
    </row>
    <row r="25" spans="1:2" ht="18.75" x14ac:dyDescent="0.3">
      <c r="A25" s="15" t="s">
        <v>20</v>
      </c>
      <c r="B25" s="16" t="s">
        <v>31</v>
      </c>
    </row>
    <row r="26" spans="1:2" ht="18.75" x14ac:dyDescent="0.3">
      <c r="A26" s="15" t="s">
        <v>21</v>
      </c>
      <c r="B26" s="18" t="s">
        <v>66</v>
      </c>
    </row>
    <row r="27" spans="1:2" ht="18.75" x14ac:dyDescent="0.3">
      <c r="A27" s="15" t="s">
        <v>33</v>
      </c>
      <c r="B27" s="18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Grado E. Inf._Estud</vt:lpstr>
      <vt:lpstr>Grado Ed. Prim._Estud </vt:lpstr>
      <vt:lpstr>Grado Ed. Social_Estud </vt:lpstr>
      <vt:lpstr>M.U. Enseñ. Portugués_Estud</vt:lpstr>
      <vt:lpstr>M.U. Antrop. Social_Estud</vt:lpstr>
      <vt:lpstr>M.U. Ed. Digital_Estud</vt:lpstr>
      <vt:lpstr>M.U. Form. Prof. Ed. Secu_Estud</vt:lpstr>
      <vt:lpstr>M.U.I.Cienc. Sociales Jur_Estud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2023-11-13T10:46:56Z</dcterms:modified>
</cp:coreProperties>
</file>