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Ex\Desktop\Datos_2017_18\"/>
    </mc:Choice>
  </mc:AlternateContent>
  <xr:revisionPtr revIDLastSave="0" documentId="8_{0691956D-5214-4A6B-BF5A-DB44E873F5B2}" xr6:coauthVersionLast="47" xr6:coauthVersionMax="47" xr10:uidLastSave="{00000000-0000-0000-0000-000000000000}"/>
  <bookViews>
    <workbookView xWindow="-120" yWindow="-120" windowWidth="29040" windowHeight="15840"/>
  </bookViews>
  <sheets>
    <sheet name="Global UEx_Estud" sheetId="10" r:id="rId1"/>
    <sheet name="Resumen UEx_Estud" sheetId="11" r:id="rId2"/>
    <sheet name="código preguntas Estud" sheetId="15" r:id="rId3"/>
  </sheets>
  <definedNames>
    <definedName name="_xlnm._FilterDatabase" localSheetId="1" hidden="1">'Resumen UEx_Estud'!$A$5:$I$5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8" i="11" l="1"/>
  <c r="G138" i="11"/>
  <c r="I137" i="11"/>
  <c r="I136" i="11"/>
  <c r="I135" i="11"/>
  <c r="H134" i="11"/>
  <c r="I133" i="11"/>
  <c r="I132" i="11"/>
  <c r="I131" i="11"/>
  <c r="G134" i="11"/>
  <c r="I134" i="11" s="1"/>
  <c r="H129" i="11"/>
  <c r="I128" i="11"/>
  <c r="I127" i="11"/>
  <c r="I125" i="11"/>
  <c r="I124" i="11"/>
  <c r="I122" i="11"/>
  <c r="H120" i="11"/>
  <c r="I119" i="11"/>
  <c r="I118" i="11"/>
  <c r="I117" i="11"/>
  <c r="I116" i="11"/>
  <c r="I115" i="11"/>
  <c r="I114" i="11"/>
  <c r="I112" i="11"/>
  <c r="I110" i="11"/>
  <c r="I109" i="11"/>
  <c r="I108" i="11"/>
  <c r="I107" i="11"/>
  <c r="H105" i="11"/>
  <c r="I103" i="11"/>
  <c r="I101" i="11"/>
  <c r="I99" i="11"/>
  <c r="H98" i="11"/>
  <c r="I97" i="11"/>
  <c r="I96" i="11"/>
  <c r="I95" i="11"/>
  <c r="H94" i="11"/>
  <c r="I93" i="11"/>
  <c r="I92" i="11"/>
  <c r="I91" i="11"/>
  <c r="I90" i="11"/>
  <c r="I88" i="11"/>
  <c r="H86" i="11"/>
  <c r="I84" i="11"/>
  <c r="I83" i="11"/>
  <c r="I82" i="11"/>
  <c r="H81" i="11"/>
  <c r="I80" i="11"/>
  <c r="I79" i="11"/>
  <c r="I78" i="11"/>
  <c r="I77" i="11"/>
  <c r="I76" i="11"/>
  <c r="I75" i="11"/>
  <c r="I73" i="11"/>
  <c r="H72" i="11"/>
  <c r="H68" i="11"/>
  <c r="I67" i="11"/>
  <c r="I66" i="11"/>
  <c r="I65" i="11"/>
  <c r="H64" i="11"/>
  <c r="I63" i="11"/>
  <c r="I62" i="11"/>
  <c r="I61" i="11"/>
  <c r="I60" i="11"/>
  <c r="I58" i="11"/>
  <c r="I55" i="11"/>
  <c r="I53" i="11"/>
  <c r="I52" i="11"/>
  <c r="H50" i="11"/>
  <c r="I47" i="11"/>
  <c r="I46" i="11"/>
  <c r="I45" i="11"/>
  <c r="I44" i="11"/>
  <c r="I43" i="11"/>
  <c r="I41" i="11"/>
  <c r="I40" i="11"/>
  <c r="H39" i="11"/>
  <c r="I38" i="11"/>
  <c r="I36" i="11"/>
  <c r="I34" i="11"/>
  <c r="H32" i="11"/>
  <c r="I31" i="11"/>
  <c r="I29" i="11"/>
  <c r="I27" i="11"/>
  <c r="H25" i="11"/>
  <c r="I24" i="11"/>
  <c r="I23" i="11"/>
  <c r="I22" i="11"/>
  <c r="I20" i="11"/>
  <c r="H19" i="11"/>
  <c r="I18" i="11"/>
  <c r="I17" i="11"/>
  <c r="I16" i="11"/>
  <c r="G19" i="11"/>
  <c r="I19" i="11"/>
  <c r="H14" i="11"/>
  <c r="I10" i="11"/>
  <c r="I9" i="11"/>
  <c r="I8" i="11"/>
  <c r="I7" i="11"/>
  <c r="E19" i="11"/>
  <c r="E134" i="11"/>
  <c r="E129" i="11"/>
  <c r="E120" i="11"/>
  <c r="E105" i="11"/>
  <c r="E98" i="11"/>
  <c r="E86" i="11"/>
  <c r="E68" i="11"/>
  <c r="E25" i="11"/>
  <c r="E14" i="11"/>
  <c r="I102" i="11"/>
  <c r="I57" i="11"/>
  <c r="I70" i="11"/>
  <c r="I89" i="11"/>
  <c r="I51" i="11"/>
  <c r="I26" i="11"/>
  <c r="I54" i="11"/>
  <c r="I87" i="11"/>
  <c r="I123" i="11"/>
  <c r="I130" i="11"/>
  <c r="I28" i="11"/>
  <c r="I37" i="11"/>
  <c r="I48" i="11"/>
  <c r="I100" i="11"/>
  <c r="I111" i="11"/>
  <c r="I113" i="11"/>
  <c r="I121" i="11"/>
  <c r="I30" i="11"/>
  <c r="I35" i="11"/>
  <c r="I15" i="11"/>
  <c r="I42" i="11"/>
  <c r="I49" i="11"/>
  <c r="I56" i="11"/>
  <c r="I59" i="11"/>
  <c r="I71" i="11"/>
  <c r="I126" i="11"/>
  <c r="I11" i="11"/>
  <c r="I12" i="11"/>
  <c r="G39" i="11"/>
  <c r="I33" i="11"/>
  <c r="G50" i="11"/>
  <c r="I50" i="11" s="1"/>
  <c r="G129" i="11"/>
  <c r="I129" i="11" s="1"/>
  <c r="I106" i="11"/>
  <c r="I6" i="11"/>
  <c r="G14" i="11"/>
  <c r="I14" i="11" s="1"/>
  <c r="I138" i="11"/>
  <c r="I39" i="11"/>
  <c r="G94" i="11"/>
  <c r="I94" i="11" s="1"/>
  <c r="G68" i="11"/>
  <c r="I68" i="11" s="1"/>
  <c r="G64" i="11"/>
  <c r="I64" i="11" s="1"/>
  <c r="E72" i="11"/>
  <c r="E81" i="11"/>
  <c r="G72" i="11"/>
  <c r="I72" i="11" s="1"/>
  <c r="I69" i="11"/>
  <c r="I74" i="11"/>
  <c r="G81" i="11"/>
  <c r="I81" i="11" s="1"/>
  <c r="G86" i="11"/>
  <c r="I86" i="11" s="1"/>
  <c r="G98" i="11"/>
  <c r="I98" i="11" s="1"/>
  <c r="E94" i="11"/>
  <c r="E64" i="11"/>
  <c r="I21" i="11"/>
  <c r="G25" i="11"/>
  <c r="I25" i="11"/>
  <c r="E32" i="11"/>
  <c r="E39" i="11"/>
  <c r="E50" i="11"/>
  <c r="E138" i="11"/>
  <c r="G32" i="11"/>
  <c r="I32" i="11"/>
  <c r="G105" i="11"/>
  <c r="I105" i="11" s="1"/>
  <c r="G120" i="11"/>
  <c r="I120" i="11" s="1"/>
  <c r="H139" i="11"/>
  <c r="G139" i="11" l="1"/>
  <c r="I139" i="11" s="1"/>
</calcChain>
</file>

<file path=xl/sharedStrings.xml><?xml version="1.0" encoding="utf-8"?>
<sst xmlns="http://schemas.openxmlformats.org/spreadsheetml/2006/main" count="363" uniqueCount="201">
  <si>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</si>
  <si>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</si>
  <si>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</si>
  <si>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</si>
  <si>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</si>
  <si>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</si>
  <si>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</si>
  <si>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</si>
  <si>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</si>
  <si>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</si>
  <si>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</si>
  <si>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</si>
  <si>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</si>
  <si>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</si>
  <si>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</si>
  <si>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</si>
  <si>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</si>
  <si>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</si>
  <si>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</si>
  <si>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</si>
  <si>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</si>
  <si>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Desviación típica</t>
  </si>
  <si>
    <t>Nº respuesta válidas</t>
  </si>
  <si>
    <t>INFORME GLOBAL DE LA UEX</t>
  </si>
  <si>
    <t>Media</t>
  </si>
  <si>
    <t>Titulaciones</t>
  </si>
  <si>
    <t>Centros</t>
  </si>
  <si>
    <t>Total UEx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</si>
  <si>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</si>
  <si>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</si>
  <si>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</si>
  <si>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</si>
  <si>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ENCUESTA DE SATISFACCIÓN CON LAS TITULACIONES DE LA UEX (ESTUDIANTES)</t>
  </si>
  <si>
    <t>Nº estudiantes participantes</t>
  </si>
  <si>
    <t>ENCUESTA DE SATISFACCIÓN CON LAS TITULACIONES DE LA UEX (Estudiantes)</t>
  </si>
  <si>
    <t>NS/NC</t>
  </si>
  <si>
    <t>Media UEX</t>
  </si>
  <si>
    <t>Grado en Administración y Dirección de Empresas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</si>
  <si>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</si>
  <si>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</si>
  <si>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</si>
  <si>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</si>
  <si>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</si>
  <si>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</si>
  <si>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</si>
  <si>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</si>
  <si>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</si>
  <si>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</si>
  <si>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</si>
  <si>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Investigación en Ingeniería y Arquitectura</t>
  </si>
  <si>
    <t>P.C.E.O. Ingeniería en Telemática / Ing. Informática en Tecnologías de la Información</t>
  </si>
  <si>
    <t>Centro Universitario de Plasencia</t>
  </si>
  <si>
    <t>Grado en Ingeniería Forestal y del Medio Natural - Explotaciones Forestales</t>
  </si>
  <si>
    <t>Grado en Podología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</si>
  <si>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</si>
  <si>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</si>
  <si>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</si>
  <si>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</si>
  <si>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</si>
  <si>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</si>
  <si>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Grado en Ingeniería Eléctrica</t>
  </si>
  <si>
    <t>Escuela de Ingenierías Industriales</t>
  </si>
  <si>
    <t>Grado en Ingeniería en Electrónica Industrial y Automática</t>
  </si>
  <si>
    <t>Grado en Ingeniería Mecánica</t>
  </si>
  <si>
    <t>Master Universitario en Recursos Renovables e Ingeniería Energética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</si>
  <si>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</si>
  <si>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</si>
  <si>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</si>
  <si>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</si>
  <si>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</si>
  <si>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</si>
  <si>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</si>
  <si>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Master Universitario en Dirección TIC</t>
  </si>
  <si>
    <t>Master Universitario en Ingeniería de Telecomunicación</t>
  </si>
  <si>
    <t>Facultad de Ciencias del Deporte</t>
  </si>
  <si>
    <t>Grado en Ciencias de la Actividad Física y del Deporte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</si>
  <si>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</si>
  <si>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</si>
  <si>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</si>
  <si>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</si>
  <si>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</si>
  <si>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</si>
  <si>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Matemáticas</t>
  </si>
  <si>
    <t>Grado en Química</t>
  </si>
  <si>
    <t>Master Universitario en Formación del Profesorado en Educación Secundaria</t>
  </si>
  <si>
    <t>Master Universitario en Investigación en Ciencias</t>
  </si>
  <si>
    <t>Grado en Comunicación Audiovisual</t>
  </si>
  <si>
    <t>Grado en Información y Documentación</t>
  </si>
  <si>
    <t>Facultad de Ciencias de la Documentación y la Comunicación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</si>
  <si>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</si>
  <si>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</si>
  <si>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</si>
  <si>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</si>
  <si>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</si>
  <si>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</si>
  <si>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Máster Universitario en Ciencia y Tecnología de la  Carne</t>
  </si>
  <si>
    <t>Facultad de Medicina</t>
  </si>
  <si>
    <t>Grado en Fisioterapia</t>
  </si>
  <si>
    <t>Grado en Medicina</t>
  </si>
  <si>
    <t>Facultad de Formación del Profesorado</t>
  </si>
  <si>
    <t>Grado en Educación Infantil (Cáceres)</t>
  </si>
  <si>
    <t>Grado en Educación Primaria (Cáceres)</t>
  </si>
  <si>
    <t>Grado en Educación Social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</si>
  <si>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</si>
  <si>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</si>
  <si>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</si>
  <si>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</si>
  <si>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</si>
  <si>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</si>
  <si>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</si>
  <si>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</si>
  <si>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</si>
  <si>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</si>
  <si>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Grado en Administración y Dirección de Empresas (CÁCERES)</t>
  </si>
  <si>
    <t>Grado en Finanzas y Contabilidad</t>
  </si>
  <si>
    <t>Máster Universitario en  Admón. Organizaciones y Recursos Turísticos</t>
  </si>
  <si>
    <t>P.C.E.O. Administración y Dirección de Empresas / Turismo</t>
  </si>
  <si>
    <t>Facultad de Enfermería y Terapia Ocupacional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</si>
  <si>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</si>
  <si>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</si>
  <si>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</si>
  <si>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</si>
  <si>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</si>
  <si>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</si>
  <si>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Tasa de participación</t>
  </si>
  <si>
    <t>Total encuestados</t>
  </si>
  <si>
    <t>Centro Universitario Santa Ana de Almendralejo</t>
  </si>
  <si>
    <t>Grado en Ingeniería Química Industrial</t>
  </si>
  <si>
    <t>Grado en Relaciones Laborales y Recursos Humanos</t>
  </si>
  <si>
    <t>Master Universitario en Abogacía</t>
  </si>
  <si>
    <t>Máster Universitario en Investigación en Ciencias Sociosanitarias</t>
  </si>
  <si>
    <t>Grado en Turismo</t>
  </si>
  <si>
    <t>Master Universitario de Formación del Profesorado en Educación Secundaria</t>
  </si>
  <si>
    <t>Grado en Ingeniería de Materiales</t>
  </si>
  <si>
    <t>Master Universitario en Ingeniería Industrial</t>
  </si>
  <si>
    <t>Grado en Biotecnología</t>
  </si>
  <si>
    <t>Master Universitario en Biotecnología Avanzada</t>
  </si>
  <si>
    <t>Master Universitario en Promoción de la Salud mediante la Actividad Física</t>
  </si>
  <si>
    <t>Master Universitario en Iniciación y Rendimiento en el Deporte</t>
  </si>
  <si>
    <t>Máster Universitario en Enseñanza Bilingüe para la Educación Primaria y Secundaria</t>
  </si>
  <si>
    <t>Master Universitario en Enseñanza del Español como Lengua Extranjera</t>
  </si>
  <si>
    <t>Master Universitario en Tecnologías de Información Geográfica SIG y Teledetección</t>
  </si>
  <si>
    <t>Master Universitario en Antropología Social</t>
  </si>
  <si>
    <t>Master Universitario en Educación Digital</t>
  </si>
  <si>
    <t>Grado en Bioquímica</t>
  </si>
  <si>
    <t>Nº Total de Estudiantes participantes en la encuesta:</t>
  </si>
  <si>
    <t>Master Universitario en Química Sostenible</t>
  </si>
  <si>
    <t>Master Universitario en Gestión de la Innovación Tecnológica</t>
  </si>
  <si>
    <t>Master Universitario en Ingeniería Agronómica</t>
  </si>
  <si>
    <t>Grado en Edificación</t>
  </si>
  <si>
    <t>Máster Universitario en Creación de Empresas e Innovación</t>
  </si>
  <si>
    <t>Máster Universitario en Dirección de Marketing</t>
  </si>
  <si>
    <t>M.U.I. Formación del Profesorado y TIC</t>
  </si>
  <si>
    <t>Facultad de  Empresa, Finanzas y Turismo</t>
  </si>
  <si>
    <t>Máster Universitario en  Investigación en Humanidades</t>
  </si>
  <si>
    <t>Facultad de Filosofía y Letras</t>
  </si>
  <si>
    <t>Máster Universitario en Investigaciones Históricas</t>
  </si>
  <si>
    <t>Master Universitario de Enseñanza del Portugués Lengua Extranjera Hispanohablantes</t>
  </si>
  <si>
    <t>Máster Universitario en Investigación en Biomedicina y Salud</t>
  </si>
  <si>
    <t>COMENTARIOS</t>
  </si>
  <si>
    <t>OBSERVACIONES Y SUGERENCIAS</t>
  </si>
  <si>
    <t>Nº encuestados (pregunta 18)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</si>
  <si>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</si>
  <si>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</si>
  <si>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</si>
  <si>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</si>
  <si>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</si>
  <si>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</si>
  <si>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</si>
  <si>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</si>
  <si>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</si>
  <si>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</si>
  <si>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</si>
  <si>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</si>
  <si>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</si>
  <si>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</si>
  <si>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</si>
  <si>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</si>
  <si>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</si>
  <si>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</si>
  <si>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</si>
  <si>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</si>
  <si>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</si>
  <si>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CURSO: 2017/18</t>
  </si>
  <si>
    <t>TOTAL RESPUESTAS (pregunta 18)</t>
  </si>
  <si>
    <t xml:space="preserve">Resultados de la pregunta 18 del cuestionario dirigido a los Estudiantes: Nivel de satisfacción general con la Titulación </t>
  </si>
  <si>
    <t>(nuevo cuestionario de 18 preguntas)</t>
  </si>
  <si>
    <t>Grado en Educación Infantil*</t>
  </si>
  <si>
    <t>Grado en Educación Primaria*</t>
  </si>
  <si>
    <t>Grado en Ingeniería de las Industrias Agrarias y Alimentarias*</t>
  </si>
  <si>
    <t>Grado en Trabajo Social*</t>
  </si>
  <si>
    <t>Master Universitario en Gerontología*</t>
  </si>
  <si>
    <t>Cuestionario nuevo</t>
  </si>
  <si>
    <t>Cuestionario antiguo</t>
  </si>
  <si>
    <t>Master Universitario en Gestión de la Inf en Redes Sociales y Prod Digitales en Internet</t>
  </si>
  <si>
    <t>Total egresados**</t>
  </si>
  <si>
    <t>Total estudiantes participantes en la encuesta:</t>
  </si>
  <si>
    <t>Total de respuestas válidas a la pregunta 18 del cuestionario nuevo:</t>
  </si>
  <si>
    <t>(para calcular la Media de la Satisfacción General con la Titulación)</t>
  </si>
  <si>
    <t>** Datos correspondientes al número de tasas pagadas desde el 1-09-2017 hasta el 30-11-2018</t>
  </si>
  <si>
    <t>*En el CU. Santa Ana de Almendralejo han utilizado el cuestionario antiguo. En este caso los datos corresponden a la pregunta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</si>
</sst>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0.0%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6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/>
    <xf numFmtId="166" fontId="0" fillId="0" borderId="1" xfId="0" applyNumberFormat="1" applyBorder="1" applyAlignment="1"/>
    <xf numFmtId="166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6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8" fillId="2" borderId="1" xfId="0" applyNumberFormat="1" applyFont="1" applyFill="1" applyBorder="1" applyAlignment="1">
      <alignment horizontal="center"/>
    </xf>
    <xf numFmtId="0" fontId="0" fillId="0" borderId="0" xfId="0" applyFont="1"/>
    <xf numFmtId="1" fontId="8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0" xfId="0" applyFont="1"/>
    <xf numFmtId="0" fontId="9" fillId="0" borderId="0" xfId="0" applyFont="1"/>
    <xf numFmtId="0" fontId="6" fillId="0" borderId="1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0" fillId="0" borderId="2" xfId="0" applyFill="1" applyBorder="1" applyAlignment="1">
      <alignment horizontal="center"/>
    </xf>
    <xf numFmtId="0" fontId="2" fillId="0" borderId="4" xfId="0" applyFont="1" applyBorder="1" applyAlignment="1"/>
    <xf numFmtId="0" fontId="1" fillId="0" borderId="0" xfId="0" applyFont="1" applyBorder="1" applyAlignment="1"/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S13" sqref="S13"/>
    </sheetView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19" x14ac:dyDescent="0.25">
      <c r="A1" s="2" t="s">
        <v>34</v>
      </c>
      <c r="B1" s="2"/>
    </row>
    <row r="2" spans="1:19" x14ac:dyDescent="0.25">
      <c r="A2" s="1" t="s">
        <v>23</v>
      </c>
      <c r="B2" s="1"/>
    </row>
    <row r="3" spans="1:19" x14ac:dyDescent="0.25">
      <c r="A3" s="1" t="s">
        <v>183</v>
      </c>
      <c r="B3" s="1"/>
    </row>
    <row r="5" spans="1:19" x14ac:dyDescent="0.25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</row>
    <row r="6" spans="1:19" x14ac:dyDescent="0.25">
      <c r="A6" s="4">
        <v>1</v>
      </c>
      <c r="B6" s="12">
        <v>45</v>
      </c>
      <c r="C6" s="12">
        <v>171</v>
      </c>
      <c r="D6" s="12">
        <v>95</v>
      </c>
      <c r="E6" s="12">
        <v>89</v>
      </c>
      <c r="F6" s="12">
        <v>212</v>
      </c>
      <c r="G6" s="12">
        <v>103</v>
      </c>
      <c r="H6" s="12">
        <v>193</v>
      </c>
      <c r="I6" s="12">
        <v>179</v>
      </c>
      <c r="J6" s="12">
        <v>65</v>
      </c>
      <c r="K6" s="12">
        <v>147</v>
      </c>
      <c r="L6" s="12">
        <v>183</v>
      </c>
      <c r="M6" s="12">
        <v>122</v>
      </c>
      <c r="N6" s="12">
        <v>85</v>
      </c>
      <c r="O6" s="12">
        <v>55</v>
      </c>
      <c r="P6" s="12">
        <v>73</v>
      </c>
      <c r="Q6" s="12">
        <v>97</v>
      </c>
      <c r="R6" s="12">
        <v>50</v>
      </c>
      <c r="S6" s="12">
        <v>68</v>
      </c>
    </row>
    <row r="7" spans="1:19" x14ac:dyDescent="0.25">
      <c r="A7" s="4">
        <v>2</v>
      </c>
      <c r="B7" s="12">
        <v>201</v>
      </c>
      <c r="C7" s="12">
        <v>348</v>
      </c>
      <c r="D7" s="12">
        <v>252</v>
      </c>
      <c r="E7" s="12">
        <v>338</v>
      </c>
      <c r="F7" s="12">
        <v>598</v>
      </c>
      <c r="G7" s="12">
        <v>407</v>
      </c>
      <c r="H7" s="12">
        <v>309</v>
      </c>
      <c r="I7" s="12">
        <v>304</v>
      </c>
      <c r="J7" s="12">
        <v>329</v>
      </c>
      <c r="K7" s="12">
        <v>332</v>
      </c>
      <c r="L7" s="12">
        <v>455</v>
      </c>
      <c r="M7" s="12">
        <v>406</v>
      </c>
      <c r="N7" s="12">
        <v>286</v>
      </c>
      <c r="O7" s="12">
        <v>180</v>
      </c>
      <c r="P7" s="12">
        <v>144</v>
      </c>
      <c r="Q7" s="12">
        <v>230</v>
      </c>
      <c r="R7" s="12">
        <v>242</v>
      </c>
      <c r="S7" s="12">
        <v>226</v>
      </c>
    </row>
    <row r="8" spans="1:19" x14ac:dyDescent="0.25">
      <c r="A8" s="4">
        <v>3</v>
      </c>
      <c r="B8" s="12">
        <v>1096</v>
      </c>
      <c r="C8" s="12">
        <v>628</v>
      </c>
      <c r="D8" s="12">
        <v>715</v>
      </c>
      <c r="E8" s="12">
        <v>1054</v>
      </c>
      <c r="F8" s="12">
        <v>1055</v>
      </c>
      <c r="G8" s="12">
        <v>1211</v>
      </c>
      <c r="H8" s="12">
        <v>725</v>
      </c>
      <c r="I8" s="12">
        <v>642</v>
      </c>
      <c r="J8" s="12">
        <v>1101</v>
      </c>
      <c r="K8" s="12">
        <v>866</v>
      </c>
      <c r="L8" s="12">
        <v>1041</v>
      </c>
      <c r="M8" s="12">
        <v>940</v>
      </c>
      <c r="N8" s="12">
        <v>931</v>
      </c>
      <c r="O8" s="12">
        <v>783</v>
      </c>
      <c r="P8" s="12">
        <v>531</v>
      </c>
      <c r="Q8" s="12">
        <v>694</v>
      </c>
      <c r="R8" s="12">
        <v>1042</v>
      </c>
      <c r="S8" s="12">
        <v>816</v>
      </c>
    </row>
    <row r="9" spans="1:19" x14ac:dyDescent="0.25">
      <c r="A9" s="4">
        <v>4</v>
      </c>
      <c r="B9" s="12">
        <v>1144</v>
      </c>
      <c r="C9" s="12">
        <v>845</v>
      </c>
      <c r="D9" s="12">
        <v>1025</v>
      </c>
      <c r="E9" s="12">
        <v>1048</v>
      </c>
      <c r="F9" s="12">
        <v>733</v>
      </c>
      <c r="G9" s="12">
        <v>923</v>
      </c>
      <c r="H9" s="12">
        <v>1022</v>
      </c>
      <c r="I9" s="12">
        <v>931</v>
      </c>
      <c r="J9" s="12">
        <v>1047</v>
      </c>
      <c r="K9" s="12">
        <v>987</v>
      </c>
      <c r="L9" s="12">
        <v>874</v>
      </c>
      <c r="M9" s="12">
        <v>917</v>
      </c>
      <c r="N9" s="12">
        <v>1074</v>
      </c>
      <c r="O9" s="12">
        <v>1263</v>
      </c>
      <c r="P9" s="12">
        <v>652</v>
      </c>
      <c r="Q9" s="12">
        <v>813</v>
      </c>
      <c r="R9" s="12">
        <v>1151</v>
      </c>
      <c r="S9" s="12">
        <v>1234</v>
      </c>
    </row>
    <row r="10" spans="1:19" x14ac:dyDescent="0.25">
      <c r="A10" s="4">
        <v>5</v>
      </c>
      <c r="B10" s="12">
        <v>328</v>
      </c>
      <c r="C10" s="12">
        <v>652</v>
      </c>
      <c r="D10" s="12">
        <v>647</v>
      </c>
      <c r="E10" s="12">
        <v>290</v>
      </c>
      <c r="F10" s="12">
        <v>212</v>
      </c>
      <c r="G10" s="12">
        <v>163</v>
      </c>
      <c r="H10" s="12">
        <v>554</v>
      </c>
      <c r="I10" s="12">
        <v>510</v>
      </c>
      <c r="J10" s="12">
        <v>278</v>
      </c>
      <c r="K10" s="12">
        <v>377</v>
      </c>
      <c r="L10" s="12">
        <v>239</v>
      </c>
      <c r="M10" s="12">
        <v>419</v>
      </c>
      <c r="N10" s="12">
        <v>429</v>
      </c>
      <c r="O10" s="12">
        <v>527</v>
      </c>
      <c r="P10" s="12">
        <v>344</v>
      </c>
      <c r="Q10" s="12">
        <v>300</v>
      </c>
      <c r="R10" s="12">
        <v>330</v>
      </c>
      <c r="S10" s="12">
        <v>473</v>
      </c>
    </row>
    <row r="11" spans="1:19" x14ac:dyDescent="0.25">
      <c r="A11" s="4" t="s">
        <v>35</v>
      </c>
      <c r="B11" s="12">
        <v>24</v>
      </c>
      <c r="C11" s="12">
        <v>194</v>
      </c>
      <c r="D11" s="12">
        <v>104</v>
      </c>
      <c r="E11" s="12">
        <v>19</v>
      </c>
      <c r="F11" s="12">
        <v>28</v>
      </c>
      <c r="G11" s="12">
        <v>31</v>
      </c>
      <c r="H11" s="12">
        <v>35</v>
      </c>
      <c r="I11" s="12">
        <v>272</v>
      </c>
      <c r="J11" s="12">
        <v>18</v>
      </c>
      <c r="K11" s="12">
        <v>129</v>
      </c>
      <c r="L11" s="12">
        <v>46</v>
      </c>
      <c r="M11" s="12">
        <v>34</v>
      </c>
      <c r="N11" s="12">
        <v>33</v>
      </c>
      <c r="O11" s="12">
        <v>30</v>
      </c>
      <c r="P11" s="12">
        <v>1094</v>
      </c>
      <c r="Q11" s="12">
        <v>704</v>
      </c>
      <c r="R11" s="12">
        <v>23</v>
      </c>
      <c r="S11" s="12">
        <v>21</v>
      </c>
    </row>
    <row r="12" spans="1:19" x14ac:dyDescent="0.25">
      <c r="A12" s="4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x14ac:dyDescent="0.25">
      <c r="A13" s="3" t="s">
        <v>36</v>
      </c>
      <c r="B13" s="9">
        <v>3.5362473347547976</v>
      </c>
      <c r="C13" s="9">
        <v>3.5518154311649015</v>
      </c>
      <c r="D13" s="9">
        <v>3.686539868324799</v>
      </c>
      <c r="E13" s="9">
        <v>3.3944661227385597</v>
      </c>
      <c r="F13" s="9">
        <v>3.0480427046263343</v>
      </c>
      <c r="G13" s="9">
        <v>3.2265764161026005</v>
      </c>
      <c r="H13" s="9">
        <v>3.5119514805565464</v>
      </c>
      <c r="I13" s="9">
        <v>3.5023382696804366</v>
      </c>
      <c r="J13" s="9">
        <v>3.4056737588652481</v>
      </c>
      <c r="K13" s="9">
        <v>3.4115909929863419</v>
      </c>
      <c r="L13" s="9">
        <v>3.1901862464183379</v>
      </c>
      <c r="M13" s="9">
        <v>3.3940798858773182</v>
      </c>
      <c r="N13" s="9">
        <v>3.5262032085561499</v>
      </c>
      <c r="O13" s="9">
        <v>3.7218660968660968</v>
      </c>
      <c r="P13" s="9">
        <v>3.602064220183486</v>
      </c>
      <c r="Q13" s="9">
        <v>3.4634489222118088</v>
      </c>
      <c r="R13" s="9">
        <v>3.5218472468916517</v>
      </c>
      <c r="S13" s="9">
        <v>3.6453674121405752</v>
      </c>
    </row>
    <row r="14" spans="1:19" x14ac:dyDescent="0.25">
      <c r="A14" s="3" t="s">
        <v>21</v>
      </c>
      <c r="B14" s="9">
        <v>0.8490396850113312</v>
      </c>
      <c r="C14" s="9">
        <v>1.1799660252024256</v>
      </c>
      <c r="D14" s="9">
        <v>1.0400618960363197</v>
      </c>
      <c r="E14" s="9">
        <v>0.9349596970084133</v>
      </c>
      <c r="F14" s="9">
        <v>1.0369661356189954</v>
      </c>
      <c r="G14" s="9">
        <v>0.89544212936493328</v>
      </c>
      <c r="H14" s="9">
        <v>1.1310221677620111</v>
      </c>
      <c r="I14" s="9">
        <v>1.1417106911530368</v>
      </c>
      <c r="J14" s="9">
        <v>0.90010231964549525</v>
      </c>
      <c r="K14" s="9">
        <v>1.0448007384285123</v>
      </c>
      <c r="L14" s="9">
        <v>1.0221500833831494</v>
      </c>
      <c r="M14" s="9">
        <v>1.0433934534573457</v>
      </c>
      <c r="N14" s="9">
        <v>0.97019125138038476</v>
      </c>
      <c r="O14" s="9">
        <v>0.90672534149347295</v>
      </c>
      <c r="P14" s="9">
        <v>1.025166000805106</v>
      </c>
      <c r="Q14" s="9">
        <v>1.0092513961609599</v>
      </c>
      <c r="R14" s="9">
        <v>0.87336127272298369</v>
      </c>
      <c r="S14" s="9">
        <v>0.93289057076381721</v>
      </c>
    </row>
    <row r="15" spans="1:19" x14ac:dyDescent="0.25">
      <c r="A15" s="3" t="s">
        <v>22</v>
      </c>
      <c r="B15" s="10">
        <v>2814</v>
      </c>
      <c r="C15" s="10">
        <v>2644</v>
      </c>
      <c r="D15" s="10">
        <v>2734</v>
      </c>
      <c r="E15" s="10">
        <v>2819</v>
      </c>
      <c r="F15" s="10">
        <v>2810</v>
      </c>
      <c r="G15" s="10">
        <v>2807</v>
      </c>
      <c r="H15" s="10">
        <v>2803</v>
      </c>
      <c r="I15" s="10">
        <v>2566</v>
      </c>
      <c r="J15" s="10">
        <v>2820</v>
      </c>
      <c r="K15" s="10">
        <v>2709</v>
      </c>
      <c r="L15" s="10">
        <v>2792</v>
      </c>
      <c r="M15" s="10">
        <v>2804</v>
      </c>
      <c r="N15" s="10">
        <v>2805</v>
      </c>
      <c r="O15" s="10">
        <v>2808</v>
      </c>
      <c r="P15" s="10">
        <v>1744</v>
      </c>
      <c r="Q15" s="10">
        <v>2134</v>
      </c>
      <c r="R15" s="10">
        <v>2815</v>
      </c>
      <c r="S15" s="10">
        <v>2817</v>
      </c>
    </row>
    <row r="17" spans="1:4" x14ac:dyDescent="0.25">
      <c r="A17" s="24" t="s">
        <v>145</v>
      </c>
      <c r="D17" s="24">
        <v>2838</v>
      </c>
    </row>
    <row r="18" spans="1:4" x14ac:dyDescent="0.25">
      <c r="A18" t="s">
        <v>186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opLeftCell="A118" workbookViewId="0">
      <selection activeCell="I6" sqref="I6"/>
    </sheetView>
  </sheetViews>
  <sheetFormatPr baseColWidth="10" defaultRowHeight="15" x14ac:dyDescent="0.25"/>
  <cols>
    <col min="1" max="1" width="77.5703125" customWidth="1"/>
    <col min="2" max="2" width="55.28515625" customWidth="1"/>
    <col min="3" max="3" width="11.42578125" customWidth="1"/>
    <col min="4" max="4" width="21" customWidth="1"/>
    <col min="5" max="5" width="31.85546875" customWidth="1"/>
    <col min="6" max="6" width="9.42578125" customWidth="1"/>
    <col min="7" max="7" width="18.85546875" customWidth="1"/>
    <col min="8" max="8" width="18.28515625" customWidth="1"/>
    <col min="9" max="9" width="23" customWidth="1"/>
  </cols>
  <sheetData>
    <row r="1" spans="1:9" x14ac:dyDescent="0.25">
      <c r="A1" s="2" t="s">
        <v>32</v>
      </c>
    </row>
    <row r="2" spans="1:9" x14ac:dyDescent="0.25">
      <c r="A2" s="1" t="s">
        <v>23</v>
      </c>
    </row>
    <row r="3" spans="1:9" x14ac:dyDescent="0.25">
      <c r="A3" s="1" t="s">
        <v>183</v>
      </c>
    </row>
    <row r="5" spans="1:9" x14ac:dyDescent="0.25">
      <c r="A5" s="7" t="s">
        <v>25</v>
      </c>
      <c r="B5" s="7" t="s">
        <v>26</v>
      </c>
      <c r="C5" s="8" t="s">
        <v>24</v>
      </c>
      <c r="D5" s="8" t="s">
        <v>21</v>
      </c>
      <c r="E5" s="8" t="s">
        <v>161</v>
      </c>
      <c r="G5" s="7" t="s">
        <v>125</v>
      </c>
      <c r="H5" s="7" t="s">
        <v>195</v>
      </c>
      <c r="I5" s="7" t="s">
        <v>124</v>
      </c>
    </row>
    <row r="6" spans="1:9" x14ac:dyDescent="0.25">
      <c r="A6" s="11" t="s">
        <v>44</v>
      </c>
      <c r="B6" s="4" t="s">
        <v>43</v>
      </c>
      <c r="C6" s="15">
        <v>3.8857142857142857</v>
      </c>
      <c r="D6" s="15">
        <v>0.96318798395586991</v>
      </c>
      <c r="E6" s="18">
        <v>35</v>
      </c>
      <c r="G6" s="25">
        <v>38</v>
      </c>
      <c r="H6" s="18">
        <v>44</v>
      </c>
      <c r="I6" s="27">
        <f t="shared" ref="I6:I37" si="0">G6/H6</f>
        <v>0.86363636363636365</v>
      </c>
    </row>
    <row r="7" spans="1:9" x14ac:dyDescent="0.25">
      <c r="A7" s="11" t="s">
        <v>45</v>
      </c>
      <c r="B7" s="4" t="s">
        <v>43</v>
      </c>
      <c r="C7" s="15">
        <v>3.7894736842105261</v>
      </c>
      <c r="D7" s="15">
        <v>0.78732651481813509</v>
      </c>
      <c r="E7" s="18">
        <v>19</v>
      </c>
      <c r="G7" s="25">
        <v>19</v>
      </c>
      <c r="H7" s="18">
        <v>32</v>
      </c>
      <c r="I7" s="27">
        <f t="shared" si="0"/>
        <v>0.59375</v>
      </c>
    </row>
    <row r="8" spans="1:9" x14ac:dyDescent="0.25">
      <c r="A8" s="11" t="s">
        <v>46</v>
      </c>
      <c r="B8" s="4" t="s">
        <v>43</v>
      </c>
      <c r="C8" s="15">
        <v>4.4444444444444446</v>
      </c>
      <c r="D8" s="15">
        <v>0.72648315725677948</v>
      </c>
      <c r="E8" s="18">
        <v>9</v>
      </c>
      <c r="G8" s="25">
        <v>9</v>
      </c>
      <c r="H8" s="18">
        <v>16</v>
      </c>
      <c r="I8" s="27">
        <f t="shared" si="0"/>
        <v>0.5625</v>
      </c>
    </row>
    <row r="9" spans="1:9" x14ac:dyDescent="0.25">
      <c r="A9" s="11" t="s">
        <v>47</v>
      </c>
      <c r="B9" s="4" t="s">
        <v>43</v>
      </c>
      <c r="C9" s="15">
        <v>4</v>
      </c>
      <c r="D9" s="15">
        <v>0</v>
      </c>
      <c r="E9" s="18">
        <v>2</v>
      </c>
      <c r="G9" s="25">
        <v>2</v>
      </c>
      <c r="H9" s="18">
        <v>8</v>
      </c>
      <c r="I9" s="27">
        <f t="shared" si="0"/>
        <v>0.25</v>
      </c>
    </row>
    <row r="10" spans="1:9" x14ac:dyDescent="0.25">
      <c r="A10" s="11" t="s">
        <v>48</v>
      </c>
      <c r="B10" s="4" t="s">
        <v>43</v>
      </c>
      <c r="C10" s="15">
        <v>4.666666666666667</v>
      </c>
      <c r="D10" s="15">
        <v>0.57735026918962784</v>
      </c>
      <c r="E10" s="18">
        <v>3</v>
      </c>
      <c r="G10" s="25">
        <v>3</v>
      </c>
      <c r="H10" s="18">
        <v>7</v>
      </c>
      <c r="I10" s="27">
        <f t="shared" si="0"/>
        <v>0.42857142857142855</v>
      </c>
    </row>
    <row r="11" spans="1:9" x14ac:dyDescent="0.25">
      <c r="A11" s="11" t="s">
        <v>147</v>
      </c>
      <c r="B11" s="4" t="s">
        <v>43</v>
      </c>
      <c r="C11" s="15">
        <v>4.666666666666667</v>
      </c>
      <c r="D11" s="15">
        <v>0.57735026918962784</v>
      </c>
      <c r="E11" s="18">
        <v>3</v>
      </c>
      <c r="G11" s="25">
        <v>3</v>
      </c>
      <c r="H11" s="18">
        <v>5</v>
      </c>
      <c r="I11" s="27">
        <f t="shared" si="0"/>
        <v>0.6</v>
      </c>
    </row>
    <row r="12" spans="1:9" x14ac:dyDescent="0.25">
      <c r="A12" s="11" t="s">
        <v>49</v>
      </c>
      <c r="B12" s="4" t="s">
        <v>43</v>
      </c>
      <c r="C12" s="15">
        <v>3.5</v>
      </c>
      <c r="D12" s="15">
        <v>1.9148542155126762</v>
      </c>
      <c r="E12" s="18">
        <v>4</v>
      </c>
      <c r="G12" s="25">
        <v>4</v>
      </c>
      <c r="H12" s="18">
        <v>8</v>
      </c>
      <c r="I12" s="27">
        <f t="shared" si="0"/>
        <v>0.5</v>
      </c>
    </row>
    <row r="13" spans="1:9" x14ac:dyDescent="0.25">
      <c r="A13" s="11" t="s">
        <v>50</v>
      </c>
      <c r="B13" s="4" t="s">
        <v>43</v>
      </c>
      <c r="C13" s="15">
        <v>5</v>
      </c>
      <c r="D13" s="15"/>
      <c r="E13" s="18">
        <v>1</v>
      </c>
      <c r="G13" s="25">
        <v>1</v>
      </c>
      <c r="H13" s="18"/>
      <c r="I13" s="27"/>
    </row>
    <row r="14" spans="1:9" x14ac:dyDescent="0.25">
      <c r="A14" s="17" t="s">
        <v>184</v>
      </c>
      <c r="B14" s="16" t="s">
        <v>43</v>
      </c>
      <c r="C14" s="25"/>
      <c r="D14" s="15"/>
      <c r="E14" s="16">
        <f>SUM(E6:E13)</f>
        <v>76</v>
      </c>
      <c r="G14" s="37">
        <f>SUM(G6:G13)</f>
        <v>79</v>
      </c>
      <c r="H14" s="16">
        <f>SUM(H6:H13)</f>
        <v>120</v>
      </c>
      <c r="I14" s="34">
        <f t="shared" si="0"/>
        <v>0.65833333333333333</v>
      </c>
    </row>
    <row r="15" spans="1:9" x14ac:dyDescent="0.25">
      <c r="A15" s="11" t="s">
        <v>37</v>
      </c>
      <c r="B15" s="4" t="s">
        <v>51</v>
      </c>
      <c r="C15" s="15">
        <v>4.1500000000000004</v>
      </c>
      <c r="D15" s="15">
        <v>0.76961528850958572</v>
      </c>
      <c r="E15" s="18">
        <v>40</v>
      </c>
      <c r="G15" s="25">
        <v>40</v>
      </c>
      <c r="H15" s="18">
        <v>59</v>
      </c>
      <c r="I15" s="27">
        <f t="shared" si="0"/>
        <v>0.67796610169491522</v>
      </c>
    </row>
    <row r="16" spans="1:9" x14ac:dyDescent="0.25">
      <c r="A16" s="11" t="s">
        <v>44</v>
      </c>
      <c r="B16" s="4" t="s">
        <v>51</v>
      </c>
      <c r="C16" s="15">
        <v>4.0549450549450547</v>
      </c>
      <c r="D16" s="15">
        <v>0.83483381396987988</v>
      </c>
      <c r="E16" s="18">
        <v>91</v>
      </c>
      <c r="G16" s="25">
        <v>91</v>
      </c>
      <c r="H16" s="18">
        <v>99</v>
      </c>
      <c r="I16" s="27">
        <f t="shared" si="0"/>
        <v>0.91919191919191923</v>
      </c>
    </row>
    <row r="17" spans="1:9" x14ac:dyDescent="0.25">
      <c r="A17" s="11" t="s">
        <v>52</v>
      </c>
      <c r="B17" s="4" t="s">
        <v>51</v>
      </c>
      <c r="C17" s="15">
        <v>3.45</v>
      </c>
      <c r="D17" s="15">
        <v>1.0990426455975695</v>
      </c>
      <c r="E17" s="18">
        <v>20</v>
      </c>
      <c r="G17" s="25">
        <v>20</v>
      </c>
      <c r="H17" s="18">
        <v>30</v>
      </c>
      <c r="I17" s="27">
        <f t="shared" si="0"/>
        <v>0.66666666666666663</v>
      </c>
    </row>
    <row r="18" spans="1:9" x14ac:dyDescent="0.25">
      <c r="A18" s="11" t="s">
        <v>53</v>
      </c>
      <c r="B18" s="4" t="s">
        <v>51</v>
      </c>
      <c r="C18" s="15">
        <v>4.274193548387097</v>
      </c>
      <c r="D18" s="15">
        <v>0.65710130562899682</v>
      </c>
      <c r="E18" s="18">
        <v>62</v>
      </c>
      <c r="G18" s="25">
        <v>63</v>
      </c>
      <c r="H18" s="18">
        <v>62</v>
      </c>
      <c r="I18" s="27">
        <f t="shared" si="0"/>
        <v>1.0161290322580645</v>
      </c>
    </row>
    <row r="19" spans="1:9" x14ac:dyDescent="0.25">
      <c r="A19" s="17" t="s">
        <v>184</v>
      </c>
      <c r="B19" s="16" t="s">
        <v>51</v>
      </c>
      <c r="C19" s="15"/>
      <c r="D19" s="15"/>
      <c r="E19" s="16">
        <f>SUM(E15:E18)</f>
        <v>213</v>
      </c>
      <c r="G19" s="37">
        <f>SUM(G15:G18)</f>
        <v>214</v>
      </c>
      <c r="H19" s="16">
        <f>SUM(H15:H18)</f>
        <v>250</v>
      </c>
      <c r="I19" s="34">
        <f t="shared" si="0"/>
        <v>0.85599999999999998</v>
      </c>
    </row>
    <row r="20" spans="1:9" x14ac:dyDescent="0.25">
      <c r="A20" s="31" t="s">
        <v>187</v>
      </c>
      <c r="B20" s="18" t="s">
        <v>126</v>
      </c>
      <c r="C20" s="15">
        <v>4.8</v>
      </c>
      <c r="D20" s="15">
        <v>0.41403933560541251</v>
      </c>
      <c r="E20" s="18">
        <v>15</v>
      </c>
      <c r="G20" s="25">
        <v>15</v>
      </c>
      <c r="H20" s="18">
        <v>12</v>
      </c>
      <c r="I20" s="27">
        <f t="shared" si="0"/>
        <v>1.25</v>
      </c>
    </row>
    <row r="21" spans="1:9" x14ac:dyDescent="0.25">
      <c r="A21" s="31" t="s">
        <v>188</v>
      </c>
      <c r="B21" s="18" t="s">
        <v>126</v>
      </c>
      <c r="C21" s="15">
        <v>4.5384615384615383</v>
      </c>
      <c r="D21" s="15">
        <v>0.58177447388273928</v>
      </c>
      <c r="E21" s="18">
        <v>26</v>
      </c>
      <c r="G21" s="25">
        <v>26</v>
      </c>
      <c r="H21" s="18">
        <v>21</v>
      </c>
      <c r="I21" s="27">
        <f t="shared" si="0"/>
        <v>1.2380952380952381</v>
      </c>
    </row>
    <row r="22" spans="1:9" x14ac:dyDescent="0.25">
      <c r="A22" s="31" t="s">
        <v>189</v>
      </c>
      <c r="B22" s="18" t="s">
        <v>126</v>
      </c>
      <c r="C22" s="15">
        <v>4.5333333333333332</v>
      </c>
      <c r="D22" s="15">
        <v>0.51639777949432331</v>
      </c>
      <c r="E22" s="18">
        <v>15</v>
      </c>
      <c r="G22" s="25">
        <v>15</v>
      </c>
      <c r="H22" s="18">
        <v>21</v>
      </c>
      <c r="I22" s="27">
        <f>G22/H22</f>
        <v>0.7142857142857143</v>
      </c>
    </row>
    <row r="23" spans="1:9" x14ac:dyDescent="0.25">
      <c r="A23" s="31" t="s">
        <v>190</v>
      </c>
      <c r="B23" s="18" t="s">
        <v>126</v>
      </c>
      <c r="C23" s="15">
        <v>4.5384615384615383</v>
      </c>
      <c r="D23" s="15">
        <v>0.51887452166277048</v>
      </c>
      <c r="E23" s="18">
        <v>13</v>
      </c>
      <c r="G23" s="25">
        <v>13</v>
      </c>
      <c r="H23" s="18">
        <v>15</v>
      </c>
      <c r="I23" s="27">
        <f t="shared" si="0"/>
        <v>0.8666666666666667</v>
      </c>
    </row>
    <row r="24" spans="1:9" x14ac:dyDescent="0.25">
      <c r="A24" s="31" t="s">
        <v>191</v>
      </c>
      <c r="B24" s="18" t="s">
        <v>126</v>
      </c>
      <c r="C24" s="15">
        <v>4</v>
      </c>
      <c r="D24" s="15">
        <v>0</v>
      </c>
      <c r="E24" s="18">
        <v>2</v>
      </c>
      <c r="G24" s="25">
        <v>2</v>
      </c>
      <c r="H24" s="18">
        <v>4</v>
      </c>
      <c r="I24" s="27">
        <f t="shared" si="0"/>
        <v>0.5</v>
      </c>
    </row>
    <row r="25" spans="1:9" x14ac:dyDescent="0.25">
      <c r="A25" s="17" t="s">
        <v>184</v>
      </c>
      <c r="B25" s="16" t="s">
        <v>126</v>
      </c>
      <c r="C25" s="25"/>
      <c r="D25" s="15"/>
      <c r="E25" s="32">
        <f>SUM(E20:E24)</f>
        <v>71</v>
      </c>
      <c r="G25" s="37">
        <f>SUM(G20:G24)</f>
        <v>71</v>
      </c>
      <c r="H25" s="32">
        <f>SUM(H20:H24)</f>
        <v>73</v>
      </c>
      <c r="I25" s="34">
        <f t="shared" si="0"/>
        <v>0.9726027397260274</v>
      </c>
    </row>
    <row r="26" spans="1:9" x14ac:dyDescent="0.25">
      <c r="A26" s="11" t="s">
        <v>54</v>
      </c>
      <c r="B26" s="15" t="s">
        <v>55</v>
      </c>
      <c r="C26" s="15">
        <v>4.5714285714285712</v>
      </c>
      <c r="D26" s="15">
        <v>0.50709255283711108</v>
      </c>
      <c r="E26" s="26">
        <v>21</v>
      </c>
      <c r="G26" s="25">
        <v>21</v>
      </c>
      <c r="H26" s="26">
        <v>31</v>
      </c>
      <c r="I26" s="27">
        <f t="shared" si="0"/>
        <v>0.67741935483870963</v>
      </c>
    </row>
    <row r="27" spans="1:9" x14ac:dyDescent="0.25">
      <c r="A27" s="11" t="s">
        <v>56</v>
      </c>
      <c r="B27" s="15" t="s">
        <v>55</v>
      </c>
      <c r="C27" s="15">
        <v>3.8095238095238093</v>
      </c>
      <c r="D27" s="15">
        <v>0.98076743517755627</v>
      </c>
      <c r="E27" s="18">
        <v>21</v>
      </c>
      <c r="G27" s="25">
        <v>21</v>
      </c>
      <c r="H27" s="18">
        <v>31</v>
      </c>
      <c r="I27" s="27">
        <f t="shared" si="0"/>
        <v>0.67741935483870963</v>
      </c>
    </row>
    <row r="28" spans="1:9" x14ac:dyDescent="0.25">
      <c r="A28" s="11" t="s">
        <v>57</v>
      </c>
      <c r="B28" s="15" t="s">
        <v>55</v>
      </c>
      <c r="C28" s="15">
        <v>4.3076923076923075</v>
      </c>
      <c r="D28" s="15">
        <v>0.63042517195611547</v>
      </c>
      <c r="E28" s="18">
        <v>13</v>
      </c>
      <c r="G28" s="25">
        <v>14</v>
      </c>
      <c r="H28" s="18">
        <v>19</v>
      </c>
      <c r="I28" s="27">
        <f t="shared" si="0"/>
        <v>0.73684210526315785</v>
      </c>
    </row>
    <row r="29" spans="1:9" x14ac:dyDescent="0.25">
      <c r="A29" s="11" t="s">
        <v>58</v>
      </c>
      <c r="B29" s="15" t="s">
        <v>55</v>
      </c>
      <c r="C29" s="25">
        <v>4.666666666666667</v>
      </c>
      <c r="D29" s="15">
        <v>0.57735026918962784</v>
      </c>
      <c r="E29" s="26">
        <v>3</v>
      </c>
      <c r="G29" s="25">
        <v>3</v>
      </c>
      <c r="H29" s="26">
        <v>7</v>
      </c>
      <c r="I29" s="27">
        <f t="shared" si="0"/>
        <v>0.42857142857142855</v>
      </c>
    </row>
    <row r="30" spans="1:9" x14ac:dyDescent="0.25">
      <c r="A30" s="11" t="s">
        <v>59</v>
      </c>
      <c r="B30" s="15" t="s">
        <v>55</v>
      </c>
      <c r="C30" s="15">
        <v>4.1818181818181817</v>
      </c>
      <c r="D30" s="15">
        <v>0.60302268915552637</v>
      </c>
      <c r="E30" s="26">
        <v>11</v>
      </c>
      <c r="G30" s="25">
        <v>11</v>
      </c>
      <c r="H30" s="26">
        <v>15</v>
      </c>
      <c r="I30" s="27">
        <f t="shared" si="0"/>
        <v>0.73333333333333328</v>
      </c>
    </row>
    <row r="31" spans="1:9" x14ac:dyDescent="0.25">
      <c r="A31" s="11" t="s">
        <v>148</v>
      </c>
      <c r="B31" s="15" t="s">
        <v>55</v>
      </c>
      <c r="C31" s="15">
        <v>4.4000000000000004</v>
      </c>
      <c r="D31" s="15">
        <v>0.8944271909999163</v>
      </c>
      <c r="E31" s="26">
        <v>5</v>
      </c>
      <c r="G31" s="25">
        <v>5</v>
      </c>
      <c r="H31" s="26">
        <v>6</v>
      </c>
      <c r="I31" s="27">
        <f t="shared" si="0"/>
        <v>0.83333333333333337</v>
      </c>
    </row>
    <row r="32" spans="1:9" x14ac:dyDescent="0.25">
      <c r="A32" s="17" t="s">
        <v>184</v>
      </c>
      <c r="B32" s="19" t="s">
        <v>55</v>
      </c>
      <c r="C32" s="15"/>
      <c r="D32" s="15"/>
      <c r="E32" s="32">
        <f>SUM(E26:E31)</f>
        <v>74</v>
      </c>
      <c r="G32" s="37">
        <f>SUM(G26:G31)</f>
        <v>75</v>
      </c>
      <c r="H32" s="32">
        <f>SUM(H26:H31)</f>
        <v>109</v>
      </c>
      <c r="I32" s="34">
        <f t="shared" si="0"/>
        <v>0.68807339449541283</v>
      </c>
    </row>
    <row r="33" spans="1:9" x14ac:dyDescent="0.25">
      <c r="A33" s="11" t="s">
        <v>133</v>
      </c>
      <c r="B33" s="15" t="s">
        <v>61</v>
      </c>
      <c r="C33" s="15">
        <v>5</v>
      </c>
      <c r="D33" s="15"/>
      <c r="E33" s="18">
        <v>1</v>
      </c>
      <c r="G33" s="25">
        <v>1</v>
      </c>
      <c r="H33" s="18">
        <v>1</v>
      </c>
      <c r="I33" s="27">
        <f t="shared" si="0"/>
        <v>1</v>
      </c>
    </row>
    <row r="34" spans="1:9" x14ac:dyDescent="0.25">
      <c r="A34" s="11" t="s">
        <v>60</v>
      </c>
      <c r="B34" s="15" t="s">
        <v>61</v>
      </c>
      <c r="C34" s="15">
        <v>3.6666666666666665</v>
      </c>
      <c r="D34" s="15">
        <v>0.68599434057003539</v>
      </c>
      <c r="E34" s="18">
        <v>18</v>
      </c>
      <c r="G34" s="25">
        <v>18</v>
      </c>
      <c r="H34" s="18">
        <v>34</v>
      </c>
      <c r="I34" s="27">
        <f t="shared" si="0"/>
        <v>0.52941176470588236</v>
      </c>
    </row>
    <row r="35" spans="1:9" x14ac:dyDescent="0.25">
      <c r="A35" s="11" t="s">
        <v>62</v>
      </c>
      <c r="B35" s="15" t="s">
        <v>61</v>
      </c>
      <c r="C35" s="15">
        <v>3.875</v>
      </c>
      <c r="D35" s="15">
        <v>0.74088666034573791</v>
      </c>
      <c r="E35" s="18">
        <v>24</v>
      </c>
      <c r="G35" s="25">
        <v>24</v>
      </c>
      <c r="H35" s="18">
        <v>46</v>
      </c>
      <c r="I35" s="27">
        <f t="shared" si="0"/>
        <v>0.52173913043478259</v>
      </c>
    </row>
    <row r="36" spans="1:9" x14ac:dyDescent="0.25">
      <c r="A36" s="11" t="s">
        <v>63</v>
      </c>
      <c r="B36" s="15" t="s">
        <v>61</v>
      </c>
      <c r="C36" s="15">
        <v>3.6129032258064515</v>
      </c>
      <c r="D36" s="15">
        <v>0.88232342349952075</v>
      </c>
      <c r="E36" s="18">
        <v>31</v>
      </c>
      <c r="G36" s="25">
        <v>31</v>
      </c>
      <c r="H36" s="18">
        <v>62</v>
      </c>
      <c r="I36" s="27">
        <f t="shared" si="0"/>
        <v>0.5</v>
      </c>
    </row>
    <row r="37" spans="1:9" x14ac:dyDescent="0.25">
      <c r="A37" s="11" t="s">
        <v>134</v>
      </c>
      <c r="B37" s="15" t="s">
        <v>61</v>
      </c>
      <c r="C37" s="15">
        <v>3.5</v>
      </c>
      <c r="D37" s="15">
        <v>0.70710678118654757</v>
      </c>
      <c r="E37" s="18">
        <v>2</v>
      </c>
      <c r="G37" s="25">
        <v>2</v>
      </c>
      <c r="H37" s="18">
        <v>14</v>
      </c>
      <c r="I37" s="27">
        <f t="shared" si="0"/>
        <v>0.14285714285714285</v>
      </c>
    </row>
    <row r="38" spans="1:9" x14ac:dyDescent="0.25">
      <c r="A38" s="11" t="s">
        <v>64</v>
      </c>
      <c r="B38" s="15" t="s">
        <v>61</v>
      </c>
      <c r="C38" s="15">
        <v>5</v>
      </c>
      <c r="D38" s="15"/>
      <c r="E38" s="18">
        <v>1</v>
      </c>
      <c r="G38" s="25">
        <v>1</v>
      </c>
      <c r="H38" s="18">
        <v>5</v>
      </c>
      <c r="I38" s="27">
        <f t="shared" ref="I38:I68" si="1">G38/H38</f>
        <v>0.2</v>
      </c>
    </row>
    <row r="39" spans="1:9" x14ac:dyDescent="0.25">
      <c r="A39" s="17" t="s">
        <v>184</v>
      </c>
      <c r="B39" s="19" t="s">
        <v>61</v>
      </c>
      <c r="C39" s="15"/>
      <c r="D39" s="15"/>
      <c r="E39" s="16">
        <f>SUM(E33:E38)</f>
        <v>77</v>
      </c>
      <c r="G39" s="37">
        <f>SUM(G33:G38)</f>
        <v>77</v>
      </c>
      <c r="H39" s="16">
        <f>SUM(H33:H38)</f>
        <v>162</v>
      </c>
      <c r="I39" s="34">
        <f t="shared" si="1"/>
        <v>0.47530864197530864</v>
      </c>
    </row>
    <row r="40" spans="1:9" x14ac:dyDescent="0.25">
      <c r="A40" s="11" t="s">
        <v>149</v>
      </c>
      <c r="B40" s="15" t="s">
        <v>65</v>
      </c>
      <c r="C40" s="15">
        <v>3.064516129032258</v>
      </c>
      <c r="D40" s="15">
        <v>0.7718153436743681</v>
      </c>
      <c r="E40" s="18">
        <v>31</v>
      </c>
      <c r="G40" s="25">
        <v>31</v>
      </c>
      <c r="H40" s="18">
        <v>55</v>
      </c>
      <c r="I40" s="27">
        <f>G40/H40</f>
        <v>0.5636363636363636</v>
      </c>
    </row>
    <row r="41" spans="1:9" x14ac:dyDescent="0.25">
      <c r="A41" s="11" t="s">
        <v>66</v>
      </c>
      <c r="B41" s="15" t="s">
        <v>65</v>
      </c>
      <c r="C41" s="15">
        <v>3.6470588235294117</v>
      </c>
      <c r="D41" s="15">
        <v>0.60633906259083203</v>
      </c>
      <c r="E41" s="18">
        <v>17</v>
      </c>
      <c r="G41" s="25">
        <v>17</v>
      </c>
      <c r="H41" s="18">
        <v>44</v>
      </c>
      <c r="I41" s="27">
        <f t="shared" si="1"/>
        <v>0.38636363636363635</v>
      </c>
    </row>
    <row r="42" spans="1:9" x14ac:dyDescent="0.25">
      <c r="A42" s="11" t="s">
        <v>67</v>
      </c>
      <c r="B42" s="15" t="s">
        <v>65</v>
      </c>
      <c r="C42" s="15">
        <v>3.25</v>
      </c>
      <c r="D42" s="15">
        <v>0.5</v>
      </c>
      <c r="E42" s="18">
        <v>4</v>
      </c>
      <c r="G42" s="25">
        <v>4</v>
      </c>
      <c r="H42" s="18">
        <v>10</v>
      </c>
      <c r="I42" s="27">
        <f t="shared" si="1"/>
        <v>0.4</v>
      </c>
    </row>
    <row r="43" spans="1:9" x14ac:dyDescent="0.25">
      <c r="A43" s="11" t="s">
        <v>68</v>
      </c>
      <c r="B43" s="15" t="s">
        <v>65</v>
      </c>
      <c r="C43" s="15">
        <v>3.8</v>
      </c>
      <c r="D43" s="15">
        <v>0.63245553203367533</v>
      </c>
      <c r="E43" s="18">
        <v>10</v>
      </c>
      <c r="G43" s="25">
        <v>10</v>
      </c>
      <c r="H43" s="18">
        <v>21</v>
      </c>
      <c r="I43" s="27">
        <f t="shared" si="1"/>
        <v>0.47619047619047616</v>
      </c>
    </row>
    <row r="44" spans="1:9" x14ac:dyDescent="0.25">
      <c r="A44" s="11" t="s">
        <v>69</v>
      </c>
      <c r="B44" s="15" t="s">
        <v>65</v>
      </c>
      <c r="C44" s="15">
        <v>3.8333333333333335</v>
      </c>
      <c r="D44" s="15">
        <v>0.38069349381344042</v>
      </c>
      <c r="E44" s="18">
        <v>24</v>
      </c>
      <c r="G44" s="25">
        <v>24</v>
      </c>
      <c r="H44" s="18">
        <v>36</v>
      </c>
      <c r="I44" s="27">
        <f t="shared" si="1"/>
        <v>0.66666666666666663</v>
      </c>
    </row>
    <row r="45" spans="1:9" x14ac:dyDescent="0.25">
      <c r="A45" s="11" t="s">
        <v>70</v>
      </c>
      <c r="B45" s="15" t="s">
        <v>65</v>
      </c>
      <c r="C45" s="15">
        <v>3</v>
      </c>
      <c r="D45" s="15">
        <v>1.0690449676496976</v>
      </c>
      <c r="E45" s="18">
        <v>8</v>
      </c>
      <c r="G45" s="25">
        <v>8</v>
      </c>
      <c r="H45" s="18">
        <v>16</v>
      </c>
      <c r="I45" s="27">
        <f t="shared" si="1"/>
        <v>0.5</v>
      </c>
    </row>
    <row r="46" spans="1:9" x14ac:dyDescent="0.25">
      <c r="A46" s="11" t="s">
        <v>71</v>
      </c>
      <c r="B46" s="15" t="s">
        <v>65</v>
      </c>
      <c r="C46" s="15">
        <v>3.8275862068965516</v>
      </c>
      <c r="D46" s="15">
        <v>0.92847669088525886</v>
      </c>
      <c r="E46" s="18">
        <v>29</v>
      </c>
      <c r="G46" s="25">
        <v>30</v>
      </c>
      <c r="H46" s="18">
        <v>56</v>
      </c>
      <c r="I46" s="27">
        <f t="shared" si="1"/>
        <v>0.5357142857142857</v>
      </c>
    </row>
    <row r="47" spans="1:9" x14ac:dyDescent="0.25">
      <c r="A47" s="11" t="s">
        <v>72</v>
      </c>
      <c r="B47" s="15" t="s">
        <v>65</v>
      </c>
      <c r="C47" s="15">
        <v>4</v>
      </c>
      <c r="D47" s="15"/>
      <c r="E47" s="18">
        <v>1</v>
      </c>
      <c r="G47" s="25">
        <v>1</v>
      </c>
      <c r="H47" s="18">
        <v>3</v>
      </c>
      <c r="I47" s="27">
        <f t="shared" si="1"/>
        <v>0.33333333333333331</v>
      </c>
    </row>
    <row r="48" spans="1:9" x14ac:dyDescent="0.25">
      <c r="A48" s="11" t="s">
        <v>73</v>
      </c>
      <c r="B48" s="15" t="s">
        <v>65</v>
      </c>
      <c r="C48" s="15">
        <v>4.25</v>
      </c>
      <c r="D48" s="15">
        <v>0.9574271077563381</v>
      </c>
      <c r="E48" s="18">
        <v>4</v>
      </c>
      <c r="G48" s="25">
        <v>4</v>
      </c>
      <c r="H48" s="18">
        <v>12</v>
      </c>
      <c r="I48" s="27">
        <f t="shared" si="1"/>
        <v>0.33333333333333331</v>
      </c>
    </row>
    <row r="49" spans="1:9" x14ac:dyDescent="0.25">
      <c r="A49" s="11" t="s">
        <v>49</v>
      </c>
      <c r="B49" s="15" t="s">
        <v>65</v>
      </c>
      <c r="C49" s="15">
        <v>3.75</v>
      </c>
      <c r="D49" s="15">
        <v>0.5</v>
      </c>
      <c r="E49" s="18">
        <v>4</v>
      </c>
      <c r="G49" s="25">
        <v>4</v>
      </c>
      <c r="H49" s="18">
        <v>8</v>
      </c>
      <c r="I49" s="27">
        <f t="shared" si="1"/>
        <v>0.5</v>
      </c>
    </row>
    <row r="50" spans="1:9" x14ac:dyDescent="0.25">
      <c r="A50" s="17" t="s">
        <v>184</v>
      </c>
      <c r="B50" s="19" t="s">
        <v>65</v>
      </c>
      <c r="C50" s="15"/>
      <c r="D50" s="15"/>
      <c r="E50" s="16">
        <f>SUM(E40:E49)</f>
        <v>132</v>
      </c>
      <c r="G50" s="37">
        <f>SUM(G40:G49)</f>
        <v>133</v>
      </c>
      <c r="H50" s="16">
        <f>SUM(H40:H49)</f>
        <v>261</v>
      </c>
      <c r="I50" s="34">
        <f t="shared" si="1"/>
        <v>0.50957854406130265</v>
      </c>
    </row>
    <row r="51" spans="1:9" x14ac:dyDescent="0.25">
      <c r="A51" s="11" t="s">
        <v>77</v>
      </c>
      <c r="B51" s="20" t="s">
        <v>76</v>
      </c>
      <c r="C51" s="15">
        <v>3.6756756756756759</v>
      </c>
      <c r="D51" s="15">
        <v>0.78365433330909018</v>
      </c>
      <c r="E51" s="18">
        <v>37</v>
      </c>
      <c r="G51" s="25">
        <v>37</v>
      </c>
      <c r="H51" s="18">
        <v>83</v>
      </c>
      <c r="I51" s="27">
        <f t="shared" si="1"/>
        <v>0.44578313253012047</v>
      </c>
    </row>
    <row r="52" spans="1:9" x14ac:dyDescent="0.25">
      <c r="A52" s="11" t="s">
        <v>135</v>
      </c>
      <c r="B52" s="20" t="s">
        <v>76</v>
      </c>
      <c r="C52" s="15">
        <v>3.7692307692307692</v>
      </c>
      <c r="D52" s="15">
        <v>0.43852900965351588</v>
      </c>
      <c r="E52" s="18">
        <v>13</v>
      </c>
      <c r="G52" s="25">
        <v>14</v>
      </c>
      <c r="H52" s="18">
        <v>19</v>
      </c>
      <c r="I52" s="27">
        <f t="shared" si="1"/>
        <v>0.73684210526315785</v>
      </c>
    </row>
    <row r="53" spans="1:9" x14ac:dyDescent="0.25">
      <c r="A53" s="11" t="s">
        <v>78</v>
      </c>
      <c r="B53" s="20" t="s">
        <v>76</v>
      </c>
      <c r="C53" s="15">
        <v>3.75</v>
      </c>
      <c r="D53" s="15">
        <v>0.88640526042791834</v>
      </c>
      <c r="E53" s="18">
        <v>8</v>
      </c>
      <c r="G53" s="25">
        <v>8</v>
      </c>
      <c r="H53" s="18">
        <v>18</v>
      </c>
      <c r="I53" s="27">
        <f t="shared" si="1"/>
        <v>0.44444444444444442</v>
      </c>
    </row>
    <row r="54" spans="1:9" x14ac:dyDescent="0.25">
      <c r="A54" s="11" t="s">
        <v>79</v>
      </c>
      <c r="B54" s="20" t="s">
        <v>76</v>
      </c>
      <c r="C54" s="15">
        <v>3</v>
      </c>
      <c r="D54" s="15">
        <v>0</v>
      </c>
      <c r="E54" s="18">
        <v>2</v>
      </c>
      <c r="G54" s="25">
        <v>2</v>
      </c>
      <c r="H54" s="18">
        <v>3</v>
      </c>
      <c r="I54" s="27">
        <f t="shared" si="1"/>
        <v>0.66666666666666663</v>
      </c>
    </row>
    <row r="55" spans="1:9" x14ac:dyDescent="0.25">
      <c r="A55" s="11" t="s">
        <v>80</v>
      </c>
      <c r="B55" s="20" t="s">
        <v>76</v>
      </c>
      <c r="C55" s="15">
        <v>5</v>
      </c>
      <c r="D55" s="15">
        <v>0</v>
      </c>
      <c r="E55" s="18">
        <v>2</v>
      </c>
      <c r="G55" s="25">
        <v>2</v>
      </c>
      <c r="H55" s="18">
        <v>3</v>
      </c>
      <c r="I55" s="27">
        <f t="shared" si="1"/>
        <v>0.66666666666666663</v>
      </c>
    </row>
    <row r="56" spans="1:9" x14ac:dyDescent="0.25">
      <c r="A56" s="11" t="s">
        <v>81</v>
      </c>
      <c r="B56" s="20" t="s">
        <v>76</v>
      </c>
      <c r="C56" s="15">
        <v>4.125</v>
      </c>
      <c r="D56" s="15">
        <v>0.35355339059327379</v>
      </c>
      <c r="E56" s="18">
        <v>8</v>
      </c>
      <c r="G56" s="25">
        <v>8</v>
      </c>
      <c r="H56" s="18">
        <v>22</v>
      </c>
      <c r="I56" s="27">
        <f t="shared" si="1"/>
        <v>0.36363636363636365</v>
      </c>
    </row>
    <row r="57" spans="1:9" x14ac:dyDescent="0.25">
      <c r="A57" s="11" t="s">
        <v>127</v>
      </c>
      <c r="B57" s="20" t="s">
        <v>76</v>
      </c>
      <c r="C57" s="15">
        <v>4.333333333333333</v>
      </c>
      <c r="D57" s="15">
        <v>0.77849894416152243</v>
      </c>
      <c r="E57" s="18">
        <v>12</v>
      </c>
      <c r="G57" s="25">
        <v>12</v>
      </c>
      <c r="H57" s="18">
        <v>28</v>
      </c>
      <c r="I57" s="27">
        <f t="shared" si="1"/>
        <v>0.42857142857142855</v>
      </c>
    </row>
    <row r="58" spans="1:9" x14ac:dyDescent="0.25">
      <c r="A58" s="11" t="s">
        <v>82</v>
      </c>
      <c r="B58" s="20" t="s">
        <v>76</v>
      </c>
      <c r="C58" s="15">
        <v>3.4444444444444446</v>
      </c>
      <c r="D58" s="15">
        <v>0.88191710368819731</v>
      </c>
      <c r="E58" s="18">
        <v>9</v>
      </c>
      <c r="G58" s="25">
        <v>9</v>
      </c>
      <c r="H58" s="18">
        <v>22</v>
      </c>
      <c r="I58" s="27">
        <f t="shared" ref="I58:I65" si="2">G58/H58</f>
        <v>0.40909090909090912</v>
      </c>
    </row>
    <row r="59" spans="1:9" x14ac:dyDescent="0.25">
      <c r="A59" s="11" t="s">
        <v>83</v>
      </c>
      <c r="B59" s="20" t="s">
        <v>76</v>
      </c>
      <c r="C59" s="15">
        <v>3.8333333333333335</v>
      </c>
      <c r="D59" s="15">
        <v>0.57735026918962506</v>
      </c>
      <c r="E59" s="18">
        <v>12</v>
      </c>
      <c r="G59" s="25">
        <v>12</v>
      </c>
      <c r="H59" s="18">
        <v>29</v>
      </c>
      <c r="I59" s="27">
        <f t="shared" si="2"/>
        <v>0.41379310344827586</v>
      </c>
    </row>
    <row r="60" spans="1:9" x14ac:dyDescent="0.25">
      <c r="A60" s="11" t="s">
        <v>136</v>
      </c>
      <c r="B60" s="20" t="s">
        <v>76</v>
      </c>
      <c r="C60" s="15">
        <v>4</v>
      </c>
      <c r="D60" s="15">
        <v>0.70710678118654757</v>
      </c>
      <c r="E60" s="18">
        <v>5</v>
      </c>
      <c r="G60" s="25">
        <v>5</v>
      </c>
      <c r="H60" s="18">
        <v>17</v>
      </c>
      <c r="I60" s="27">
        <f t="shared" si="2"/>
        <v>0.29411764705882354</v>
      </c>
    </row>
    <row r="61" spans="1:9" x14ac:dyDescent="0.25">
      <c r="A61" s="11" t="s">
        <v>84</v>
      </c>
      <c r="B61" s="20" t="s">
        <v>76</v>
      </c>
      <c r="C61" s="15">
        <v>3.0625</v>
      </c>
      <c r="D61" s="15">
        <v>1.1560433254047038</v>
      </c>
      <c r="E61" s="4">
        <v>48</v>
      </c>
      <c r="G61" s="25">
        <v>48</v>
      </c>
      <c r="H61" s="4">
        <v>89</v>
      </c>
      <c r="I61" s="27">
        <f t="shared" si="2"/>
        <v>0.5393258426966292</v>
      </c>
    </row>
    <row r="62" spans="1:9" x14ac:dyDescent="0.25">
      <c r="A62" s="11" t="s">
        <v>85</v>
      </c>
      <c r="B62" s="20" t="s">
        <v>76</v>
      </c>
      <c r="C62" s="15">
        <v>2.5</v>
      </c>
      <c r="D62" s="15">
        <v>0.70710678118654757</v>
      </c>
      <c r="E62" s="4">
        <v>2</v>
      </c>
      <c r="G62" s="25">
        <v>2</v>
      </c>
      <c r="H62" s="4">
        <v>10</v>
      </c>
      <c r="I62" s="27">
        <f t="shared" si="2"/>
        <v>0.2</v>
      </c>
    </row>
    <row r="63" spans="1:9" x14ac:dyDescent="0.25">
      <c r="A63" s="11" t="s">
        <v>146</v>
      </c>
      <c r="B63" s="20" t="s">
        <v>76</v>
      </c>
      <c r="C63" s="15">
        <v>4</v>
      </c>
      <c r="D63" s="15"/>
      <c r="E63" s="4">
        <v>1</v>
      </c>
      <c r="G63" s="25">
        <v>1</v>
      </c>
      <c r="H63" s="4">
        <v>2</v>
      </c>
      <c r="I63" s="27">
        <f t="shared" si="2"/>
        <v>0.5</v>
      </c>
    </row>
    <row r="64" spans="1:9" x14ac:dyDescent="0.25">
      <c r="A64" s="17" t="s">
        <v>184</v>
      </c>
      <c r="B64" s="19" t="s">
        <v>76</v>
      </c>
      <c r="C64" s="15"/>
      <c r="D64" s="15"/>
      <c r="E64" s="33">
        <f>SUM(E51:E63)</f>
        <v>159</v>
      </c>
      <c r="G64" s="37">
        <f>SUM(G51:G63)</f>
        <v>160</v>
      </c>
      <c r="H64" s="33">
        <f>SUM(H51:H63)</f>
        <v>345</v>
      </c>
      <c r="I64" s="34">
        <f t="shared" si="2"/>
        <v>0.46376811594202899</v>
      </c>
    </row>
    <row r="65" spans="1:9" x14ac:dyDescent="0.25">
      <c r="A65" s="11" t="s">
        <v>86</v>
      </c>
      <c r="B65" s="15" t="s">
        <v>88</v>
      </c>
      <c r="C65" s="15">
        <v>3.1707317073170733</v>
      </c>
      <c r="D65" s="15">
        <v>0.94610884744806834</v>
      </c>
      <c r="E65" s="18">
        <v>41</v>
      </c>
      <c r="G65" s="25">
        <v>41</v>
      </c>
      <c r="H65" s="18">
        <v>81</v>
      </c>
      <c r="I65" s="27">
        <f t="shared" si="2"/>
        <v>0.50617283950617287</v>
      </c>
    </row>
    <row r="66" spans="1:9" x14ac:dyDescent="0.25">
      <c r="A66" s="11" t="s">
        <v>87</v>
      </c>
      <c r="B66" s="15" t="s">
        <v>88</v>
      </c>
      <c r="C66" s="15">
        <v>3.6</v>
      </c>
      <c r="D66" s="15">
        <v>0.82807867121082479</v>
      </c>
      <c r="E66" s="18">
        <v>15</v>
      </c>
      <c r="G66" s="25">
        <v>15</v>
      </c>
      <c r="H66" s="18">
        <v>28</v>
      </c>
      <c r="I66" s="27">
        <f t="shared" si="1"/>
        <v>0.5357142857142857</v>
      </c>
    </row>
    <row r="67" spans="1:9" x14ac:dyDescent="0.25">
      <c r="A67" t="s">
        <v>194</v>
      </c>
      <c r="B67" s="15" t="s">
        <v>88</v>
      </c>
      <c r="C67" s="15">
        <v>3</v>
      </c>
      <c r="D67" s="15">
        <v>1.5</v>
      </c>
      <c r="E67" s="18">
        <v>9</v>
      </c>
      <c r="G67" s="25">
        <v>9</v>
      </c>
      <c r="H67" s="18">
        <v>16</v>
      </c>
      <c r="I67" s="27">
        <f t="shared" si="1"/>
        <v>0.5625</v>
      </c>
    </row>
    <row r="68" spans="1:9" x14ac:dyDescent="0.25">
      <c r="A68" s="17" t="s">
        <v>184</v>
      </c>
      <c r="B68" s="19" t="s">
        <v>88</v>
      </c>
      <c r="C68" s="15"/>
      <c r="D68" s="15"/>
      <c r="E68" s="16">
        <f>SUM(E65:E67)</f>
        <v>65</v>
      </c>
      <c r="G68" s="37">
        <f>SUM(G65:G67)</f>
        <v>65</v>
      </c>
      <c r="H68" s="16">
        <f>SUM(H65:H67)</f>
        <v>125</v>
      </c>
      <c r="I68" s="34">
        <f t="shared" si="1"/>
        <v>0.52</v>
      </c>
    </row>
    <row r="69" spans="1:9" x14ac:dyDescent="0.25">
      <c r="A69" s="11" t="s">
        <v>75</v>
      </c>
      <c r="B69" s="15" t="s">
        <v>74</v>
      </c>
      <c r="C69" s="15">
        <v>3.0720000000000001</v>
      </c>
      <c r="D69" s="15">
        <v>0.92610875136500004</v>
      </c>
      <c r="E69" s="18">
        <v>125</v>
      </c>
      <c r="G69" s="25">
        <v>126</v>
      </c>
      <c r="H69" s="18">
        <v>66</v>
      </c>
      <c r="I69" s="27">
        <f t="shared" ref="I69:I79" si="3">G69/H69</f>
        <v>1.9090909090909092</v>
      </c>
    </row>
    <row r="70" spans="1:9" x14ac:dyDescent="0.25">
      <c r="A70" s="11" t="s">
        <v>138</v>
      </c>
      <c r="B70" s="15" t="s">
        <v>74</v>
      </c>
      <c r="C70" s="15">
        <v>3.6315789473684212</v>
      </c>
      <c r="D70" s="15">
        <v>1.0651304727481083</v>
      </c>
      <c r="E70" s="18">
        <v>19</v>
      </c>
      <c r="G70" s="25">
        <v>19</v>
      </c>
      <c r="H70" s="18">
        <v>17</v>
      </c>
      <c r="I70" s="27">
        <f t="shared" si="3"/>
        <v>1.1176470588235294</v>
      </c>
    </row>
    <row r="71" spans="1:9" x14ac:dyDescent="0.25">
      <c r="A71" t="s">
        <v>137</v>
      </c>
      <c r="B71" s="15" t="s">
        <v>74</v>
      </c>
      <c r="C71" s="15">
        <v>2.8571428571428572</v>
      </c>
      <c r="D71" s="15">
        <v>0.89973541084243702</v>
      </c>
      <c r="E71" s="18">
        <v>7</v>
      </c>
      <c r="G71" s="25">
        <v>7</v>
      </c>
      <c r="H71" s="18">
        <v>8</v>
      </c>
      <c r="I71" s="27">
        <f t="shared" si="3"/>
        <v>0.875</v>
      </c>
    </row>
    <row r="72" spans="1:9" x14ac:dyDescent="0.25">
      <c r="A72" s="17" t="s">
        <v>184</v>
      </c>
      <c r="B72" s="19" t="s">
        <v>74</v>
      </c>
      <c r="C72" s="15"/>
      <c r="D72" s="15"/>
      <c r="E72" s="16">
        <f>SUM(E69:E71)</f>
        <v>151</v>
      </c>
      <c r="G72" s="37">
        <f>SUM(G69:G71)</f>
        <v>152</v>
      </c>
      <c r="H72" s="16">
        <f>SUM(H69:H71)</f>
        <v>91</v>
      </c>
      <c r="I72" s="34">
        <f t="shared" si="3"/>
        <v>1.6703296703296704</v>
      </c>
    </row>
    <row r="73" spans="1:9" x14ac:dyDescent="0.25">
      <c r="A73" s="13" t="s">
        <v>37</v>
      </c>
      <c r="B73" s="4" t="s">
        <v>38</v>
      </c>
      <c r="C73" s="15">
        <v>3.4744525547445257</v>
      </c>
      <c r="D73" s="15">
        <v>0.85818114749950813</v>
      </c>
      <c r="E73" s="18">
        <v>137</v>
      </c>
      <c r="G73" s="25">
        <v>137</v>
      </c>
      <c r="H73" s="18">
        <v>228</v>
      </c>
      <c r="I73" s="27">
        <f t="shared" si="3"/>
        <v>0.60087719298245612</v>
      </c>
    </row>
    <row r="74" spans="1:9" x14ac:dyDescent="0.25">
      <c r="A74" s="14" t="s">
        <v>39</v>
      </c>
      <c r="B74" s="4" t="s">
        <v>38</v>
      </c>
      <c r="C74" s="15">
        <v>3.9166666666666665</v>
      </c>
      <c r="D74" s="15">
        <v>0.80622577482985502</v>
      </c>
      <c r="E74" s="18">
        <v>36</v>
      </c>
      <c r="G74" s="25">
        <v>36</v>
      </c>
      <c r="H74" s="18">
        <v>65</v>
      </c>
      <c r="I74" s="27">
        <f t="shared" si="3"/>
        <v>0.55384615384615388</v>
      </c>
    </row>
    <row r="75" spans="1:9" x14ac:dyDescent="0.25">
      <c r="A75" s="14" t="s">
        <v>128</v>
      </c>
      <c r="B75" s="4" t="s">
        <v>38</v>
      </c>
      <c r="C75" s="15">
        <v>3.6363636363636362</v>
      </c>
      <c r="D75" s="15">
        <v>1.135800726379099</v>
      </c>
      <c r="E75" s="18">
        <v>22</v>
      </c>
      <c r="G75" s="25">
        <v>22</v>
      </c>
      <c r="H75" s="18">
        <v>54</v>
      </c>
      <c r="I75" s="27">
        <f t="shared" si="3"/>
        <v>0.40740740740740738</v>
      </c>
    </row>
    <row r="76" spans="1:9" x14ac:dyDescent="0.25">
      <c r="A76" s="14" t="s">
        <v>150</v>
      </c>
      <c r="B76" s="4" t="s">
        <v>38</v>
      </c>
      <c r="C76" s="15">
        <v>3.6666666666666665</v>
      </c>
      <c r="D76" s="15">
        <v>0.57735026918962473</v>
      </c>
      <c r="E76" s="18">
        <v>3</v>
      </c>
      <c r="G76" s="25">
        <v>3</v>
      </c>
      <c r="H76" s="18">
        <v>6</v>
      </c>
      <c r="I76" s="27">
        <f t="shared" si="3"/>
        <v>0.5</v>
      </c>
    </row>
    <row r="77" spans="1:9" x14ac:dyDescent="0.25">
      <c r="A77" s="14" t="s">
        <v>151</v>
      </c>
      <c r="B77" s="4" t="s">
        <v>38</v>
      </c>
      <c r="C77" s="15">
        <v>4.375</v>
      </c>
      <c r="D77" s="15">
        <v>0.74402380914284494</v>
      </c>
      <c r="E77" s="18">
        <v>8</v>
      </c>
      <c r="G77" s="25">
        <v>8</v>
      </c>
      <c r="H77" s="18">
        <v>8</v>
      </c>
      <c r="I77" s="27">
        <f t="shared" si="3"/>
        <v>1</v>
      </c>
    </row>
    <row r="78" spans="1:9" x14ac:dyDescent="0.25">
      <c r="A78" s="14" t="s">
        <v>42</v>
      </c>
      <c r="B78" s="4" t="s">
        <v>38</v>
      </c>
      <c r="C78" s="15">
        <v>4</v>
      </c>
      <c r="D78" s="15">
        <v>0</v>
      </c>
      <c r="E78" s="18">
        <v>2</v>
      </c>
      <c r="G78" s="25">
        <v>2</v>
      </c>
      <c r="H78" s="18">
        <v>8</v>
      </c>
      <c r="I78" s="27">
        <f>G78/H78</f>
        <v>0.25</v>
      </c>
    </row>
    <row r="79" spans="1:9" x14ac:dyDescent="0.25">
      <c r="A79" s="14" t="s">
        <v>41</v>
      </c>
      <c r="B79" s="4" t="s">
        <v>38</v>
      </c>
      <c r="C79" s="15">
        <v>4</v>
      </c>
      <c r="D79" s="15"/>
      <c r="E79" s="18">
        <v>1</v>
      </c>
      <c r="G79" s="25">
        <v>1</v>
      </c>
      <c r="H79" s="18">
        <v>3</v>
      </c>
      <c r="I79" s="27">
        <f t="shared" si="3"/>
        <v>0.33333333333333331</v>
      </c>
    </row>
    <row r="80" spans="1:9" x14ac:dyDescent="0.25">
      <c r="A80" s="14" t="s">
        <v>40</v>
      </c>
      <c r="B80" s="4" t="s">
        <v>38</v>
      </c>
      <c r="C80" s="15">
        <v>3.2</v>
      </c>
      <c r="D80" s="15">
        <v>0.83666002653407512</v>
      </c>
      <c r="E80" s="18">
        <v>5</v>
      </c>
      <c r="G80" s="25">
        <v>5</v>
      </c>
      <c r="H80" s="18">
        <v>12</v>
      </c>
      <c r="I80" s="27">
        <f>G80/H80</f>
        <v>0.41666666666666669</v>
      </c>
    </row>
    <row r="81" spans="1:9" x14ac:dyDescent="0.25">
      <c r="A81" s="17" t="s">
        <v>184</v>
      </c>
      <c r="B81" s="16" t="s">
        <v>38</v>
      </c>
      <c r="C81" s="15"/>
      <c r="D81" s="15"/>
      <c r="E81" s="16">
        <f>SUM(E73:E80)</f>
        <v>214</v>
      </c>
      <c r="G81" s="37">
        <f>SUM(G73:G80)</f>
        <v>214</v>
      </c>
      <c r="H81" s="16">
        <f>SUM(H73:H80)</f>
        <v>384</v>
      </c>
      <c r="I81" s="34">
        <f t="shared" ref="I81:I100" si="4">G81/H81</f>
        <v>0.55729166666666663</v>
      </c>
    </row>
    <row r="82" spans="1:9" x14ac:dyDescent="0.25">
      <c r="A82" s="11" t="s">
        <v>89</v>
      </c>
      <c r="B82" s="15" t="s">
        <v>92</v>
      </c>
      <c r="C82" s="15">
        <v>3.6666666666666665</v>
      </c>
      <c r="D82" s="15">
        <v>1.0730867399773192</v>
      </c>
      <c r="E82" s="18">
        <v>12</v>
      </c>
      <c r="G82" s="25">
        <v>12</v>
      </c>
      <c r="H82" s="18">
        <v>27</v>
      </c>
      <c r="I82" s="27">
        <f t="shared" si="4"/>
        <v>0.44444444444444442</v>
      </c>
    </row>
    <row r="83" spans="1:9" x14ac:dyDescent="0.25">
      <c r="A83" s="11" t="s">
        <v>90</v>
      </c>
      <c r="B83" s="15" t="s">
        <v>92</v>
      </c>
      <c r="C83" s="15">
        <v>3.7358490566037736</v>
      </c>
      <c r="D83" s="15">
        <v>0.94362116331442136</v>
      </c>
      <c r="E83" s="18">
        <v>53</v>
      </c>
      <c r="G83" s="25">
        <v>53</v>
      </c>
      <c r="H83" s="18">
        <v>184</v>
      </c>
      <c r="I83" s="27">
        <f t="shared" si="4"/>
        <v>0.28804347826086957</v>
      </c>
    </row>
    <row r="84" spans="1:9" x14ac:dyDescent="0.25">
      <c r="A84" s="11" t="s">
        <v>129</v>
      </c>
      <c r="B84" s="15" t="s">
        <v>92</v>
      </c>
      <c r="C84" s="15">
        <v>3.2857142857142856</v>
      </c>
      <c r="D84" s="15">
        <v>1.1726039399558574</v>
      </c>
      <c r="E84" s="18">
        <v>49</v>
      </c>
      <c r="G84" s="25">
        <v>49</v>
      </c>
      <c r="H84" s="18">
        <v>81</v>
      </c>
      <c r="I84" s="27">
        <f t="shared" si="4"/>
        <v>0.60493827160493829</v>
      </c>
    </row>
    <row r="85" spans="1:9" x14ac:dyDescent="0.25">
      <c r="A85" s="11" t="s">
        <v>91</v>
      </c>
      <c r="B85" s="15" t="s">
        <v>92</v>
      </c>
      <c r="C85" s="15">
        <v>3.5</v>
      </c>
      <c r="D85" s="15">
        <v>0.94053994312596023</v>
      </c>
      <c r="E85" s="18">
        <v>14</v>
      </c>
      <c r="G85" s="25">
        <v>14</v>
      </c>
      <c r="H85" s="18"/>
      <c r="I85" s="27"/>
    </row>
    <row r="86" spans="1:9" x14ac:dyDescent="0.25">
      <c r="A86" s="17" t="s">
        <v>184</v>
      </c>
      <c r="B86" s="19" t="s">
        <v>92</v>
      </c>
      <c r="C86" s="15"/>
      <c r="D86" s="15"/>
      <c r="E86" s="16">
        <f>SUM(E82:E85)</f>
        <v>128</v>
      </c>
      <c r="G86" s="37">
        <f>SUM(G82:G85)</f>
        <v>128</v>
      </c>
      <c r="H86" s="16">
        <f>SUM(H82:H85)</f>
        <v>292</v>
      </c>
      <c r="I86" s="34">
        <f t="shared" si="4"/>
        <v>0.43835616438356162</v>
      </c>
    </row>
    <row r="87" spans="1:9" x14ac:dyDescent="0.25">
      <c r="A87" s="21" t="s">
        <v>120</v>
      </c>
      <c r="B87" s="15" t="s">
        <v>121</v>
      </c>
      <c r="C87" s="15">
        <v>3.721311475409836</v>
      </c>
      <c r="D87" s="15">
        <v>0.91147229079770686</v>
      </c>
      <c r="E87" s="18">
        <v>122</v>
      </c>
      <c r="G87" s="46">
        <v>122</v>
      </c>
      <c r="H87" s="18">
        <v>72</v>
      </c>
      <c r="I87" s="27">
        <f t="shared" si="4"/>
        <v>1.6944444444444444</v>
      </c>
    </row>
    <row r="88" spans="1:9" x14ac:dyDescent="0.25">
      <c r="A88" s="11" t="s">
        <v>122</v>
      </c>
      <c r="B88" s="15" t="s">
        <v>121</v>
      </c>
      <c r="C88" s="15">
        <v>3.7932692307692308</v>
      </c>
      <c r="D88" s="15">
        <v>0.79281366770867834</v>
      </c>
      <c r="E88" s="18">
        <v>208</v>
      </c>
      <c r="G88" s="25">
        <v>210</v>
      </c>
      <c r="H88" s="18">
        <v>264</v>
      </c>
      <c r="I88" s="27">
        <f t="shared" si="4"/>
        <v>0.79545454545454541</v>
      </c>
    </row>
    <row r="89" spans="1:9" x14ac:dyDescent="0.25">
      <c r="A89" s="21" t="s">
        <v>139</v>
      </c>
      <c r="B89" s="15" t="s">
        <v>121</v>
      </c>
      <c r="C89" s="15">
        <v>3.7037037037037037</v>
      </c>
      <c r="D89" s="15">
        <v>0.82344561329979626</v>
      </c>
      <c r="E89" s="18">
        <v>27</v>
      </c>
      <c r="G89" s="25">
        <v>28</v>
      </c>
      <c r="H89" s="18">
        <v>13</v>
      </c>
      <c r="I89" s="27">
        <f t="shared" si="4"/>
        <v>2.1538461538461537</v>
      </c>
    </row>
    <row r="90" spans="1:9" x14ac:dyDescent="0.25">
      <c r="A90" s="21" t="s">
        <v>112</v>
      </c>
      <c r="B90" s="15" t="s">
        <v>121</v>
      </c>
      <c r="C90" s="15">
        <v>2.9318181818181817</v>
      </c>
      <c r="D90" s="15">
        <v>1.026045354753117</v>
      </c>
      <c r="E90" s="18">
        <v>88</v>
      </c>
      <c r="G90" s="25">
        <v>89</v>
      </c>
      <c r="H90" s="18">
        <v>36</v>
      </c>
      <c r="I90" s="27">
        <f t="shared" si="4"/>
        <v>2.4722222222222223</v>
      </c>
    </row>
    <row r="91" spans="1:9" x14ac:dyDescent="0.25">
      <c r="A91" s="21" t="s">
        <v>41</v>
      </c>
      <c r="B91" s="15" t="s">
        <v>121</v>
      </c>
      <c r="C91" s="15">
        <v>3.4</v>
      </c>
      <c r="D91" s="15">
        <v>0.73564697415828106</v>
      </c>
      <c r="E91" s="18">
        <v>35</v>
      </c>
      <c r="G91" s="25">
        <v>36</v>
      </c>
      <c r="H91" s="18">
        <v>20</v>
      </c>
      <c r="I91" s="27">
        <f t="shared" si="4"/>
        <v>1.8</v>
      </c>
    </row>
    <row r="92" spans="1:9" x14ac:dyDescent="0.25">
      <c r="A92" s="21" t="s">
        <v>123</v>
      </c>
      <c r="B92" s="15" t="s">
        <v>121</v>
      </c>
      <c r="C92" s="15">
        <v>4.0476190476190474</v>
      </c>
      <c r="D92" s="15">
        <v>0.74001286990095527</v>
      </c>
      <c r="E92" s="18">
        <v>21</v>
      </c>
      <c r="G92" s="25">
        <v>21</v>
      </c>
      <c r="H92" s="18">
        <v>15</v>
      </c>
      <c r="I92" s="27">
        <f>G92/H92</f>
        <v>1.4</v>
      </c>
    </row>
    <row r="93" spans="1:9" x14ac:dyDescent="0.25">
      <c r="A93" s="21" t="s">
        <v>152</v>
      </c>
      <c r="B93" s="15" t="s">
        <v>121</v>
      </c>
      <c r="C93" s="15">
        <v>3.8</v>
      </c>
      <c r="D93" s="15">
        <v>1.2292725943057181</v>
      </c>
      <c r="E93" s="18">
        <v>10</v>
      </c>
      <c r="G93" s="25">
        <v>10</v>
      </c>
      <c r="H93" s="18">
        <v>7</v>
      </c>
      <c r="I93" s="27">
        <f>G93/H93</f>
        <v>1.4285714285714286</v>
      </c>
    </row>
    <row r="94" spans="1:9" x14ac:dyDescent="0.25">
      <c r="A94" s="17" t="s">
        <v>184</v>
      </c>
      <c r="B94" s="19" t="s">
        <v>121</v>
      </c>
      <c r="C94" s="15"/>
      <c r="D94" s="15"/>
      <c r="E94" s="16">
        <f>SUM(E87:E93)</f>
        <v>511</v>
      </c>
      <c r="G94" s="37">
        <f>SUM(G87:G93)</f>
        <v>516</v>
      </c>
      <c r="H94" s="16">
        <f>SUM(H87:H93)</f>
        <v>427</v>
      </c>
      <c r="I94" s="34">
        <f t="shared" si="4"/>
        <v>1.2084309133489461</v>
      </c>
    </row>
    <row r="95" spans="1:9" x14ac:dyDescent="0.25">
      <c r="A95" s="21" t="s">
        <v>118</v>
      </c>
      <c r="B95" s="22" t="s">
        <v>117</v>
      </c>
      <c r="C95" s="15">
        <v>4.2637362637362637</v>
      </c>
      <c r="D95" s="15">
        <v>0.62955301312677125</v>
      </c>
      <c r="E95" s="18">
        <v>91</v>
      </c>
      <c r="G95" s="25">
        <v>91</v>
      </c>
      <c r="H95" s="18">
        <v>100</v>
      </c>
      <c r="I95" s="27">
        <f t="shared" si="4"/>
        <v>0.91</v>
      </c>
    </row>
    <row r="96" spans="1:9" x14ac:dyDescent="0.25">
      <c r="A96" s="21" t="s">
        <v>119</v>
      </c>
      <c r="B96" s="22" t="s">
        <v>117</v>
      </c>
      <c r="C96" s="15">
        <v>4.1276595744680851</v>
      </c>
      <c r="D96" s="15">
        <v>0.61208912666573534</v>
      </c>
      <c r="E96" s="18">
        <v>47</v>
      </c>
      <c r="G96" s="25">
        <v>47</v>
      </c>
      <c r="H96" s="18">
        <v>68</v>
      </c>
      <c r="I96" s="27">
        <f t="shared" si="4"/>
        <v>0.69117647058823528</v>
      </c>
    </row>
    <row r="97" spans="1:9" x14ac:dyDescent="0.25">
      <c r="A97" s="21" t="s">
        <v>130</v>
      </c>
      <c r="B97" s="22" t="s">
        <v>117</v>
      </c>
      <c r="C97" s="15">
        <v>3.4</v>
      </c>
      <c r="D97" s="15">
        <v>1.1401754250991383</v>
      </c>
      <c r="E97" s="18">
        <v>5</v>
      </c>
      <c r="G97" s="25">
        <v>5</v>
      </c>
      <c r="H97" s="18">
        <v>14</v>
      </c>
      <c r="I97" s="27">
        <f t="shared" si="4"/>
        <v>0.35714285714285715</v>
      </c>
    </row>
    <row r="98" spans="1:9" x14ac:dyDescent="0.25">
      <c r="A98" s="17" t="s">
        <v>184</v>
      </c>
      <c r="B98" s="23" t="s">
        <v>117</v>
      </c>
      <c r="C98" s="15"/>
      <c r="D98" s="15"/>
      <c r="E98" s="16">
        <f>SUM(E95:E97)</f>
        <v>143</v>
      </c>
      <c r="G98" s="37">
        <f>SUM(G95:G97)</f>
        <v>143</v>
      </c>
      <c r="H98" s="16">
        <f>SUM(H95:H97)</f>
        <v>182</v>
      </c>
      <c r="I98" s="34">
        <f t="shared" si="4"/>
        <v>0.7857142857142857</v>
      </c>
    </row>
    <row r="99" spans="1:9" x14ac:dyDescent="0.25">
      <c r="A99" s="21" t="s">
        <v>113</v>
      </c>
      <c r="B99" s="22" t="s">
        <v>153</v>
      </c>
      <c r="C99" s="15">
        <v>3.6857142857142855</v>
      </c>
      <c r="D99" s="15">
        <v>0.90957638082053549</v>
      </c>
      <c r="E99" s="18">
        <v>70</v>
      </c>
      <c r="G99" s="25">
        <v>70</v>
      </c>
      <c r="H99" s="18">
        <v>215</v>
      </c>
      <c r="I99" s="27">
        <f t="shared" si="4"/>
        <v>0.32558139534883723</v>
      </c>
    </row>
    <row r="100" spans="1:9" x14ac:dyDescent="0.25">
      <c r="A100" s="21" t="s">
        <v>114</v>
      </c>
      <c r="B100" s="22" t="s">
        <v>153</v>
      </c>
      <c r="C100" s="15">
        <v>3.7857142857142856</v>
      </c>
      <c r="D100" s="15">
        <v>0.97496125592222938</v>
      </c>
      <c r="E100" s="18">
        <v>14</v>
      </c>
      <c r="G100" s="25">
        <v>14</v>
      </c>
      <c r="H100" s="18">
        <v>50</v>
      </c>
      <c r="I100" s="27">
        <f t="shared" si="4"/>
        <v>0.28000000000000003</v>
      </c>
    </row>
    <row r="101" spans="1:9" x14ac:dyDescent="0.25">
      <c r="A101" s="21" t="s">
        <v>131</v>
      </c>
      <c r="B101" s="22" t="s">
        <v>153</v>
      </c>
      <c r="C101" s="15">
        <v>3.875</v>
      </c>
      <c r="D101" s="15">
        <v>0.7187952884282609</v>
      </c>
      <c r="E101" s="18">
        <v>16</v>
      </c>
      <c r="G101" s="25">
        <v>16</v>
      </c>
      <c r="H101" s="18">
        <v>69</v>
      </c>
      <c r="I101" s="27">
        <f t="shared" ref="I101:I106" si="5">G101/H101</f>
        <v>0.2318840579710145</v>
      </c>
    </row>
    <row r="102" spans="1:9" x14ac:dyDescent="0.25">
      <c r="A102" s="21" t="s">
        <v>115</v>
      </c>
      <c r="B102" s="22" t="s">
        <v>153</v>
      </c>
      <c r="C102" s="15">
        <v>3.6666666666666665</v>
      </c>
      <c r="D102" s="15">
        <v>1.3662601021279461</v>
      </c>
      <c r="E102" s="18">
        <v>6</v>
      </c>
      <c r="G102" s="25">
        <v>6</v>
      </c>
      <c r="H102" s="18">
        <v>8</v>
      </c>
      <c r="I102" s="27">
        <f t="shared" si="5"/>
        <v>0.75</v>
      </c>
    </row>
    <row r="103" spans="1:9" x14ac:dyDescent="0.25">
      <c r="A103" s="21" t="s">
        <v>41</v>
      </c>
      <c r="B103" s="22" t="s">
        <v>153</v>
      </c>
      <c r="C103" s="15">
        <v>3</v>
      </c>
      <c r="D103" s="15"/>
      <c r="E103" s="18">
        <v>1</v>
      </c>
      <c r="G103" s="25">
        <v>1</v>
      </c>
      <c r="H103" s="18">
        <v>3</v>
      </c>
      <c r="I103" s="27">
        <f t="shared" si="5"/>
        <v>0.33333333333333331</v>
      </c>
    </row>
    <row r="104" spans="1:9" x14ac:dyDescent="0.25">
      <c r="A104" s="21" t="s">
        <v>116</v>
      </c>
      <c r="B104" s="22" t="s">
        <v>153</v>
      </c>
      <c r="C104" s="15">
        <v>3.8</v>
      </c>
      <c r="D104" s="15">
        <v>0.44721359549995715</v>
      </c>
      <c r="E104" s="18">
        <v>5</v>
      </c>
      <c r="G104" s="25">
        <v>5</v>
      </c>
      <c r="H104" s="18"/>
      <c r="I104" s="27"/>
    </row>
    <row r="105" spans="1:9" x14ac:dyDescent="0.25">
      <c r="A105" s="17" t="s">
        <v>184</v>
      </c>
      <c r="B105" s="38" t="s">
        <v>153</v>
      </c>
      <c r="C105" s="15"/>
      <c r="D105" s="15"/>
      <c r="E105" s="16">
        <f>SUM(E99:E104)</f>
        <v>112</v>
      </c>
      <c r="G105" s="37">
        <f>SUM(G99:G104)</f>
        <v>112</v>
      </c>
      <c r="H105" s="16">
        <f>SUM(H99:H104)</f>
        <v>345</v>
      </c>
      <c r="I105" s="34">
        <f t="shared" si="5"/>
        <v>0.32463768115942027</v>
      </c>
    </row>
    <row r="106" spans="1:9" x14ac:dyDescent="0.25">
      <c r="A106" s="11" t="s">
        <v>103</v>
      </c>
      <c r="B106" s="15" t="s">
        <v>155</v>
      </c>
      <c r="C106" s="15">
        <v>3.5769230769230771</v>
      </c>
      <c r="D106" s="15">
        <v>0.57779421409889065</v>
      </c>
      <c r="E106" s="18">
        <v>26</v>
      </c>
      <c r="G106" s="25">
        <v>26</v>
      </c>
      <c r="H106" s="18">
        <v>48</v>
      </c>
      <c r="I106" s="27">
        <f t="shared" si="5"/>
        <v>0.54166666666666663</v>
      </c>
    </row>
    <row r="107" spans="1:9" x14ac:dyDescent="0.25">
      <c r="A107" s="11" t="s">
        <v>104</v>
      </c>
      <c r="B107" s="15" t="s">
        <v>155</v>
      </c>
      <c r="C107" s="15">
        <v>4.125</v>
      </c>
      <c r="D107" s="15">
        <v>0.64086994446165568</v>
      </c>
      <c r="E107" s="18">
        <v>8</v>
      </c>
      <c r="G107" s="25">
        <v>8</v>
      </c>
      <c r="H107" s="18">
        <v>9</v>
      </c>
      <c r="I107" s="27">
        <f t="shared" ref="I107:I130" si="6">G107/H107</f>
        <v>0.88888888888888884</v>
      </c>
    </row>
    <row r="108" spans="1:9" x14ac:dyDescent="0.25">
      <c r="A108" s="11" t="s">
        <v>105</v>
      </c>
      <c r="B108" s="15" t="s">
        <v>155</v>
      </c>
      <c r="C108" s="15">
        <v>3.7222222222222223</v>
      </c>
      <c r="D108" s="15">
        <v>1.0178151661369075</v>
      </c>
      <c r="E108" s="18">
        <v>18</v>
      </c>
      <c r="G108" s="25">
        <v>18</v>
      </c>
      <c r="H108" s="18">
        <v>23</v>
      </c>
      <c r="I108" s="27">
        <f t="shared" si="6"/>
        <v>0.78260869565217395</v>
      </c>
    </row>
    <row r="109" spans="1:9" x14ac:dyDescent="0.25">
      <c r="A109" s="11" t="s">
        <v>106</v>
      </c>
      <c r="B109" s="15" t="s">
        <v>155</v>
      </c>
      <c r="C109" s="15">
        <v>3.4545454545454546</v>
      </c>
      <c r="D109" s="15">
        <v>1.0357254813546262</v>
      </c>
      <c r="E109" s="18">
        <v>11</v>
      </c>
      <c r="G109" s="25">
        <v>11</v>
      </c>
      <c r="H109" s="18">
        <v>21</v>
      </c>
      <c r="I109" s="27">
        <f t="shared" si="6"/>
        <v>0.52380952380952384</v>
      </c>
    </row>
    <row r="110" spans="1:9" x14ac:dyDescent="0.25">
      <c r="A110" s="11" t="s">
        <v>107</v>
      </c>
      <c r="B110" s="15" t="s">
        <v>155</v>
      </c>
      <c r="C110" s="15">
        <v>3.6666666666666665</v>
      </c>
      <c r="D110" s="15">
        <v>1</v>
      </c>
      <c r="E110" s="18">
        <v>9</v>
      </c>
      <c r="G110" s="25">
        <v>9</v>
      </c>
      <c r="H110" s="18">
        <v>19</v>
      </c>
      <c r="I110" s="27">
        <f t="shared" si="6"/>
        <v>0.47368421052631576</v>
      </c>
    </row>
    <row r="111" spans="1:9" x14ac:dyDescent="0.25">
      <c r="A111" s="11" t="s">
        <v>108</v>
      </c>
      <c r="B111" s="15" t="s">
        <v>155</v>
      </c>
      <c r="C111" s="15">
        <v>3.7142857142857144</v>
      </c>
      <c r="D111" s="15">
        <v>0.95618288746751467</v>
      </c>
      <c r="E111" s="18">
        <v>21</v>
      </c>
      <c r="G111" s="25">
        <v>21</v>
      </c>
      <c r="H111" s="18">
        <v>27</v>
      </c>
      <c r="I111" s="27">
        <f t="shared" si="6"/>
        <v>0.77777777777777779</v>
      </c>
    </row>
    <row r="112" spans="1:9" x14ac:dyDescent="0.25">
      <c r="A112" s="11" t="s">
        <v>109</v>
      </c>
      <c r="B112" s="15" t="s">
        <v>155</v>
      </c>
      <c r="C112" s="15">
        <v>2.3333333333333335</v>
      </c>
      <c r="D112" s="15">
        <v>1.1547005383792517</v>
      </c>
      <c r="E112" s="18">
        <v>3</v>
      </c>
      <c r="G112" s="25">
        <v>3</v>
      </c>
      <c r="H112" s="18">
        <v>8</v>
      </c>
      <c r="I112" s="27">
        <f t="shared" si="6"/>
        <v>0.375</v>
      </c>
    </row>
    <row r="113" spans="1:9" x14ac:dyDescent="0.25">
      <c r="A113" s="11" t="s">
        <v>110</v>
      </c>
      <c r="B113" s="15" t="s">
        <v>155</v>
      </c>
      <c r="C113" s="15">
        <v>4.25</v>
      </c>
      <c r="D113" s="15">
        <v>0.9574271077563381</v>
      </c>
      <c r="E113" s="18">
        <v>4</v>
      </c>
      <c r="G113" s="25">
        <v>4</v>
      </c>
      <c r="H113" s="18">
        <v>6</v>
      </c>
      <c r="I113" s="27">
        <f t="shared" si="6"/>
        <v>0.66666666666666663</v>
      </c>
    </row>
    <row r="114" spans="1:9" x14ac:dyDescent="0.25">
      <c r="A114" s="21" t="s">
        <v>111</v>
      </c>
      <c r="B114" s="15" t="s">
        <v>155</v>
      </c>
      <c r="C114" s="20">
        <v>3.5</v>
      </c>
      <c r="D114" s="20">
        <v>0.83405765622829908</v>
      </c>
      <c r="E114" s="18">
        <v>24</v>
      </c>
      <c r="G114" s="26">
        <v>24</v>
      </c>
      <c r="H114" s="18">
        <v>36</v>
      </c>
      <c r="I114" s="27">
        <f t="shared" si="6"/>
        <v>0.66666666666666663</v>
      </c>
    </row>
    <row r="115" spans="1:9" x14ac:dyDescent="0.25">
      <c r="A115" s="21" t="s">
        <v>140</v>
      </c>
      <c r="B115" s="15" t="s">
        <v>155</v>
      </c>
      <c r="C115" s="15">
        <v>3.5555555555555554</v>
      </c>
      <c r="D115" s="15">
        <v>0.88191710368819731</v>
      </c>
      <c r="E115" s="18">
        <v>9</v>
      </c>
      <c r="G115" s="25">
        <v>9</v>
      </c>
      <c r="H115" s="18">
        <v>19</v>
      </c>
      <c r="I115" s="27">
        <f>G115/H115</f>
        <v>0.47368421052631576</v>
      </c>
    </row>
    <row r="116" spans="1:9" x14ac:dyDescent="0.25">
      <c r="A116" s="21" t="s">
        <v>112</v>
      </c>
      <c r="B116" s="15" t="s">
        <v>155</v>
      </c>
      <c r="C116" s="15">
        <v>2.8767123287671232</v>
      </c>
      <c r="D116" s="15">
        <v>1.0533703247651751</v>
      </c>
      <c r="E116" s="18">
        <v>73</v>
      </c>
      <c r="G116" s="25">
        <v>76</v>
      </c>
      <c r="H116" s="18">
        <v>130</v>
      </c>
      <c r="I116" s="27">
        <f t="shared" si="6"/>
        <v>0.58461538461538465</v>
      </c>
    </row>
    <row r="117" spans="1:9" x14ac:dyDescent="0.25">
      <c r="A117" s="21" t="s">
        <v>156</v>
      </c>
      <c r="B117" s="15" t="s">
        <v>155</v>
      </c>
      <c r="C117" s="15">
        <v>5</v>
      </c>
      <c r="D117" s="15"/>
      <c r="E117" s="18">
        <v>1</v>
      </c>
      <c r="G117" s="25">
        <v>1</v>
      </c>
      <c r="H117" s="18">
        <v>6</v>
      </c>
      <c r="I117" s="27">
        <f t="shared" si="6"/>
        <v>0.16666666666666666</v>
      </c>
    </row>
    <row r="118" spans="1:9" x14ac:dyDescent="0.25">
      <c r="A118" s="21" t="s">
        <v>141</v>
      </c>
      <c r="B118" s="15" t="s">
        <v>155</v>
      </c>
      <c r="C118" s="15">
        <v>3.875</v>
      </c>
      <c r="D118" s="15">
        <v>0.64086994446165568</v>
      </c>
      <c r="E118" s="18">
        <v>8</v>
      </c>
      <c r="G118" s="25">
        <v>8</v>
      </c>
      <c r="H118" s="18">
        <v>17</v>
      </c>
      <c r="I118" s="27">
        <f>G118/H118</f>
        <v>0.47058823529411764</v>
      </c>
    </row>
    <row r="119" spans="1:9" x14ac:dyDescent="0.25">
      <c r="A119" s="21" t="s">
        <v>154</v>
      </c>
      <c r="B119" s="15" t="s">
        <v>155</v>
      </c>
      <c r="C119" s="15">
        <v>3.7142857142857144</v>
      </c>
      <c r="D119" s="15">
        <v>1.1126972805283737</v>
      </c>
      <c r="E119" s="18">
        <v>7</v>
      </c>
      <c r="G119" s="25">
        <v>7</v>
      </c>
      <c r="H119" s="18">
        <v>16</v>
      </c>
      <c r="I119" s="27">
        <f t="shared" si="6"/>
        <v>0.4375</v>
      </c>
    </row>
    <row r="120" spans="1:9" x14ac:dyDescent="0.25">
      <c r="A120" s="17" t="s">
        <v>184</v>
      </c>
      <c r="B120" s="19" t="s">
        <v>155</v>
      </c>
      <c r="C120" s="15"/>
      <c r="D120" s="15"/>
      <c r="E120" s="16">
        <f>SUM(E106:E119)</f>
        <v>222</v>
      </c>
      <c r="G120" s="37">
        <f>SUM(G106:G119)</f>
        <v>225</v>
      </c>
      <c r="H120" s="16">
        <f>SUM(H106:H119)</f>
        <v>385</v>
      </c>
      <c r="I120" s="34">
        <f t="shared" si="6"/>
        <v>0.58441558441558439</v>
      </c>
    </row>
    <row r="121" spans="1:9" x14ac:dyDescent="0.25">
      <c r="A121" s="11" t="s">
        <v>100</v>
      </c>
      <c r="B121" s="15" t="s">
        <v>99</v>
      </c>
      <c r="C121" s="15">
        <v>4.0666666666666664</v>
      </c>
      <c r="D121" s="15">
        <v>0.66042273741172464</v>
      </c>
      <c r="E121" s="18">
        <v>60</v>
      </c>
      <c r="G121" s="25">
        <v>60</v>
      </c>
      <c r="H121" s="18">
        <v>142</v>
      </c>
      <c r="I121" s="27">
        <f t="shared" si="6"/>
        <v>0.42253521126760563</v>
      </c>
    </row>
    <row r="122" spans="1:9" x14ac:dyDescent="0.25">
      <c r="A122" s="11" t="s">
        <v>101</v>
      </c>
      <c r="B122" s="15" t="s">
        <v>99</v>
      </c>
      <c r="C122" s="15">
        <v>3.75</v>
      </c>
      <c r="D122" s="15">
        <v>0.76811457478686085</v>
      </c>
      <c r="E122" s="18">
        <v>76</v>
      </c>
      <c r="G122" s="25">
        <v>76</v>
      </c>
      <c r="H122" s="18">
        <v>178</v>
      </c>
      <c r="I122" s="27">
        <f t="shared" si="6"/>
        <v>0.42696629213483145</v>
      </c>
    </row>
    <row r="123" spans="1:9" x14ac:dyDescent="0.25">
      <c r="A123" s="11" t="s">
        <v>102</v>
      </c>
      <c r="B123" s="15" t="s">
        <v>99</v>
      </c>
      <c r="C123" s="15">
        <v>3.703125</v>
      </c>
      <c r="D123" s="15">
        <v>0.74917282427682907</v>
      </c>
      <c r="E123" s="18">
        <v>64</v>
      </c>
      <c r="G123" s="25">
        <v>65</v>
      </c>
      <c r="H123" s="18">
        <v>114</v>
      </c>
      <c r="I123" s="27">
        <f t="shared" si="6"/>
        <v>0.57017543859649122</v>
      </c>
    </row>
    <row r="124" spans="1:9" x14ac:dyDescent="0.25">
      <c r="A124" s="11" t="s">
        <v>157</v>
      </c>
      <c r="B124" s="15" t="s">
        <v>99</v>
      </c>
      <c r="C124" s="20">
        <v>4.666666666666667</v>
      </c>
      <c r="D124" s="20">
        <v>0.57735026918962784</v>
      </c>
      <c r="E124" s="18">
        <v>3</v>
      </c>
      <c r="G124" s="26">
        <v>3</v>
      </c>
      <c r="H124" s="18">
        <v>12</v>
      </c>
      <c r="I124" s="27">
        <f>G124/H124</f>
        <v>0.25</v>
      </c>
    </row>
    <row r="125" spans="1:9" x14ac:dyDescent="0.25">
      <c r="A125" s="11" t="s">
        <v>142</v>
      </c>
      <c r="B125" s="15" t="s">
        <v>99</v>
      </c>
      <c r="C125" s="15">
        <v>4</v>
      </c>
      <c r="D125" s="15">
        <v>0</v>
      </c>
      <c r="E125" s="18">
        <v>3</v>
      </c>
      <c r="G125" s="25">
        <v>3</v>
      </c>
      <c r="H125" s="18">
        <v>16</v>
      </c>
      <c r="I125" s="27">
        <f t="shared" si="6"/>
        <v>0.1875</v>
      </c>
    </row>
    <row r="126" spans="1:9" x14ac:dyDescent="0.25">
      <c r="A126" s="11" t="s">
        <v>143</v>
      </c>
      <c r="B126" s="15" t="s">
        <v>99</v>
      </c>
      <c r="C126" s="15">
        <v>3.6</v>
      </c>
      <c r="D126" s="15">
        <v>1.3416407864998741</v>
      </c>
      <c r="E126" s="18">
        <v>5</v>
      </c>
      <c r="G126" s="25">
        <v>5</v>
      </c>
      <c r="H126" s="18">
        <v>28</v>
      </c>
      <c r="I126" s="27">
        <f t="shared" si="6"/>
        <v>0.17857142857142858</v>
      </c>
    </row>
    <row r="127" spans="1:9" x14ac:dyDescent="0.25">
      <c r="A127" s="11" t="s">
        <v>132</v>
      </c>
      <c r="B127" s="15" t="s">
        <v>99</v>
      </c>
      <c r="C127" s="15">
        <v>2.870967741935484</v>
      </c>
      <c r="D127" s="15">
        <v>1.0564700810993486</v>
      </c>
      <c r="E127" s="18">
        <v>31</v>
      </c>
      <c r="G127" s="25">
        <v>31</v>
      </c>
      <c r="H127" s="18">
        <v>105</v>
      </c>
      <c r="I127" s="27">
        <f t="shared" si="6"/>
        <v>0.29523809523809524</v>
      </c>
    </row>
    <row r="128" spans="1:9" x14ac:dyDescent="0.25">
      <c r="A128" s="11" t="s">
        <v>41</v>
      </c>
      <c r="B128" s="15" t="s">
        <v>99</v>
      </c>
      <c r="C128" s="15">
        <v>2.5</v>
      </c>
      <c r="D128" s="15">
        <v>1</v>
      </c>
      <c r="E128" s="18">
        <v>12</v>
      </c>
      <c r="G128" s="25">
        <v>12</v>
      </c>
      <c r="H128" s="18">
        <v>37</v>
      </c>
      <c r="I128" s="27">
        <f t="shared" si="6"/>
        <v>0.32432432432432434</v>
      </c>
    </row>
    <row r="129" spans="1:9" x14ac:dyDescent="0.25">
      <c r="A129" s="17" t="s">
        <v>184</v>
      </c>
      <c r="B129" s="19" t="s">
        <v>99</v>
      </c>
      <c r="C129" s="25"/>
      <c r="D129" s="15"/>
      <c r="E129" s="16">
        <f>SUM(E121:E128)</f>
        <v>254</v>
      </c>
      <c r="G129" s="37">
        <f>SUM(G121:G128)</f>
        <v>255</v>
      </c>
      <c r="H129" s="16">
        <f>SUM(H121:H128)</f>
        <v>632</v>
      </c>
      <c r="I129" s="34">
        <f t="shared" si="6"/>
        <v>0.40348101265822783</v>
      </c>
    </row>
    <row r="130" spans="1:9" x14ac:dyDescent="0.25">
      <c r="A130" s="11" t="s">
        <v>44</v>
      </c>
      <c r="B130" s="15" t="s">
        <v>96</v>
      </c>
      <c r="C130" s="15">
        <v>3.6617647058823528</v>
      </c>
      <c r="D130" s="15">
        <v>0.78436768178467864</v>
      </c>
      <c r="E130" s="18">
        <v>68</v>
      </c>
      <c r="G130" s="25">
        <v>71</v>
      </c>
      <c r="H130" s="18">
        <v>81</v>
      </c>
      <c r="I130" s="27">
        <f t="shared" si="6"/>
        <v>0.87654320987654322</v>
      </c>
    </row>
    <row r="131" spans="1:9" x14ac:dyDescent="0.25">
      <c r="A131" s="11" t="s">
        <v>97</v>
      </c>
      <c r="B131" s="15" t="s">
        <v>96</v>
      </c>
      <c r="C131" s="15">
        <v>3.3823529411764706</v>
      </c>
      <c r="D131" s="15">
        <v>0.65202276788435187</v>
      </c>
      <c r="E131" s="18">
        <v>34</v>
      </c>
      <c r="G131" s="25">
        <v>34</v>
      </c>
      <c r="H131" s="18">
        <v>37</v>
      </c>
      <c r="I131" s="27">
        <f t="shared" ref="I131:I139" si="7">G131/H131</f>
        <v>0.91891891891891897</v>
      </c>
    </row>
    <row r="132" spans="1:9" x14ac:dyDescent="0.25">
      <c r="A132" s="11" t="s">
        <v>98</v>
      </c>
      <c r="B132" s="15" t="s">
        <v>96</v>
      </c>
      <c r="C132" s="15">
        <v>3.238532110091743</v>
      </c>
      <c r="D132" s="15">
        <v>0.83775584891143606</v>
      </c>
      <c r="E132" s="18">
        <v>109</v>
      </c>
      <c r="G132" s="25">
        <v>109</v>
      </c>
      <c r="H132" s="18">
        <v>180</v>
      </c>
      <c r="I132" s="27">
        <f t="shared" si="7"/>
        <v>0.60555555555555551</v>
      </c>
    </row>
    <row r="133" spans="1:9" x14ac:dyDescent="0.25">
      <c r="A133" s="11" t="s">
        <v>158</v>
      </c>
      <c r="B133" s="15" t="s">
        <v>96</v>
      </c>
      <c r="C133" s="15">
        <v>4.333333333333333</v>
      </c>
      <c r="D133" s="15">
        <v>0.57735026918962473</v>
      </c>
      <c r="E133" s="18">
        <v>3</v>
      </c>
      <c r="G133" s="25">
        <v>3</v>
      </c>
      <c r="H133" s="18">
        <v>5</v>
      </c>
      <c r="I133" s="27">
        <f t="shared" si="7"/>
        <v>0.6</v>
      </c>
    </row>
    <row r="134" spans="1:9" x14ac:dyDescent="0.25">
      <c r="A134" s="17" t="s">
        <v>184</v>
      </c>
      <c r="B134" s="19" t="s">
        <v>96</v>
      </c>
      <c r="C134" s="15"/>
      <c r="D134" s="15"/>
      <c r="E134" s="16">
        <f>SUM(E130:E133)</f>
        <v>214</v>
      </c>
      <c r="G134" s="37">
        <f>SUM(G130:G133)</f>
        <v>217</v>
      </c>
      <c r="H134" s="16">
        <f>SUM(H130:H133)</f>
        <v>303</v>
      </c>
      <c r="I134" s="34">
        <f t="shared" si="7"/>
        <v>0.71617161716171618</v>
      </c>
    </row>
    <row r="135" spans="1:9" x14ac:dyDescent="0.25">
      <c r="A135" s="31" t="s">
        <v>144</v>
      </c>
      <c r="B135" s="15" t="s">
        <v>94</v>
      </c>
      <c r="C135" s="15">
        <v>3.8571428571428572</v>
      </c>
      <c r="D135" s="15">
        <v>0.6900655593423547</v>
      </c>
      <c r="E135" s="18">
        <v>7</v>
      </c>
      <c r="G135" s="25">
        <v>7</v>
      </c>
      <c r="H135" s="18">
        <v>15</v>
      </c>
      <c r="I135" s="27">
        <f t="shared" si="7"/>
        <v>0.46666666666666667</v>
      </c>
    </row>
    <row r="136" spans="1:9" x14ac:dyDescent="0.25">
      <c r="A136" s="11" t="s">
        <v>93</v>
      </c>
      <c r="B136" s="15" t="s">
        <v>94</v>
      </c>
      <c r="C136" s="15">
        <v>3.806451612903226</v>
      </c>
      <c r="D136" s="15">
        <v>0.74302681101195867</v>
      </c>
      <c r="E136" s="18">
        <v>62</v>
      </c>
      <c r="G136" s="25">
        <v>63</v>
      </c>
      <c r="H136" s="18">
        <v>137</v>
      </c>
      <c r="I136" s="27">
        <f t="shared" si="7"/>
        <v>0.45985401459854014</v>
      </c>
    </row>
    <row r="137" spans="1:9" x14ac:dyDescent="0.25">
      <c r="A137" s="11" t="s">
        <v>95</v>
      </c>
      <c r="B137" s="15" t="s">
        <v>94</v>
      </c>
      <c r="C137" s="15">
        <v>4.333333333333333</v>
      </c>
      <c r="D137" s="15">
        <v>0.57735026918962473</v>
      </c>
      <c r="E137" s="18">
        <v>3</v>
      </c>
      <c r="G137" s="25">
        <v>3</v>
      </c>
      <c r="H137" s="18">
        <v>11</v>
      </c>
      <c r="I137" s="27">
        <f t="shared" si="7"/>
        <v>0.27272727272727271</v>
      </c>
    </row>
    <row r="138" spans="1:9" x14ac:dyDescent="0.25">
      <c r="A138" s="17" t="s">
        <v>184</v>
      </c>
      <c r="B138" s="19" t="s">
        <v>94</v>
      </c>
      <c r="C138" s="25"/>
      <c r="D138" s="15"/>
      <c r="E138" s="16">
        <f>SUM(E135:E137)</f>
        <v>72</v>
      </c>
      <c r="G138" s="37">
        <f>SUM(G135:G137)</f>
        <v>73</v>
      </c>
      <c r="H138" s="16">
        <f>SUM(H135:H137)</f>
        <v>163</v>
      </c>
      <c r="I138" s="34">
        <f t="shared" si="7"/>
        <v>0.44785276073619634</v>
      </c>
    </row>
    <row r="139" spans="1:9" x14ac:dyDescent="0.25">
      <c r="A139" s="49" t="s">
        <v>27</v>
      </c>
      <c r="B139" s="50"/>
      <c r="C139" s="28">
        <v>3.6453674121405752</v>
      </c>
      <c r="D139" s="28">
        <v>0.93289057076381721</v>
      </c>
      <c r="E139" s="30">
        <v>2817</v>
      </c>
      <c r="F139" s="36"/>
      <c r="G139" s="30">
        <f>G14+G19+G25+G32+G39+G50+G64+G68+G72+G81+G86+G94+G98+G105+G120+G129+G134+G138</f>
        <v>2909</v>
      </c>
      <c r="H139" s="30">
        <f>H14+H19+H25+H32+H39+H50+H64+H68+H72+H81+H86+H94+H98+H105+H120+H129+H134+H138</f>
        <v>4649</v>
      </c>
      <c r="I139" s="35">
        <f t="shared" si="7"/>
        <v>0.62572596257259627</v>
      </c>
    </row>
    <row r="140" spans="1:9" x14ac:dyDescent="0.25">
      <c r="A140" s="49" t="s">
        <v>22</v>
      </c>
      <c r="B140" s="50"/>
      <c r="C140" s="30">
        <v>2817</v>
      </c>
    </row>
    <row r="141" spans="1:9" x14ac:dyDescent="0.25">
      <c r="A141" s="49" t="s">
        <v>33</v>
      </c>
      <c r="B141" s="50"/>
      <c r="C141" s="29">
        <v>2838</v>
      </c>
    </row>
    <row r="143" spans="1:9" x14ac:dyDescent="0.25">
      <c r="A143" s="47" t="s">
        <v>185</v>
      </c>
      <c r="B143" s="48"/>
      <c r="C143" s="48"/>
      <c r="D143" s="48"/>
      <c r="E143" s="48"/>
      <c r="F143" s="48"/>
    </row>
    <row r="145" spans="1:2" x14ac:dyDescent="0.25">
      <c r="A145" s="36" t="s">
        <v>200</v>
      </c>
    </row>
    <row r="146" spans="1:2" x14ac:dyDescent="0.25">
      <c r="A146" t="s">
        <v>199</v>
      </c>
    </row>
    <row r="148" spans="1:2" x14ac:dyDescent="0.25">
      <c r="A148" s="24" t="s">
        <v>196</v>
      </c>
      <c r="B148" s="24">
        <v>2909</v>
      </c>
    </row>
    <row r="149" spans="1:2" x14ac:dyDescent="0.25">
      <c r="A149" t="s">
        <v>192</v>
      </c>
      <c r="B149">
        <v>2838</v>
      </c>
    </row>
    <row r="150" spans="1:2" x14ac:dyDescent="0.25">
      <c r="A150" t="s">
        <v>193</v>
      </c>
      <c r="B150">
        <v>71</v>
      </c>
    </row>
    <row r="152" spans="1:2" x14ac:dyDescent="0.25">
      <c r="A152" s="24" t="s">
        <v>197</v>
      </c>
      <c r="B152" s="24">
        <v>2817</v>
      </c>
    </row>
    <row r="153" spans="1:2" x14ac:dyDescent="0.25">
      <c r="A153" t="s">
        <v>198</v>
      </c>
    </row>
  </sheetData>
  <autoFilter ref="A5:I5"/>
  <mergeCells count="4">
    <mergeCell ref="A143:F143"/>
    <mergeCell ref="A139:B139"/>
    <mergeCell ref="A140:B140"/>
    <mergeCell ref="A141:B14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zoomScaleNormal="100" workbookViewId="0">
      <selection activeCell="A3" sqref="A3"/>
    </sheetView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39" t="s">
        <v>19</v>
      </c>
      <c r="B1" s="40"/>
    </row>
    <row r="2" spans="1:2" ht="18.75" x14ac:dyDescent="0.3">
      <c r="A2" s="39" t="s">
        <v>28</v>
      </c>
      <c r="B2" s="40"/>
    </row>
    <row r="3" spans="1:2" ht="18.75" x14ac:dyDescent="0.3">
      <c r="A3" s="40"/>
      <c r="B3" s="41" t="s">
        <v>162</v>
      </c>
    </row>
    <row r="4" spans="1:2" ht="18.75" x14ac:dyDescent="0.3">
      <c r="A4" s="42" t="s">
        <v>1</v>
      </c>
      <c r="B4" s="43" t="s">
        <v>163</v>
      </c>
    </row>
    <row r="5" spans="1:2" ht="18.75" x14ac:dyDescent="0.3">
      <c r="A5" s="42" t="s">
        <v>2</v>
      </c>
      <c r="B5" s="43" t="s">
        <v>29</v>
      </c>
    </row>
    <row r="6" spans="1:2" ht="18.75" x14ac:dyDescent="0.3">
      <c r="A6" s="42" t="s">
        <v>3</v>
      </c>
      <c r="B6" s="43" t="s">
        <v>164</v>
      </c>
    </row>
    <row r="7" spans="1:2" ht="18.75" x14ac:dyDescent="0.3">
      <c r="A7" s="42"/>
      <c r="B7" s="41" t="s">
        <v>165</v>
      </c>
    </row>
    <row r="8" spans="1:2" ht="18.75" x14ac:dyDescent="0.3">
      <c r="A8" s="42" t="s">
        <v>4</v>
      </c>
      <c r="B8" s="43" t="s">
        <v>166</v>
      </c>
    </row>
    <row r="9" spans="1:2" ht="18.75" x14ac:dyDescent="0.3">
      <c r="A9" s="42" t="s">
        <v>5</v>
      </c>
      <c r="B9" s="43" t="s">
        <v>167</v>
      </c>
    </row>
    <row r="10" spans="1:2" ht="18.75" x14ac:dyDescent="0.3">
      <c r="A10" s="42" t="s">
        <v>6</v>
      </c>
      <c r="B10" s="43" t="s">
        <v>30</v>
      </c>
    </row>
    <row r="11" spans="1:2" ht="18.75" x14ac:dyDescent="0.3">
      <c r="A11" s="42" t="s">
        <v>7</v>
      </c>
      <c r="B11" s="43" t="s">
        <v>168</v>
      </c>
    </row>
    <row r="12" spans="1:2" ht="18.75" x14ac:dyDescent="0.3">
      <c r="A12" s="42" t="s">
        <v>8</v>
      </c>
      <c r="B12" s="43" t="s">
        <v>169</v>
      </c>
    </row>
    <row r="13" spans="1:2" ht="18.75" x14ac:dyDescent="0.3">
      <c r="A13" s="42"/>
      <c r="B13" s="41" t="s">
        <v>170</v>
      </c>
    </row>
    <row r="14" spans="1:2" ht="18.75" x14ac:dyDescent="0.3">
      <c r="A14" s="42" t="s">
        <v>9</v>
      </c>
      <c r="B14" s="43" t="s">
        <v>171</v>
      </c>
    </row>
    <row r="15" spans="1:2" ht="18.75" x14ac:dyDescent="0.3">
      <c r="A15" s="42" t="s">
        <v>10</v>
      </c>
      <c r="B15" s="44" t="s">
        <v>172</v>
      </c>
    </row>
    <row r="16" spans="1:2" ht="18.75" x14ac:dyDescent="0.3">
      <c r="A16" s="42" t="s">
        <v>11</v>
      </c>
      <c r="B16" s="43" t="s">
        <v>173</v>
      </c>
    </row>
    <row r="17" spans="1:2" ht="18.75" x14ac:dyDescent="0.3">
      <c r="A17" s="42"/>
      <c r="B17" s="41" t="s">
        <v>174</v>
      </c>
    </row>
    <row r="18" spans="1:2" ht="18.75" x14ac:dyDescent="0.3">
      <c r="A18" s="42" t="s">
        <v>12</v>
      </c>
      <c r="B18" s="45" t="s">
        <v>175</v>
      </c>
    </row>
    <row r="19" spans="1:2" ht="18.75" x14ac:dyDescent="0.3">
      <c r="A19" s="42" t="s">
        <v>13</v>
      </c>
      <c r="B19" s="45" t="s">
        <v>176</v>
      </c>
    </row>
    <row r="20" spans="1:2" ht="18.75" x14ac:dyDescent="0.3">
      <c r="A20" s="42"/>
      <c r="B20" s="41" t="s">
        <v>177</v>
      </c>
    </row>
    <row r="21" spans="1:2" ht="18.75" x14ac:dyDescent="0.3">
      <c r="A21" s="42" t="s">
        <v>14</v>
      </c>
      <c r="B21" s="43" t="s">
        <v>178</v>
      </c>
    </row>
    <row r="22" spans="1:2" ht="18.75" x14ac:dyDescent="0.3">
      <c r="A22" s="42" t="s">
        <v>15</v>
      </c>
      <c r="B22" s="43" t="s">
        <v>179</v>
      </c>
    </row>
    <row r="23" spans="1:2" ht="18.75" x14ac:dyDescent="0.3">
      <c r="A23" s="42" t="s">
        <v>16</v>
      </c>
      <c r="B23" s="43" t="s">
        <v>180</v>
      </c>
    </row>
    <row r="24" spans="1:2" ht="18.75" x14ac:dyDescent="0.3">
      <c r="A24" s="40"/>
      <c r="B24" s="41" t="s">
        <v>181</v>
      </c>
    </row>
    <row r="25" spans="1:2" ht="18.75" x14ac:dyDescent="0.3">
      <c r="A25" s="42" t="s">
        <v>17</v>
      </c>
      <c r="B25" s="43" t="s">
        <v>31</v>
      </c>
    </row>
    <row r="26" spans="1:2" ht="18.75" x14ac:dyDescent="0.3">
      <c r="A26" s="42" t="s">
        <v>18</v>
      </c>
      <c r="B26" s="45" t="s">
        <v>182</v>
      </c>
    </row>
    <row r="27" spans="1:2" ht="18.75" x14ac:dyDescent="0.3">
      <c r="A27" s="42" t="s">
        <v>159</v>
      </c>
      <c r="B27" s="45" t="s">
        <v>160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Global UEx_Estud</vt:lpstr>
      <vt:lpstr>Resumen UEx_Estud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UEx</cp:lastModifiedBy>
  <dcterms:created xsi:type="dcterms:W3CDTF">2013-09-04T11:21:47Z</dcterms:created>
  <dcterms:modified xsi:type="dcterms:W3CDTF">2023-03-13T09:28:33Z</dcterms:modified>
</cp:coreProperties>
</file>