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8DA1BA\"/>
    </mc:Choice>
  </mc:AlternateContent>
  <xr:revisionPtr revIDLastSave="0" documentId="13_ncr:1_{9E04F1CE-EC37-479E-AD03-EC5C1C2160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ADE_Estud " sheetId="16" r:id="rId1"/>
    <sheet name="Grado Ed. Infantil_Estud" sheetId="11" r:id="rId2"/>
    <sheet name="Grado Ed. Primaria_Estud " sheetId="14" r:id="rId3"/>
    <sheet name="Grado Enfermería_Estud" sheetId="23" r:id="rId4"/>
    <sheet name="Grado Ing. Ind. Agrar y A_Estud" sheetId="28" r:id="rId5"/>
    <sheet name="M.U. Form. Prof. Ed. Secu_Estud" sheetId="22" r:id="rId6"/>
    <sheet name="M.U.I.Cienc. Sociales Jur_Estud" sheetId="8" r:id="rId7"/>
    <sheet name="M.U.I. Ing. y Arquit_Estud" sheetId="32" r:id="rId8"/>
    <sheet name="código preguntas Estud" sheetId="3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32" l="1"/>
  <c r="B20" i="8"/>
  <c r="B20" i="22"/>
  <c r="B20" i="28"/>
  <c r="B20" i="23"/>
  <c r="B20" i="14"/>
  <c r="B20" i="11"/>
  <c r="B20" i="16"/>
</calcChain>
</file>

<file path=xl/sharedStrings.xml><?xml version="1.0" encoding="utf-8"?>
<sst xmlns="http://schemas.openxmlformats.org/spreadsheetml/2006/main" count="335" uniqueCount="80">
  <si>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</si>
  <si>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</si>
  <si>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</si>
  <si>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</si>
  <si>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</si>
  <si>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</si>
  <si>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</si>
  <si>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</si>
  <si>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</si>
  <si>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</si>
  <si>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</si>
  <si>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</si>
  <si>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</si>
  <si>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</si>
  <si>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</si>
  <si>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</si>
  <si>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</si>
  <si>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</si>
  <si>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</si>
  <si>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</si>
  <si>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</si>
  <si>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</si>
  <si>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</si>
  <si>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</si>
  <si>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</si>
  <si>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</si>
  <si>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</si>
  <si>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</si>
  <si>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</si>
  <si>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</si>
  <si>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</si>
  <si>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</si>
  <si>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COMENTARIOS</t>
  </si>
  <si>
    <t>NS/NC</t>
  </si>
  <si>
    <t>Grado en Educación Infantil (Cáceres)</t>
  </si>
  <si>
    <t>Grado en Educación Primaria (Cáceres)</t>
  </si>
  <si>
    <t>Máster Universitario en Investigación en Ciencias Sociales y Jurídicas</t>
  </si>
  <si>
    <t>Master Universitaria en Formación del Profesorado</t>
  </si>
  <si>
    <t>Nº encuestados</t>
  </si>
  <si>
    <t>Total egresados</t>
  </si>
  <si>
    <t>Tasa de Participación</t>
  </si>
  <si>
    <t xml:space="preserve">INTERCENTROS </t>
  </si>
  <si>
    <t>Grado en Administración y Dirección de Empresas</t>
  </si>
  <si>
    <t>Grado en Enfermería</t>
  </si>
  <si>
    <t>Grado en Ingeniería de las Industrias Agrarias y Alimentarias</t>
  </si>
  <si>
    <t>Master Universitario en Investigación en Ingeniería y Arquitectura</t>
  </si>
  <si>
    <t>(Facultad de Ciencias Económicas y Empresariales, Facultad de Empresa, Finanzas y Turismo, Centro Universitario de Plasencia)</t>
  </si>
  <si>
    <t>(Facultad de Enfermería y Terapia Ocupacional, Facultad de Medicina, Centro Universitario de Mérida, Centro Universitario de Plasencia)</t>
  </si>
  <si>
    <t>(Facultad de Educación, Facultad de Formación del Profesorado, Facultad de Filosofía y Letras, Facultad de Ciencias)</t>
  </si>
  <si>
    <t>(Escuela de Ingenierías Agrarias, Escuela de Ingenierías Industriales, Escuela Politécnica, Centro Universitario de Mérida)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</si>
  <si>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</si>
  <si>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</si>
  <si>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</si>
  <si>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</si>
  <si>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</si>
  <si>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</si>
  <si>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</si>
  <si>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</si>
  <si>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</si>
  <si>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</si>
  <si>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</si>
  <si>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</si>
  <si>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</si>
  <si>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</si>
  <si>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</si>
  <si>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</si>
  <si>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</si>
  <si>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</si>
  <si>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</si>
  <si>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</si>
  <si>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</si>
  <si>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OBSERVACIONES Y SUGERENCIAS</t>
  </si>
  <si>
    <t>2017/2018</t>
  </si>
  <si>
    <t>(Facultad de Educación, Facultad de Formación del Profesorado, Centro Universitario Santa Ana*)</t>
  </si>
  <si>
    <t>* No se han agregado los datos del Centro Universitario Santa Ana porque en este Centro se ha realizado la encuesta utilizando el cuestionario antiguo de 31 preguntas</t>
  </si>
  <si>
    <t>(Escuela de Ingenierías Agrarias, Centro Universitario Santa Ana*)</t>
  </si>
  <si>
    <t>(Facultad de Ciencias Económicas y Empresariales, Facultad de Ciencias de la Documentación y la Comunicación, Facultad de Ciencias del Deporte, Facultad de Educación, Facultad de Formación del Profesorado, Facultad de Empresa, Finanzas y Turismo, Facultad de Derecho)*</t>
  </si>
  <si>
    <t>Facultad de Ciencias de la Documentación y la Comunicación, Facultad de Ciencias del Deporte, Facultad de Derecho</t>
  </si>
  <si>
    <t>*No hay datos de los siguientes Centros:</t>
  </si>
  <si>
    <t>Escuela de Ingenierías Agrarias, Escuela de Ingenierías Industriales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</si>
</sst>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65" fontId="0" fillId="2" borderId="1" xfId="0" applyNumberFormat="1" applyFill="1" applyBorder="1"/>
    <xf numFmtId="0" fontId="3" fillId="0" borderId="0" xfId="0" applyFont="1"/>
    <xf numFmtId="0" fontId="7" fillId="0" borderId="0" xfId="0" applyFont="1"/>
    <xf numFmtId="0" fontId="4" fillId="0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6" fillId="0" borderId="0" xfId="0" applyFont="1"/>
    <xf numFmtId="0" fontId="0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42</v>
      </c>
    </row>
    <row r="3" spans="1:19" x14ac:dyDescent="0.25">
      <c r="A3" s="1" t="s">
        <v>1</v>
      </c>
      <c r="B3" t="s">
        <v>41</v>
      </c>
      <c r="D3" t="s">
        <v>46</v>
      </c>
    </row>
    <row r="4" spans="1:19" x14ac:dyDescent="0.25">
      <c r="A4" s="1" t="s">
        <v>2</v>
      </c>
      <c r="B4" t="s">
        <v>72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4</v>
      </c>
      <c r="C7" s="3">
        <v>9</v>
      </c>
      <c r="D7" s="3">
        <v>7</v>
      </c>
      <c r="E7" s="3">
        <v>3</v>
      </c>
      <c r="F7" s="3">
        <v>6</v>
      </c>
      <c r="G7" s="3">
        <v>5</v>
      </c>
      <c r="H7" s="3">
        <v>8</v>
      </c>
      <c r="I7" s="3">
        <v>7</v>
      </c>
      <c r="J7" s="3">
        <v>11</v>
      </c>
      <c r="K7" s="3">
        <v>13</v>
      </c>
      <c r="L7" s="3">
        <v>23</v>
      </c>
      <c r="M7" s="3">
        <v>10</v>
      </c>
      <c r="N7" s="3">
        <v>7</v>
      </c>
      <c r="O7" s="3">
        <v>2</v>
      </c>
      <c r="P7" s="3">
        <v>3</v>
      </c>
      <c r="Q7" s="3">
        <v>8</v>
      </c>
      <c r="R7" s="3">
        <v>6</v>
      </c>
      <c r="S7" s="3">
        <v>2</v>
      </c>
    </row>
    <row r="8" spans="1:19" x14ac:dyDescent="0.25">
      <c r="A8" s="5">
        <v>2</v>
      </c>
      <c r="B8" s="3">
        <v>12</v>
      </c>
      <c r="C8" s="3">
        <v>32</v>
      </c>
      <c r="D8" s="3">
        <v>21</v>
      </c>
      <c r="E8" s="3">
        <v>31</v>
      </c>
      <c r="F8" s="3">
        <v>37</v>
      </c>
      <c r="G8" s="3">
        <v>36</v>
      </c>
      <c r="H8" s="3">
        <v>26</v>
      </c>
      <c r="I8" s="3">
        <v>27</v>
      </c>
      <c r="J8" s="3">
        <v>42</v>
      </c>
      <c r="K8" s="3">
        <v>36</v>
      </c>
      <c r="L8" s="3">
        <v>37</v>
      </c>
      <c r="M8" s="3">
        <v>27</v>
      </c>
      <c r="N8" s="3">
        <v>24</v>
      </c>
      <c r="O8" s="3">
        <v>11</v>
      </c>
      <c r="P8" s="3">
        <v>13</v>
      </c>
      <c r="Q8" s="3">
        <v>16</v>
      </c>
      <c r="R8" s="3">
        <v>31</v>
      </c>
      <c r="S8" s="3">
        <v>22</v>
      </c>
    </row>
    <row r="9" spans="1:19" x14ac:dyDescent="0.25">
      <c r="A9" s="5">
        <v>3</v>
      </c>
      <c r="B9" s="3">
        <v>111</v>
      </c>
      <c r="C9" s="3">
        <v>63</v>
      </c>
      <c r="D9" s="3">
        <v>71</v>
      </c>
      <c r="E9" s="3">
        <v>75</v>
      </c>
      <c r="F9" s="3">
        <v>96</v>
      </c>
      <c r="G9" s="3">
        <v>103</v>
      </c>
      <c r="H9" s="3">
        <v>60</v>
      </c>
      <c r="I9" s="3">
        <v>51</v>
      </c>
      <c r="J9" s="3">
        <v>93</v>
      </c>
      <c r="K9" s="3">
        <v>79</v>
      </c>
      <c r="L9" s="3">
        <v>97</v>
      </c>
      <c r="M9" s="3">
        <v>82</v>
      </c>
      <c r="N9" s="3">
        <v>64</v>
      </c>
      <c r="O9" s="3">
        <v>59</v>
      </c>
      <c r="P9" s="3">
        <v>38</v>
      </c>
      <c r="Q9" s="3">
        <v>53</v>
      </c>
      <c r="R9" s="3">
        <v>87</v>
      </c>
      <c r="S9" s="3">
        <v>79</v>
      </c>
    </row>
    <row r="10" spans="1:19" x14ac:dyDescent="0.25">
      <c r="A10" s="5">
        <v>4</v>
      </c>
      <c r="B10" s="3">
        <v>92</v>
      </c>
      <c r="C10" s="3">
        <v>81</v>
      </c>
      <c r="D10" s="3">
        <v>90</v>
      </c>
      <c r="E10" s="3">
        <v>105</v>
      </c>
      <c r="F10" s="3">
        <v>82</v>
      </c>
      <c r="G10" s="3">
        <v>85</v>
      </c>
      <c r="H10" s="3">
        <v>100</v>
      </c>
      <c r="I10" s="3">
        <v>96</v>
      </c>
      <c r="J10" s="3">
        <v>71</v>
      </c>
      <c r="K10" s="3">
        <v>71</v>
      </c>
      <c r="L10" s="3">
        <v>61</v>
      </c>
      <c r="M10" s="3">
        <v>87</v>
      </c>
      <c r="N10" s="3">
        <v>98</v>
      </c>
      <c r="O10" s="3">
        <v>119</v>
      </c>
      <c r="P10" s="3">
        <v>67</v>
      </c>
      <c r="Q10" s="3">
        <v>75</v>
      </c>
      <c r="R10" s="3">
        <v>89</v>
      </c>
      <c r="S10" s="3">
        <v>103</v>
      </c>
    </row>
    <row r="11" spans="1:19" x14ac:dyDescent="0.25">
      <c r="A11" s="5">
        <v>5</v>
      </c>
      <c r="B11" s="3">
        <v>28</v>
      </c>
      <c r="C11" s="3">
        <v>49</v>
      </c>
      <c r="D11" s="3">
        <v>50</v>
      </c>
      <c r="E11" s="3">
        <v>32</v>
      </c>
      <c r="F11" s="3">
        <v>22</v>
      </c>
      <c r="G11" s="3">
        <v>14</v>
      </c>
      <c r="H11" s="3">
        <v>49</v>
      </c>
      <c r="I11" s="3">
        <v>49</v>
      </c>
      <c r="J11" s="3">
        <v>29</v>
      </c>
      <c r="K11" s="3">
        <v>38</v>
      </c>
      <c r="L11" s="3">
        <v>26</v>
      </c>
      <c r="M11" s="3">
        <v>39</v>
      </c>
      <c r="N11" s="3">
        <v>51</v>
      </c>
      <c r="O11" s="3">
        <v>51</v>
      </c>
      <c r="P11" s="3">
        <v>30</v>
      </c>
      <c r="Q11" s="3">
        <v>26</v>
      </c>
      <c r="R11" s="3">
        <v>32</v>
      </c>
      <c r="S11" s="3">
        <v>41</v>
      </c>
    </row>
    <row r="12" spans="1:19" x14ac:dyDescent="0.25">
      <c r="A12" s="5" t="s">
        <v>33</v>
      </c>
      <c r="B12" s="3">
        <v>0</v>
      </c>
      <c r="C12" s="3">
        <v>13</v>
      </c>
      <c r="D12" s="3">
        <v>8</v>
      </c>
      <c r="E12" s="3">
        <v>1</v>
      </c>
      <c r="F12" s="3">
        <v>4</v>
      </c>
      <c r="G12" s="3">
        <v>4</v>
      </c>
      <c r="H12" s="3">
        <v>4</v>
      </c>
      <c r="I12" s="3">
        <v>17</v>
      </c>
      <c r="J12" s="3">
        <v>1</v>
      </c>
      <c r="K12" s="3">
        <v>10</v>
      </c>
      <c r="L12" s="3">
        <v>3</v>
      </c>
      <c r="M12" s="3">
        <v>2</v>
      </c>
      <c r="N12" s="3">
        <v>3</v>
      </c>
      <c r="O12" s="3">
        <v>5</v>
      </c>
      <c r="P12" s="3">
        <v>96</v>
      </c>
      <c r="Q12" s="3">
        <v>69</v>
      </c>
      <c r="R12" s="3">
        <v>2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3.5182186234817814</v>
      </c>
      <c r="C14" s="8">
        <v>3.5512820512820511</v>
      </c>
      <c r="D14" s="8">
        <v>3.6485355648535567</v>
      </c>
      <c r="E14" s="8">
        <v>3.5365853658536586</v>
      </c>
      <c r="F14" s="8">
        <v>3.3168724279835389</v>
      </c>
      <c r="G14" s="8">
        <v>3.2757201646090537</v>
      </c>
      <c r="H14" s="8">
        <v>3.6419753086419755</v>
      </c>
      <c r="I14" s="8">
        <v>3.6652173913043478</v>
      </c>
      <c r="J14" s="8">
        <v>3.2642276422764227</v>
      </c>
      <c r="K14" s="8">
        <v>3.3586497890295357</v>
      </c>
      <c r="L14" s="8">
        <v>3.122950819672131</v>
      </c>
      <c r="M14" s="8">
        <v>3.4816326530612245</v>
      </c>
      <c r="N14" s="8">
        <v>3.6639344262295084</v>
      </c>
      <c r="O14" s="8">
        <v>3.8512396694214877</v>
      </c>
      <c r="P14" s="8">
        <v>3.7152317880794703</v>
      </c>
      <c r="Q14" s="8">
        <v>3.5337078651685392</v>
      </c>
      <c r="R14" s="8">
        <v>3.4489795918367347</v>
      </c>
      <c r="S14" s="8">
        <v>3.6437246963562755</v>
      </c>
    </row>
    <row r="15" spans="1:19" x14ac:dyDescent="0.25">
      <c r="A15" s="4" t="s">
        <v>25</v>
      </c>
      <c r="B15" s="8">
        <v>0.82063830053328723</v>
      </c>
      <c r="C15" s="8">
        <v>1.0841911511788345</v>
      </c>
      <c r="D15" s="8">
        <v>1.0010015728958226</v>
      </c>
      <c r="E15" s="8">
        <v>0.91511286625697086</v>
      </c>
      <c r="F15" s="8">
        <v>0.9239710002364605</v>
      </c>
      <c r="G15" s="8">
        <v>0.8589026945608792</v>
      </c>
      <c r="H15" s="8">
        <v>1.0241946076938402</v>
      </c>
      <c r="I15" s="8">
        <v>1.0348126829427591</v>
      </c>
      <c r="J15" s="8">
        <v>1.0218534645777355</v>
      </c>
      <c r="K15" s="8">
        <v>1.0902393764761131</v>
      </c>
      <c r="L15" s="8">
        <v>1.093022154244875</v>
      </c>
      <c r="M15" s="8">
        <v>1.0186123374529563</v>
      </c>
      <c r="N15" s="8">
        <v>1.0070586738800866</v>
      </c>
      <c r="O15" s="8">
        <v>0.83154764499016354</v>
      </c>
      <c r="P15" s="8">
        <v>0.94782194842497414</v>
      </c>
      <c r="Q15" s="8">
        <v>0.99801427932955888</v>
      </c>
      <c r="R15" s="8">
        <v>0.95516766380318907</v>
      </c>
      <c r="S15" s="8">
        <v>0.88952296816421561</v>
      </c>
    </row>
    <row r="16" spans="1:19" x14ac:dyDescent="0.25">
      <c r="A16" s="4" t="s">
        <v>26</v>
      </c>
      <c r="B16" s="9">
        <v>247</v>
      </c>
      <c r="C16" s="9">
        <v>234</v>
      </c>
      <c r="D16" s="9">
        <v>239</v>
      </c>
      <c r="E16" s="9">
        <v>246</v>
      </c>
      <c r="F16" s="9">
        <v>243</v>
      </c>
      <c r="G16" s="9">
        <v>243</v>
      </c>
      <c r="H16" s="9">
        <v>243</v>
      </c>
      <c r="I16" s="9">
        <v>230</v>
      </c>
      <c r="J16" s="9">
        <v>246</v>
      </c>
      <c r="K16" s="9">
        <v>237</v>
      </c>
      <c r="L16" s="9">
        <v>244</v>
      </c>
      <c r="M16" s="9">
        <v>245</v>
      </c>
      <c r="N16" s="9">
        <v>244</v>
      </c>
      <c r="O16" s="9">
        <v>242</v>
      </c>
      <c r="P16" s="9">
        <v>151</v>
      </c>
      <c r="Q16" s="9">
        <v>178</v>
      </c>
      <c r="R16" s="9">
        <v>245</v>
      </c>
      <c r="S16" s="9">
        <v>247</v>
      </c>
    </row>
    <row r="18" spans="1:2" x14ac:dyDescent="0.25">
      <c r="A18" s="4" t="s">
        <v>38</v>
      </c>
      <c r="B18" s="4">
        <v>247</v>
      </c>
    </row>
    <row r="19" spans="1:2" x14ac:dyDescent="0.25">
      <c r="A19" s="4" t="s">
        <v>39</v>
      </c>
      <c r="B19" s="4">
        <v>502</v>
      </c>
    </row>
    <row r="20" spans="1:2" x14ac:dyDescent="0.25">
      <c r="A20" s="4" t="s">
        <v>40</v>
      </c>
      <c r="B20" s="11">
        <f>B18/B19</f>
        <v>0.49203187250996017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2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34</v>
      </c>
    </row>
    <row r="3" spans="1:19" x14ac:dyDescent="0.25">
      <c r="A3" s="1" t="s">
        <v>1</v>
      </c>
      <c r="B3" t="s">
        <v>41</v>
      </c>
      <c r="D3" t="s">
        <v>73</v>
      </c>
    </row>
    <row r="4" spans="1:19" x14ac:dyDescent="0.25">
      <c r="A4" s="1" t="s">
        <v>2</v>
      </c>
      <c r="B4" t="s">
        <v>72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3</v>
      </c>
      <c r="D7" s="3">
        <v>9</v>
      </c>
      <c r="E7" s="3">
        <v>3</v>
      </c>
      <c r="F7" s="3">
        <v>19</v>
      </c>
      <c r="G7" s="3">
        <v>7</v>
      </c>
      <c r="H7" s="3">
        <v>20</v>
      </c>
      <c r="I7" s="3">
        <v>3</v>
      </c>
      <c r="J7" s="3">
        <v>2</v>
      </c>
      <c r="K7" s="3">
        <v>9</v>
      </c>
      <c r="L7" s="3">
        <v>8</v>
      </c>
      <c r="M7" s="3">
        <v>5</v>
      </c>
      <c r="N7" s="3">
        <v>5</v>
      </c>
      <c r="O7" s="3">
        <v>6</v>
      </c>
      <c r="P7" s="3">
        <v>7</v>
      </c>
      <c r="Q7" s="3">
        <v>4</v>
      </c>
      <c r="R7" s="3">
        <v>2</v>
      </c>
      <c r="S7" s="3">
        <v>2</v>
      </c>
    </row>
    <row r="8" spans="1:19" x14ac:dyDescent="0.25">
      <c r="A8" s="5">
        <v>2</v>
      </c>
      <c r="B8" s="3">
        <v>5</v>
      </c>
      <c r="C8" s="3">
        <v>11</v>
      </c>
      <c r="D8" s="3">
        <v>29</v>
      </c>
      <c r="E8" s="3">
        <v>28</v>
      </c>
      <c r="F8" s="3">
        <v>55</v>
      </c>
      <c r="G8" s="3">
        <v>32</v>
      </c>
      <c r="H8" s="3">
        <v>23</v>
      </c>
      <c r="I8" s="3">
        <v>6</v>
      </c>
      <c r="J8" s="3">
        <v>20</v>
      </c>
      <c r="K8" s="3">
        <v>23</v>
      </c>
      <c r="L8" s="3">
        <v>28</v>
      </c>
      <c r="M8" s="3">
        <v>48</v>
      </c>
      <c r="N8" s="3">
        <v>39</v>
      </c>
      <c r="O8" s="3">
        <v>16</v>
      </c>
      <c r="P8" s="3">
        <v>11</v>
      </c>
      <c r="Q8" s="3">
        <v>22</v>
      </c>
      <c r="R8" s="3">
        <v>11</v>
      </c>
      <c r="S8" s="3">
        <v>8</v>
      </c>
    </row>
    <row r="9" spans="1:19" x14ac:dyDescent="0.25">
      <c r="A9" s="5">
        <v>3</v>
      </c>
      <c r="B9" s="3">
        <v>66</v>
      </c>
      <c r="C9" s="3">
        <v>24</v>
      </c>
      <c r="D9" s="3">
        <v>46</v>
      </c>
      <c r="E9" s="3">
        <v>80</v>
      </c>
      <c r="F9" s="3">
        <v>65</v>
      </c>
      <c r="G9" s="3">
        <v>82</v>
      </c>
      <c r="H9" s="3">
        <v>50</v>
      </c>
      <c r="I9" s="3">
        <v>38</v>
      </c>
      <c r="J9" s="3">
        <v>75</v>
      </c>
      <c r="K9" s="3">
        <v>68</v>
      </c>
      <c r="L9" s="3">
        <v>66</v>
      </c>
      <c r="M9" s="3">
        <v>67</v>
      </c>
      <c r="N9" s="3">
        <v>63</v>
      </c>
      <c r="O9" s="3">
        <v>62</v>
      </c>
      <c r="P9" s="3">
        <v>41</v>
      </c>
      <c r="Q9" s="3">
        <v>53</v>
      </c>
      <c r="R9" s="3">
        <v>65</v>
      </c>
      <c r="S9" s="3">
        <v>47</v>
      </c>
    </row>
    <row r="10" spans="1:19" x14ac:dyDescent="0.25">
      <c r="A10" s="5">
        <v>4</v>
      </c>
      <c r="B10" s="3">
        <v>79</v>
      </c>
      <c r="C10" s="3">
        <v>64</v>
      </c>
      <c r="D10" s="3">
        <v>67</v>
      </c>
      <c r="E10" s="3">
        <v>58</v>
      </c>
      <c r="F10" s="3">
        <v>36</v>
      </c>
      <c r="G10" s="3">
        <v>54</v>
      </c>
      <c r="H10" s="3">
        <v>62</v>
      </c>
      <c r="I10" s="3">
        <v>72</v>
      </c>
      <c r="J10" s="3">
        <v>71</v>
      </c>
      <c r="K10" s="3">
        <v>64</v>
      </c>
      <c r="L10" s="3">
        <v>65</v>
      </c>
      <c r="M10" s="3">
        <v>46</v>
      </c>
      <c r="N10" s="3">
        <v>57</v>
      </c>
      <c r="O10" s="3">
        <v>72</v>
      </c>
      <c r="P10" s="3">
        <v>36</v>
      </c>
      <c r="Q10" s="3">
        <v>54</v>
      </c>
      <c r="R10" s="3">
        <v>87</v>
      </c>
      <c r="S10" s="3">
        <v>86</v>
      </c>
    </row>
    <row r="11" spans="1:19" x14ac:dyDescent="0.25">
      <c r="A11" s="5">
        <v>5</v>
      </c>
      <c r="B11" s="3">
        <v>28</v>
      </c>
      <c r="C11" s="3">
        <v>76</v>
      </c>
      <c r="D11" s="3">
        <v>29</v>
      </c>
      <c r="E11" s="3">
        <v>13</v>
      </c>
      <c r="F11" s="3">
        <v>7</v>
      </c>
      <c r="G11" s="3">
        <v>7</v>
      </c>
      <c r="H11" s="3">
        <v>25</v>
      </c>
      <c r="I11" s="3">
        <v>52</v>
      </c>
      <c r="J11" s="3">
        <v>13</v>
      </c>
      <c r="K11" s="3">
        <v>16</v>
      </c>
      <c r="L11" s="3">
        <v>12</v>
      </c>
      <c r="M11" s="3">
        <v>15</v>
      </c>
      <c r="N11" s="3">
        <v>15</v>
      </c>
      <c r="O11" s="3">
        <v>24</v>
      </c>
      <c r="P11" s="3">
        <v>23</v>
      </c>
      <c r="Q11" s="3">
        <v>20</v>
      </c>
      <c r="R11" s="3">
        <v>17</v>
      </c>
      <c r="S11" s="3">
        <v>39</v>
      </c>
    </row>
    <row r="12" spans="1:19" x14ac:dyDescent="0.25">
      <c r="A12" s="5" t="s">
        <v>33</v>
      </c>
      <c r="B12" s="3">
        <v>3</v>
      </c>
      <c r="C12" s="3">
        <v>4</v>
      </c>
      <c r="D12" s="3">
        <v>2</v>
      </c>
      <c r="E12" s="3">
        <v>0</v>
      </c>
      <c r="F12" s="3">
        <v>0</v>
      </c>
      <c r="G12" s="3">
        <v>0</v>
      </c>
      <c r="H12" s="3">
        <v>2</v>
      </c>
      <c r="I12" s="3">
        <v>11</v>
      </c>
      <c r="J12" s="3">
        <v>1</v>
      </c>
      <c r="K12" s="3">
        <v>2</v>
      </c>
      <c r="L12" s="3">
        <v>3</v>
      </c>
      <c r="M12" s="3">
        <v>1</v>
      </c>
      <c r="N12" s="3">
        <v>3</v>
      </c>
      <c r="O12" s="3">
        <v>2</v>
      </c>
      <c r="P12" s="3">
        <v>64</v>
      </c>
      <c r="Q12" s="3">
        <v>29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3.7150837988826817</v>
      </c>
      <c r="C14" s="8">
        <v>4.117977528089888</v>
      </c>
      <c r="D14" s="8">
        <v>3.4333333333333331</v>
      </c>
      <c r="E14" s="8">
        <v>3.2747252747252746</v>
      </c>
      <c r="F14" s="8">
        <v>2.7637362637362637</v>
      </c>
      <c r="G14" s="8">
        <v>3.1208791208791209</v>
      </c>
      <c r="H14" s="8">
        <v>3.2722222222222221</v>
      </c>
      <c r="I14" s="8">
        <v>3.9590643274853803</v>
      </c>
      <c r="J14" s="8">
        <v>3.403314917127072</v>
      </c>
      <c r="K14" s="8">
        <v>3.3055555555555554</v>
      </c>
      <c r="L14" s="8">
        <v>3.2513966480446927</v>
      </c>
      <c r="M14" s="8">
        <v>3.0994475138121547</v>
      </c>
      <c r="N14" s="8">
        <v>3.2122905027932962</v>
      </c>
      <c r="O14" s="8">
        <v>3.5111111111111111</v>
      </c>
      <c r="P14" s="8">
        <v>3.4830508474576272</v>
      </c>
      <c r="Q14" s="8">
        <v>3.4183006535947711</v>
      </c>
      <c r="R14" s="8">
        <v>3.5824175824175826</v>
      </c>
      <c r="S14" s="8">
        <v>3.8351648351648353</v>
      </c>
    </row>
    <row r="15" spans="1:19" x14ac:dyDescent="0.25">
      <c r="A15" s="4" t="s">
        <v>25</v>
      </c>
      <c r="B15" s="8">
        <v>0.78062663442679125</v>
      </c>
      <c r="C15" s="8">
        <v>0.97575835178290005</v>
      </c>
      <c r="D15" s="8">
        <v>1.0939140938358625</v>
      </c>
      <c r="E15" s="8">
        <v>0.8676625622320554</v>
      </c>
      <c r="F15" s="8">
        <v>1.0105538641652576</v>
      </c>
      <c r="G15" s="8">
        <v>0.87740406706928387</v>
      </c>
      <c r="H15" s="8">
        <v>1.1857183455754321</v>
      </c>
      <c r="I15" s="8">
        <v>0.90979458021609194</v>
      </c>
      <c r="J15" s="8">
        <v>0.82177994841050828</v>
      </c>
      <c r="K15" s="8">
        <v>0.97509330435789565</v>
      </c>
      <c r="L15" s="8">
        <v>0.95307648170999437</v>
      </c>
      <c r="M15" s="8">
        <v>0.97812162601869279</v>
      </c>
      <c r="N15" s="8">
        <v>0.97131024936797272</v>
      </c>
      <c r="O15" s="8">
        <v>0.94832335956110492</v>
      </c>
      <c r="P15" s="8">
        <v>1.091795751596609</v>
      </c>
      <c r="Q15" s="8">
        <v>0.97747243254280558</v>
      </c>
      <c r="R15" s="8">
        <v>0.78755421198557585</v>
      </c>
      <c r="S15" s="8">
        <v>0.85091742837764472</v>
      </c>
    </row>
    <row r="16" spans="1:19" x14ac:dyDescent="0.25">
      <c r="A16" s="4" t="s">
        <v>26</v>
      </c>
      <c r="B16" s="9">
        <v>179</v>
      </c>
      <c r="C16" s="9">
        <v>178</v>
      </c>
      <c r="D16" s="9">
        <v>180</v>
      </c>
      <c r="E16" s="9">
        <v>182</v>
      </c>
      <c r="F16" s="9">
        <v>182</v>
      </c>
      <c r="G16" s="9">
        <v>182</v>
      </c>
      <c r="H16" s="9">
        <v>180</v>
      </c>
      <c r="I16" s="9">
        <v>171</v>
      </c>
      <c r="J16" s="9">
        <v>181</v>
      </c>
      <c r="K16" s="9">
        <v>180</v>
      </c>
      <c r="L16" s="9">
        <v>179</v>
      </c>
      <c r="M16" s="9">
        <v>181</v>
      </c>
      <c r="N16" s="9">
        <v>179</v>
      </c>
      <c r="O16" s="9">
        <v>180</v>
      </c>
      <c r="P16" s="9">
        <v>118</v>
      </c>
      <c r="Q16" s="9">
        <v>153</v>
      </c>
      <c r="R16" s="9">
        <v>182</v>
      </c>
      <c r="S16" s="9">
        <v>182</v>
      </c>
    </row>
    <row r="18" spans="1:2" x14ac:dyDescent="0.25">
      <c r="A18" s="4" t="s">
        <v>38</v>
      </c>
      <c r="B18" s="4">
        <v>182</v>
      </c>
    </row>
    <row r="19" spans="1:2" x14ac:dyDescent="0.25">
      <c r="A19" s="4" t="s">
        <v>39</v>
      </c>
      <c r="B19" s="4">
        <v>214</v>
      </c>
    </row>
    <row r="20" spans="1:2" x14ac:dyDescent="0.25">
      <c r="A20" s="4" t="s">
        <v>40</v>
      </c>
      <c r="B20" s="11">
        <f>B18/B19</f>
        <v>0.85046728971962615</v>
      </c>
    </row>
    <row r="22" spans="1:2" x14ac:dyDescent="0.25">
      <c r="A22" s="20" t="s">
        <v>74</v>
      </c>
    </row>
  </sheetData>
  <phoneticPr fontId="0" type="noConversion"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2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35</v>
      </c>
    </row>
    <row r="3" spans="1:19" x14ac:dyDescent="0.25">
      <c r="A3" s="1" t="s">
        <v>1</v>
      </c>
      <c r="B3" t="s">
        <v>41</v>
      </c>
      <c r="D3" t="s">
        <v>73</v>
      </c>
    </row>
    <row r="4" spans="1:19" x14ac:dyDescent="0.25">
      <c r="A4" s="1" t="s">
        <v>2</v>
      </c>
      <c r="B4" t="s">
        <v>72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5</v>
      </c>
      <c r="D7" s="3">
        <v>9</v>
      </c>
      <c r="E7" s="3">
        <v>7</v>
      </c>
      <c r="F7" s="3">
        <v>14</v>
      </c>
      <c r="G7" s="3">
        <v>6</v>
      </c>
      <c r="H7" s="3">
        <v>22</v>
      </c>
      <c r="I7" s="3">
        <v>5</v>
      </c>
      <c r="J7" s="3">
        <v>6</v>
      </c>
      <c r="K7" s="3">
        <v>12</v>
      </c>
      <c r="L7" s="3">
        <v>19</v>
      </c>
      <c r="M7" s="3">
        <v>10</v>
      </c>
      <c r="N7" s="3">
        <v>5</v>
      </c>
      <c r="O7" s="3">
        <v>3</v>
      </c>
      <c r="P7" s="3">
        <v>3</v>
      </c>
      <c r="Q7" s="3">
        <v>5</v>
      </c>
      <c r="R7" s="3">
        <v>1</v>
      </c>
      <c r="S7" s="3">
        <v>0</v>
      </c>
    </row>
    <row r="8" spans="1:19" x14ac:dyDescent="0.25">
      <c r="A8" s="5">
        <v>2</v>
      </c>
      <c r="B8" s="3">
        <v>11</v>
      </c>
      <c r="C8" s="3">
        <v>17</v>
      </c>
      <c r="D8" s="3">
        <v>35</v>
      </c>
      <c r="E8" s="3">
        <v>25</v>
      </c>
      <c r="F8" s="3">
        <v>59</v>
      </c>
      <c r="G8" s="3">
        <v>47</v>
      </c>
      <c r="H8" s="3">
        <v>35</v>
      </c>
      <c r="I8" s="3">
        <v>17</v>
      </c>
      <c r="J8" s="3">
        <v>37</v>
      </c>
      <c r="K8" s="3">
        <v>25</v>
      </c>
      <c r="L8" s="3">
        <v>48</v>
      </c>
      <c r="M8" s="3">
        <v>30</v>
      </c>
      <c r="N8" s="3">
        <v>22</v>
      </c>
      <c r="O8" s="3">
        <v>19</v>
      </c>
      <c r="P8" s="3">
        <v>8</v>
      </c>
      <c r="Q8" s="3">
        <v>20</v>
      </c>
      <c r="R8" s="3">
        <v>21</v>
      </c>
      <c r="S8" s="3">
        <v>15</v>
      </c>
    </row>
    <row r="9" spans="1:19" x14ac:dyDescent="0.25">
      <c r="A9" s="5">
        <v>3</v>
      </c>
      <c r="B9" s="3">
        <v>115</v>
      </c>
      <c r="C9" s="3">
        <v>63</v>
      </c>
      <c r="D9" s="3">
        <v>74</v>
      </c>
      <c r="E9" s="3">
        <v>110</v>
      </c>
      <c r="F9" s="3">
        <v>111</v>
      </c>
      <c r="G9" s="3">
        <v>114</v>
      </c>
      <c r="H9" s="3">
        <v>91</v>
      </c>
      <c r="I9" s="3">
        <v>75</v>
      </c>
      <c r="J9" s="3">
        <v>129</v>
      </c>
      <c r="K9" s="3">
        <v>110</v>
      </c>
      <c r="L9" s="3">
        <v>114</v>
      </c>
      <c r="M9" s="3">
        <v>87</v>
      </c>
      <c r="N9" s="3">
        <v>105</v>
      </c>
      <c r="O9" s="3">
        <v>84</v>
      </c>
      <c r="P9" s="3">
        <v>78</v>
      </c>
      <c r="Q9" s="3">
        <v>90</v>
      </c>
      <c r="R9" s="3">
        <v>108</v>
      </c>
      <c r="S9" s="3">
        <v>80</v>
      </c>
    </row>
    <row r="10" spans="1:19" x14ac:dyDescent="0.25">
      <c r="A10" s="5">
        <v>4</v>
      </c>
      <c r="B10" s="3">
        <v>124</v>
      </c>
      <c r="C10" s="3">
        <v>96</v>
      </c>
      <c r="D10" s="3">
        <v>100</v>
      </c>
      <c r="E10" s="3">
        <v>118</v>
      </c>
      <c r="F10" s="3">
        <v>84</v>
      </c>
      <c r="G10" s="3">
        <v>105</v>
      </c>
      <c r="H10" s="3">
        <v>94</v>
      </c>
      <c r="I10" s="3">
        <v>108</v>
      </c>
      <c r="J10" s="3">
        <v>98</v>
      </c>
      <c r="K10" s="3">
        <v>108</v>
      </c>
      <c r="L10" s="3">
        <v>89</v>
      </c>
      <c r="M10" s="3">
        <v>118</v>
      </c>
      <c r="N10" s="3">
        <v>122</v>
      </c>
      <c r="O10" s="3">
        <v>149</v>
      </c>
      <c r="P10" s="3">
        <v>86</v>
      </c>
      <c r="Q10" s="3">
        <v>97</v>
      </c>
      <c r="R10" s="3">
        <v>126</v>
      </c>
      <c r="S10" s="3">
        <v>141</v>
      </c>
    </row>
    <row r="11" spans="1:19" x14ac:dyDescent="0.25">
      <c r="A11" s="5">
        <v>5</v>
      </c>
      <c r="B11" s="3">
        <v>31</v>
      </c>
      <c r="C11" s="3">
        <v>98</v>
      </c>
      <c r="D11" s="3">
        <v>59</v>
      </c>
      <c r="E11" s="3">
        <v>24</v>
      </c>
      <c r="F11" s="3">
        <v>16</v>
      </c>
      <c r="G11" s="3">
        <v>14</v>
      </c>
      <c r="H11" s="3">
        <v>40</v>
      </c>
      <c r="I11" s="3">
        <v>66</v>
      </c>
      <c r="J11" s="3">
        <v>16</v>
      </c>
      <c r="K11" s="3">
        <v>23</v>
      </c>
      <c r="L11" s="3">
        <v>14</v>
      </c>
      <c r="M11" s="3">
        <v>38</v>
      </c>
      <c r="N11" s="3">
        <v>28</v>
      </c>
      <c r="O11" s="3">
        <v>31</v>
      </c>
      <c r="P11" s="3">
        <v>28</v>
      </c>
      <c r="Q11" s="3">
        <v>31</v>
      </c>
      <c r="R11" s="3">
        <v>28</v>
      </c>
      <c r="S11" s="3">
        <v>48</v>
      </c>
    </row>
    <row r="12" spans="1:19" x14ac:dyDescent="0.25">
      <c r="A12" s="5" t="s">
        <v>33</v>
      </c>
      <c r="B12" s="3">
        <v>4</v>
      </c>
      <c r="C12" s="3">
        <v>7</v>
      </c>
      <c r="D12" s="3">
        <v>9</v>
      </c>
      <c r="E12" s="3">
        <v>2</v>
      </c>
      <c r="F12" s="3">
        <v>2</v>
      </c>
      <c r="G12" s="3">
        <v>0</v>
      </c>
      <c r="H12" s="3">
        <v>4</v>
      </c>
      <c r="I12" s="3">
        <v>15</v>
      </c>
      <c r="J12" s="3">
        <v>0</v>
      </c>
      <c r="K12" s="3">
        <v>8</v>
      </c>
      <c r="L12" s="3">
        <v>2</v>
      </c>
      <c r="M12" s="3">
        <v>3</v>
      </c>
      <c r="N12" s="3">
        <v>4</v>
      </c>
      <c r="O12" s="3">
        <v>0</v>
      </c>
      <c r="P12" s="3">
        <v>83</v>
      </c>
      <c r="Q12" s="3">
        <v>43</v>
      </c>
      <c r="R12" s="3">
        <v>2</v>
      </c>
      <c r="S12" s="3">
        <v>2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3.6134751773049647</v>
      </c>
      <c r="C14" s="8">
        <v>3.9498207885304661</v>
      </c>
      <c r="D14" s="8">
        <v>3.5956678700361011</v>
      </c>
      <c r="E14" s="8">
        <v>3.4471830985915495</v>
      </c>
      <c r="F14" s="8">
        <v>3.102112676056338</v>
      </c>
      <c r="G14" s="8">
        <v>3.2587412587412588</v>
      </c>
      <c r="H14" s="8">
        <v>3.3368794326241136</v>
      </c>
      <c r="I14" s="8">
        <v>3.7859778597785976</v>
      </c>
      <c r="J14" s="8">
        <v>3.2832167832167833</v>
      </c>
      <c r="K14" s="8">
        <v>3.3776978417266186</v>
      </c>
      <c r="L14" s="8">
        <v>3.109154929577465</v>
      </c>
      <c r="M14" s="8">
        <v>3.5088339222614842</v>
      </c>
      <c r="N14" s="8">
        <v>3.5177304964539009</v>
      </c>
      <c r="O14" s="8">
        <v>3.6503496503496504</v>
      </c>
      <c r="P14" s="8">
        <v>3.6305418719211824</v>
      </c>
      <c r="Q14" s="8">
        <v>3.5308641975308643</v>
      </c>
      <c r="R14" s="8">
        <v>3.5598591549295775</v>
      </c>
      <c r="S14" s="8">
        <v>3.7816901408450705</v>
      </c>
    </row>
    <row r="15" spans="1:19" x14ac:dyDescent="0.25">
      <c r="A15" s="4" t="s">
        <v>25</v>
      </c>
      <c r="B15" s="8">
        <v>0.7471625908087618</v>
      </c>
      <c r="C15" s="8">
        <v>0.99150617756109982</v>
      </c>
      <c r="D15" s="8">
        <v>1.0576066798626091</v>
      </c>
      <c r="E15" s="8">
        <v>0.86184891742256609</v>
      </c>
      <c r="F15" s="8">
        <v>0.95857434702722899</v>
      </c>
      <c r="G15" s="8">
        <v>0.86420665749179859</v>
      </c>
      <c r="H15" s="8">
        <v>1.1080367266237197</v>
      </c>
      <c r="I15" s="8">
        <v>0.94592051163023705</v>
      </c>
      <c r="J15" s="8">
        <v>0.83783229188863972</v>
      </c>
      <c r="K15" s="8">
        <v>0.91781746810608744</v>
      </c>
      <c r="L15" s="8">
        <v>0.96879984254881524</v>
      </c>
      <c r="M15" s="8">
        <v>0.97254494544053693</v>
      </c>
      <c r="N15" s="8">
        <v>0.84451621796851983</v>
      </c>
      <c r="O15" s="8">
        <v>0.80139125743366135</v>
      </c>
      <c r="P15" s="8">
        <v>0.82441290359521957</v>
      </c>
      <c r="Q15" s="8">
        <v>0.89192548357939727</v>
      </c>
      <c r="R15" s="8">
        <v>0.78407829881915636</v>
      </c>
      <c r="S15" s="8">
        <v>0.78516453843209699</v>
      </c>
    </row>
    <row r="16" spans="1:19" x14ac:dyDescent="0.25">
      <c r="A16" s="4" t="s">
        <v>26</v>
      </c>
      <c r="B16" s="9">
        <v>282</v>
      </c>
      <c r="C16" s="9">
        <v>279</v>
      </c>
      <c r="D16" s="9">
        <v>277</v>
      </c>
      <c r="E16" s="9">
        <v>284</v>
      </c>
      <c r="F16" s="9">
        <v>284</v>
      </c>
      <c r="G16" s="9">
        <v>286</v>
      </c>
      <c r="H16" s="9">
        <v>282</v>
      </c>
      <c r="I16" s="9">
        <v>271</v>
      </c>
      <c r="J16" s="9">
        <v>286</v>
      </c>
      <c r="K16" s="9">
        <v>278</v>
      </c>
      <c r="L16" s="9">
        <v>284</v>
      </c>
      <c r="M16" s="9">
        <v>283</v>
      </c>
      <c r="N16" s="9">
        <v>282</v>
      </c>
      <c r="O16" s="9">
        <v>286</v>
      </c>
      <c r="P16" s="9">
        <v>203</v>
      </c>
      <c r="Q16" s="9">
        <v>243</v>
      </c>
      <c r="R16" s="9">
        <v>284</v>
      </c>
      <c r="S16" s="9">
        <v>284</v>
      </c>
    </row>
    <row r="18" spans="1:2" x14ac:dyDescent="0.25">
      <c r="A18" s="4" t="s">
        <v>38</v>
      </c>
      <c r="B18" s="4">
        <v>286</v>
      </c>
    </row>
    <row r="19" spans="1:2" x14ac:dyDescent="0.25">
      <c r="A19" s="4" t="s">
        <v>39</v>
      </c>
      <c r="B19" s="4">
        <v>442</v>
      </c>
    </row>
    <row r="20" spans="1:2" x14ac:dyDescent="0.25">
      <c r="A20" s="4" t="s">
        <v>40</v>
      </c>
      <c r="B20" s="11">
        <f>B18/B19</f>
        <v>0.6470588235294118</v>
      </c>
    </row>
    <row r="22" spans="1:2" x14ac:dyDescent="0.25">
      <c r="A22" s="20" t="s">
        <v>74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43</v>
      </c>
    </row>
    <row r="3" spans="1:19" x14ac:dyDescent="0.25">
      <c r="A3" s="1" t="s">
        <v>1</v>
      </c>
      <c r="B3" t="s">
        <v>41</v>
      </c>
      <c r="D3" t="s">
        <v>47</v>
      </c>
    </row>
    <row r="4" spans="1:19" x14ac:dyDescent="0.25">
      <c r="A4" s="1" t="s">
        <v>2</v>
      </c>
      <c r="B4" t="s">
        <v>72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4</v>
      </c>
      <c r="C7" s="3">
        <v>3</v>
      </c>
      <c r="D7" s="3">
        <v>4</v>
      </c>
      <c r="E7" s="3">
        <v>13</v>
      </c>
      <c r="F7" s="3">
        <v>28</v>
      </c>
      <c r="G7" s="3">
        <v>6</v>
      </c>
      <c r="H7" s="3">
        <v>19</v>
      </c>
      <c r="I7" s="3">
        <v>8</v>
      </c>
      <c r="J7" s="3">
        <v>3</v>
      </c>
      <c r="K7" s="3">
        <v>8</v>
      </c>
      <c r="L7" s="3">
        <v>8</v>
      </c>
      <c r="M7" s="3">
        <v>14</v>
      </c>
      <c r="N7" s="3">
        <v>9</v>
      </c>
      <c r="O7" s="3">
        <v>3</v>
      </c>
      <c r="P7" s="3">
        <v>6</v>
      </c>
      <c r="Q7" s="3">
        <v>10</v>
      </c>
      <c r="R7" s="3">
        <v>5</v>
      </c>
      <c r="S7" s="3">
        <v>3</v>
      </c>
    </row>
    <row r="8" spans="1:19" x14ac:dyDescent="0.25">
      <c r="A8" s="5">
        <v>2</v>
      </c>
      <c r="B8" s="3">
        <v>6</v>
      </c>
      <c r="C8" s="3">
        <v>11</v>
      </c>
      <c r="D8" s="3">
        <v>15</v>
      </c>
      <c r="E8" s="3">
        <v>22</v>
      </c>
      <c r="F8" s="3">
        <v>54</v>
      </c>
      <c r="G8" s="3">
        <v>22</v>
      </c>
      <c r="H8" s="3">
        <v>23</v>
      </c>
      <c r="I8" s="3">
        <v>20</v>
      </c>
      <c r="J8" s="3">
        <v>13</v>
      </c>
      <c r="K8" s="3">
        <v>26</v>
      </c>
      <c r="L8" s="3">
        <v>24</v>
      </c>
      <c r="M8" s="3">
        <v>42</v>
      </c>
      <c r="N8" s="3">
        <v>24</v>
      </c>
      <c r="O8" s="3">
        <v>12</v>
      </c>
      <c r="P8" s="3">
        <v>18</v>
      </c>
      <c r="Q8" s="3">
        <v>16</v>
      </c>
      <c r="R8" s="3">
        <v>14</v>
      </c>
      <c r="S8" s="3">
        <v>7</v>
      </c>
    </row>
    <row r="9" spans="1:19" x14ac:dyDescent="0.25">
      <c r="A9" s="5">
        <v>3</v>
      </c>
      <c r="B9" s="3">
        <v>78</v>
      </c>
      <c r="C9" s="3">
        <v>44</v>
      </c>
      <c r="D9" s="3">
        <v>70</v>
      </c>
      <c r="E9" s="3">
        <v>123</v>
      </c>
      <c r="F9" s="3">
        <v>107</v>
      </c>
      <c r="G9" s="3">
        <v>129</v>
      </c>
      <c r="H9" s="3">
        <v>62</v>
      </c>
      <c r="I9" s="3">
        <v>68</v>
      </c>
      <c r="J9" s="3">
        <v>86</v>
      </c>
      <c r="K9" s="3">
        <v>89</v>
      </c>
      <c r="L9" s="3">
        <v>116</v>
      </c>
      <c r="M9" s="3">
        <v>64</v>
      </c>
      <c r="N9" s="3">
        <v>82</v>
      </c>
      <c r="O9" s="3">
        <v>81</v>
      </c>
      <c r="P9" s="3">
        <v>64</v>
      </c>
      <c r="Q9" s="3">
        <v>73</v>
      </c>
      <c r="R9" s="3">
        <v>91</v>
      </c>
      <c r="S9" s="3">
        <v>53</v>
      </c>
    </row>
    <row r="10" spans="1:19" x14ac:dyDescent="0.25">
      <c r="A10" s="5">
        <v>4</v>
      </c>
      <c r="B10" s="3">
        <v>150</v>
      </c>
      <c r="C10" s="3">
        <v>126</v>
      </c>
      <c r="D10" s="3">
        <v>108</v>
      </c>
      <c r="E10" s="3">
        <v>104</v>
      </c>
      <c r="F10" s="3">
        <v>82</v>
      </c>
      <c r="G10" s="3">
        <v>115</v>
      </c>
      <c r="H10" s="3">
        <v>119</v>
      </c>
      <c r="I10" s="3">
        <v>121</v>
      </c>
      <c r="J10" s="3">
        <v>147</v>
      </c>
      <c r="K10" s="3">
        <v>120</v>
      </c>
      <c r="L10" s="3">
        <v>109</v>
      </c>
      <c r="M10" s="3">
        <v>101</v>
      </c>
      <c r="N10" s="3">
        <v>113</v>
      </c>
      <c r="O10" s="3">
        <v>133</v>
      </c>
      <c r="P10" s="3">
        <v>88</v>
      </c>
      <c r="Q10" s="3">
        <v>109</v>
      </c>
      <c r="R10" s="3">
        <v>138</v>
      </c>
      <c r="S10" s="3">
        <v>144</v>
      </c>
    </row>
    <row r="11" spans="1:19" x14ac:dyDescent="0.25">
      <c r="A11" s="5">
        <v>5</v>
      </c>
      <c r="B11" s="3">
        <v>49</v>
      </c>
      <c r="C11" s="3">
        <v>98</v>
      </c>
      <c r="D11" s="3">
        <v>76</v>
      </c>
      <c r="E11" s="3">
        <v>25</v>
      </c>
      <c r="F11" s="3">
        <v>15</v>
      </c>
      <c r="G11" s="3">
        <v>16</v>
      </c>
      <c r="H11" s="3">
        <v>59</v>
      </c>
      <c r="I11" s="3">
        <v>65</v>
      </c>
      <c r="J11" s="3">
        <v>37</v>
      </c>
      <c r="K11" s="3">
        <v>34</v>
      </c>
      <c r="L11" s="3">
        <v>28</v>
      </c>
      <c r="M11" s="3">
        <v>66</v>
      </c>
      <c r="N11" s="3">
        <v>59</v>
      </c>
      <c r="O11" s="3">
        <v>57</v>
      </c>
      <c r="P11" s="3">
        <v>42</v>
      </c>
      <c r="Q11" s="3">
        <v>35</v>
      </c>
      <c r="R11" s="3">
        <v>38</v>
      </c>
      <c r="S11" s="3">
        <v>78</v>
      </c>
    </row>
    <row r="12" spans="1:19" x14ac:dyDescent="0.25">
      <c r="A12" s="5" t="s">
        <v>33</v>
      </c>
      <c r="B12" s="3">
        <v>4</v>
      </c>
      <c r="C12" s="3">
        <v>9</v>
      </c>
      <c r="D12" s="3">
        <v>18</v>
      </c>
      <c r="E12" s="3">
        <v>4</v>
      </c>
      <c r="F12" s="3">
        <v>5</v>
      </c>
      <c r="G12" s="3">
        <v>3</v>
      </c>
      <c r="H12" s="3">
        <v>9</v>
      </c>
      <c r="I12" s="3">
        <v>9</v>
      </c>
      <c r="J12" s="3">
        <v>5</v>
      </c>
      <c r="K12" s="3">
        <v>14</v>
      </c>
      <c r="L12" s="3">
        <v>6</v>
      </c>
      <c r="M12" s="3">
        <v>4</v>
      </c>
      <c r="N12" s="3">
        <v>4</v>
      </c>
      <c r="O12" s="3">
        <v>5</v>
      </c>
      <c r="P12" s="3">
        <v>73</v>
      </c>
      <c r="Q12" s="3">
        <v>48</v>
      </c>
      <c r="R12" s="3">
        <v>5</v>
      </c>
      <c r="S12" s="3">
        <v>6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3.8153310104529616</v>
      </c>
      <c r="C14" s="8">
        <v>4.081560283687943</v>
      </c>
      <c r="D14" s="8">
        <v>3.8681318681318682</v>
      </c>
      <c r="E14" s="8">
        <v>3.3693379790940767</v>
      </c>
      <c r="F14" s="8">
        <v>3.0069930069930071</v>
      </c>
      <c r="G14" s="8">
        <v>3.3923611111111112</v>
      </c>
      <c r="H14" s="8">
        <v>3.624113475177305</v>
      </c>
      <c r="I14" s="8">
        <v>3.7624113475177303</v>
      </c>
      <c r="J14" s="8">
        <v>3.7062937062937062</v>
      </c>
      <c r="K14" s="8">
        <v>3.5270758122743682</v>
      </c>
      <c r="L14" s="8">
        <v>3.4385964912280702</v>
      </c>
      <c r="M14" s="8">
        <v>3.5679442508710801</v>
      </c>
      <c r="N14" s="8">
        <v>3.6585365853658538</v>
      </c>
      <c r="O14" s="8">
        <v>3.8006993006993008</v>
      </c>
      <c r="P14" s="8">
        <v>3.6513761467889907</v>
      </c>
      <c r="Q14" s="8">
        <v>3.5884773662551441</v>
      </c>
      <c r="R14" s="8">
        <v>3.6643356643356642</v>
      </c>
      <c r="S14" s="8">
        <v>4.0070175438596491</v>
      </c>
    </row>
    <row r="15" spans="1:19" x14ac:dyDescent="0.25">
      <c r="A15" s="4" t="s">
        <v>25</v>
      </c>
      <c r="B15" s="8">
        <v>0.78716216763819513</v>
      </c>
      <c r="C15" s="8">
        <v>0.86679372671953847</v>
      </c>
      <c r="D15" s="8">
        <v>0.93394472387435601</v>
      </c>
      <c r="E15" s="8">
        <v>0.91386020226663267</v>
      </c>
      <c r="F15" s="8">
        <v>1.039544458237684</v>
      </c>
      <c r="G15" s="8">
        <v>0.79340310207663256</v>
      </c>
      <c r="H15" s="8">
        <v>1.1066862922053118</v>
      </c>
      <c r="I15" s="8">
        <v>0.978563040271482</v>
      </c>
      <c r="J15" s="8">
        <v>0.7888002689598469</v>
      </c>
      <c r="K15" s="8">
        <v>0.92675007068089155</v>
      </c>
      <c r="L15" s="8">
        <v>0.88448170268356141</v>
      </c>
      <c r="M15" s="8">
        <v>1.1380652934984807</v>
      </c>
      <c r="N15" s="8">
        <v>0.99743830165823932</v>
      </c>
      <c r="O15" s="8">
        <v>0.84113511470660463</v>
      </c>
      <c r="P15" s="8">
        <v>0.97315247893765522</v>
      </c>
      <c r="Q15" s="8">
        <v>0.95529783470810437</v>
      </c>
      <c r="R15" s="8">
        <v>0.83303761161949597</v>
      </c>
      <c r="S15" s="8">
        <v>0.80924666087777852</v>
      </c>
    </row>
    <row r="16" spans="1:19" x14ac:dyDescent="0.25">
      <c r="A16" s="4" t="s">
        <v>26</v>
      </c>
      <c r="B16" s="9">
        <v>287</v>
      </c>
      <c r="C16" s="9">
        <v>282</v>
      </c>
      <c r="D16" s="9">
        <v>273</v>
      </c>
      <c r="E16" s="9">
        <v>287</v>
      </c>
      <c r="F16" s="9">
        <v>286</v>
      </c>
      <c r="G16" s="9">
        <v>288</v>
      </c>
      <c r="H16" s="9">
        <v>282</v>
      </c>
      <c r="I16" s="9">
        <v>282</v>
      </c>
      <c r="J16" s="9">
        <v>286</v>
      </c>
      <c r="K16" s="9">
        <v>277</v>
      </c>
      <c r="L16" s="9">
        <v>285</v>
      </c>
      <c r="M16" s="9">
        <v>287</v>
      </c>
      <c r="N16" s="9">
        <v>287</v>
      </c>
      <c r="O16" s="9">
        <v>286</v>
      </c>
      <c r="P16" s="9">
        <v>218</v>
      </c>
      <c r="Q16" s="9">
        <v>243</v>
      </c>
      <c r="R16" s="9">
        <v>286</v>
      </c>
      <c r="S16" s="9">
        <v>285</v>
      </c>
    </row>
    <row r="18" spans="1:2" x14ac:dyDescent="0.25">
      <c r="A18" s="4" t="s">
        <v>38</v>
      </c>
      <c r="B18" s="4">
        <v>291</v>
      </c>
    </row>
    <row r="19" spans="1:2" x14ac:dyDescent="0.25">
      <c r="A19" s="4" t="s">
        <v>39</v>
      </c>
      <c r="B19" s="4">
        <v>324</v>
      </c>
    </row>
    <row r="20" spans="1:2" x14ac:dyDescent="0.25">
      <c r="A20" s="4" t="s">
        <v>40</v>
      </c>
      <c r="B20" s="11">
        <f>B18/B19</f>
        <v>0.89814814814814814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2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44</v>
      </c>
    </row>
    <row r="3" spans="1:19" x14ac:dyDescent="0.25">
      <c r="A3" s="1" t="s">
        <v>1</v>
      </c>
      <c r="B3" t="s">
        <v>41</v>
      </c>
      <c r="D3" t="s">
        <v>75</v>
      </c>
    </row>
    <row r="4" spans="1:19" x14ac:dyDescent="0.25">
      <c r="A4" s="1" t="s">
        <v>2</v>
      </c>
      <c r="B4" t="s">
        <v>72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1</v>
      </c>
      <c r="E8" s="3">
        <v>0</v>
      </c>
      <c r="F8" s="3">
        <v>1</v>
      </c>
      <c r="G8" s="3">
        <v>1</v>
      </c>
      <c r="H8" s="3">
        <v>0</v>
      </c>
      <c r="I8" s="3">
        <v>0</v>
      </c>
      <c r="J8" s="3">
        <v>1</v>
      </c>
      <c r="K8" s="3">
        <v>1</v>
      </c>
      <c r="L8" s="3">
        <v>3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5</v>
      </c>
      <c r="C9" s="3">
        <v>3</v>
      </c>
      <c r="D9" s="3">
        <v>2</v>
      </c>
      <c r="E9" s="3">
        <v>5</v>
      </c>
      <c r="F9" s="3">
        <v>3</v>
      </c>
      <c r="G9" s="3">
        <v>4</v>
      </c>
      <c r="H9" s="3">
        <v>2</v>
      </c>
      <c r="I9" s="3">
        <v>4</v>
      </c>
      <c r="J9" s="3">
        <v>6</v>
      </c>
      <c r="K9" s="3">
        <v>4</v>
      </c>
      <c r="L9" s="3">
        <v>5</v>
      </c>
      <c r="M9" s="3">
        <v>4</v>
      </c>
      <c r="N9" s="3">
        <v>3</v>
      </c>
      <c r="O9" s="3">
        <v>1</v>
      </c>
      <c r="P9" s="3">
        <v>3</v>
      </c>
      <c r="Q9" s="3">
        <v>2</v>
      </c>
      <c r="R9" s="3">
        <v>5</v>
      </c>
      <c r="S9" s="3">
        <v>1</v>
      </c>
    </row>
    <row r="10" spans="1:19" x14ac:dyDescent="0.25">
      <c r="A10" s="5">
        <v>4</v>
      </c>
      <c r="B10" s="3">
        <v>4</v>
      </c>
      <c r="C10" s="3">
        <v>7</v>
      </c>
      <c r="D10" s="3">
        <v>5</v>
      </c>
      <c r="E10" s="3">
        <v>5</v>
      </c>
      <c r="F10" s="3">
        <v>7</v>
      </c>
      <c r="G10" s="3">
        <v>4</v>
      </c>
      <c r="H10" s="3">
        <v>6</v>
      </c>
      <c r="I10" s="3">
        <v>5</v>
      </c>
      <c r="J10" s="3">
        <v>3</v>
      </c>
      <c r="K10" s="3">
        <v>4</v>
      </c>
      <c r="L10" s="3">
        <v>4</v>
      </c>
      <c r="M10" s="3">
        <v>6</v>
      </c>
      <c r="N10" s="3">
        <v>7</v>
      </c>
      <c r="O10" s="3">
        <v>7</v>
      </c>
      <c r="P10" s="3">
        <v>1</v>
      </c>
      <c r="Q10" s="3">
        <v>3</v>
      </c>
      <c r="R10" s="3">
        <v>4</v>
      </c>
      <c r="S10" s="3">
        <v>7</v>
      </c>
    </row>
    <row r="11" spans="1:19" x14ac:dyDescent="0.25">
      <c r="A11" s="5">
        <v>5</v>
      </c>
      <c r="B11" s="3">
        <v>5</v>
      </c>
      <c r="C11" s="3">
        <v>3</v>
      </c>
      <c r="D11" s="3">
        <v>5</v>
      </c>
      <c r="E11" s="3">
        <v>4</v>
      </c>
      <c r="F11" s="3">
        <v>3</v>
      </c>
      <c r="G11" s="3">
        <v>4</v>
      </c>
      <c r="H11" s="3">
        <v>5</v>
      </c>
      <c r="I11" s="3">
        <v>5</v>
      </c>
      <c r="J11" s="3">
        <v>3</v>
      </c>
      <c r="K11" s="3">
        <v>4</v>
      </c>
      <c r="L11" s="3">
        <v>2</v>
      </c>
      <c r="M11" s="3">
        <v>3</v>
      </c>
      <c r="N11" s="3">
        <v>4</v>
      </c>
      <c r="O11" s="3">
        <v>4</v>
      </c>
      <c r="P11" s="3">
        <v>5</v>
      </c>
      <c r="Q11" s="3">
        <v>6</v>
      </c>
      <c r="R11" s="3">
        <v>5</v>
      </c>
      <c r="S11" s="3">
        <v>5</v>
      </c>
    </row>
    <row r="12" spans="1:19" x14ac:dyDescent="0.25">
      <c r="A12" s="5" t="s">
        <v>33</v>
      </c>
      <c r="B12" s="3">
        <v>0</v>
      </c>
      <c r="C12" s="3">
        <v>1</v>
      </c>
      <c r="D12" s="3">
        <v>1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1</v>
      </c>
      <c r="K12" s="3">
        <v>1</v>
      </c>
      <c r="L12" s="3">
        <v>0</v>
      </c>
      <c r="M12" s="3">
        <v>1</v>
      </c>
      <c r="N12" s="3">
        <v>0</v>
      </c>
      <c r="O12" s="3">
        <v>2</v>
      </c>
      <c r="P12" s="3">
        <v>5</v>
      </c>
      <c r="Q12" s="3">
        <v>3</v>
      </c>
      <c r="R12" s="3">
        <v>0</v>
      </c>
      <c r="S12" s="3">
        <v>1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4</v>
      </c>
      <c r="D14" s="8">
        <v>4.0769230769230766</v>
      </c>
      <c r="E14" s="8">
        <v>3.9285714285714284</v>
      </c>
      <c r="F14" s="8">
        <v>3.8571428571428572</v>
      </c>
      <c r="G14" s="8">
        <v>3.8461538461538463</v>
      </c>
      <c r="H14" s="8">
        <v>4</v>
      </c>
      <c r="I14" s="8">
        <v>4.0714285714285712</v>
      </c>
      <c r="J14" s="8">
        <v>3.6153846153846154</v>
      </c>
      <c r="K14" s="8">
        <v>3.8461538461538463</v>
      </c>
      <c r="L14" s="8">
        <v>3.3571428571428572</v>
      </c>
      <c r="M14" s="8">
        <v>3.9230769230769229</v>
      </c>
      <c r="N14" s="8">
        <v>4.0714285714285712</v>
      </c>
      <c r="O14" s="8">
        <v>4.25</v>
      </c>
      <c r="P14" s="8">
        <v>4.2222222222222223</v>
      </c>
      <c r="Q14" s="8">
        <v>4.3636363636363633</v>
      </c>
      <c r="R14" s="8">
        <v>4</v>
      </c>
      <c r="S14" s="8">
        <v>4.3076923076923075</v>
      </c>
    </row>
    <row r="15" spans="1:19" x14ac:dyDescent="0.25">
      <c r="A15" s="4" t="s">
        <v>25</v>
      </c>
      <c r="B15" s="8">
        <v>0.8770580193070292</v>
      </c>
      <c r="C15" s="8">
        <v>0.70710678118654757</v>
      </c>
      <c r="D15" s="8">
        <v>0.95407358744302906</v>
      </c>
      <c r="E15" s="8">
        <v>0.82874193016474429</v>
      </c>
      <c r="F15" s="8">
        <v>0.86443782150756676</v>
      </c>
      <c r="G15" s="8">
        <v>0.98709623358564857</v>
      </c>
      <c r="H15" s="8">
        <v>1.1094003924504583</v>
      </c>
      <c r="I15" s="8">
        <v>0.82874193016474429</v>
      </c>
      <c r="J15" s="8">
        <v>0.96076892283052229</v>
      </c>
      <c r="K15" s="8">
        <v>0.98709623358564857</v>
      </c>
      <c r="L15" s="8">
        <v>1.0082080720186271</v>
      </c>
      <c r="M15" s="8">
        <v>0.75955452531275058</v>
      </c>
      <c r="N15" s="8">
        <v>0.7300459115473712</v>
      </c>
      <c r="O15" s="8">
        <v>0.62158156050806102</v>
      </c>
      <c r="P15" s="8">
        <v>0.97182531580754927</v>
      </c>
      <c r="Q15" s="8">
        <v>0.80903983495588971</v>
      </c>
      <c r="R15" s="8">
        <v>0.8770580193070292</v>
      </c>
      <c r="S15" s="8">
        <v>0.63042517195611547</v>
      </c>
    </row>
    <row r="16" spans="1:19" x14ac:dyDescent="0.25">
      <c r="A16" s="4" t="s">
        <v>26</v>
      </c>
      <c r="B16" s="9">
        <v>14</v>
      </c>
      <c r="C16" s="9">
        <v>13</v>
      </c>
      <c r="D16" s="9">
        <v>13</v>
      </c>
      <c r="E16" s="9">
        <v>14</v>
      </c>
      <c r="F16" s="9">
        <v>14</v>
      </c>
      <c r="G16" s="9">
        <v>13</v>
      </c>
      <c r="H16" s="9">
        <v>14</v>
      </c>
      <c r="I16" s="9">
        <v>14</v>
      </c>
      <c r="J16" s="9">
        <v>13</v>
      </c>
      <c r="K16" s="9">
        <v>13</v>
      </c>
      <c r="L16" s="9">
        <v>14</v>
      </c>
      <c r="M16" s="9">
        <v>13</v>
      </c>
      <c r="N16" s="9">
        <v>14</v>
      </c>
      <c r="O16" s="9">
        <v>12</v>
      </c>
      <c r="P16" s="9">
        <v>9</v>
      </c>
      <c r="Q16" s="9">
        <v>11</v>
      </c>
      <c r="R16" s="9">
        <v>14</v>
      </c>
      <c r="S16" s="9">
        <v>13</v>
      </c>
    </row>
    <row r="18" spans="1:2" x14ac:dyDescent="0.25">
      <c r="A18" s="4" t="s">
        <v>38</v>
      </c>
      <c r="B18" s="4">
        <v>14</v>
      </c>
    </row>
    <row r="19" spans="1:2" x14ac:dyDescent="0.25">
      <c r="A19" s="4" t="s">
        <v>39</v>
      </c>
      <c r="B19" s="4">
        <v>19</v>
      </c>
    </row>
    <row r="20" spans="1:2" x14ac:dyDescent="0.25">
      <c r="A20" s="4" t="s">
        <v>40</v>
      </c>
      <c r="B20" s="11">
        <f>B18/B19</f>
        <v>0.73684210526315785</v>
      </c>
    </row>
    <row r="22" spans="1:2" x14ac:dyDescent="0.25">
      <c r="A22" s="20" t="s">
        <v>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37</v>
      </c>
    </row>
    <row r="3" spans="1:19" x14ac:dyDescent="0.25">
      <c r="A3" s="1" t="s">
        <v>1</v>
      </c>
      <c r="B3" t="s">
        <v>41</v>
      </c>
      <c r="D3" t="s">
        <v>48</v>
      </c>
    </row>
    <row r="4" spans="1:19" x14ac:dyDescent="0.25">
      <c r="A4" s="1" t="s">
        <v>2</v>
      </c>
      <c r="B4" t="s">
        <v>72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12</v>
      </c>
      <c r="C7" s="3">
        <v>20</v>
      </c>
      <c r="D7" s="3">
        <v>20</v>
      </c>
      <c r="E7" s="3">
        <v>16</v>
      </c>
      <c r="F7" s="3">
        <v>38</v>
      </c>
      <c r="G7" s="3">
        <v>21</v>
      </c>
      <c r="H7" s="3">
        <v>35</v>
      </c>
      <c r="I7" s="3">
        <v>28</v>
      </c>
      <c r="J7" s="3">
        <v>11</v>
      </c>
      <c r="K7" s="3">
        <v>17</v>
      </c>
      <c r="L7" s="3">
        <v>18</v>
      </c>
      <c r="M7" s="3">
        <v>14</v>
      </c>
      <c r="N7" s="3">
        <v>6</v>
      </c>
      <c r="O7" s="3">
        <v>13</v>
      </c>
      <c r="P7" s="3">
        <v>7</v>
      </c>
      <c r="Q7" s="3">
        <v>10</v>
      </c>
      <c r="R7" s="3">
        <v>11</v>
      </c>
      <c r="S7" s="3">
        <v>26</v>
      </c>
    </row>
    <row r="8" spans="1:19" x14ac:dyDescent="0.25">
      <c r="A8" s="5">
        <v>2</v>
      </c>
      <c r="B8" s="3">
        <v>34</v>
      </c>
      <c r="C8" s="3">
        <v>34</v>
      </c>
      <c r="D8" s="3">
        <v>23</v>
      </c>
      <c r="E8" s="3">
        <v>52</v>
      </c>
      <c r="F8" s="3">
        <v>96</v>
      </c>
      <c r="G8" s="3">
        <v>56</v>
      </c>
      <c r="H8" s="3">
        <v>35</v>
      </c>
      <c r="I8" s="3">
        <v>31</v>
      </c>
      <c r="J8" s="3">
        <v>46</v>
      </c>
      <c r="K8" s="3">
        <v>36</v>
      </c>
      <c r="L8" s="3">
        <v>41</v>
      </c>
      <c r="M8" s="3">
        <v>51</v>
      </c>
      <c r="N8" s="3">
        <v>37</v>
      </c>
      <c r="O8" s="3">
        <v>26</v>
      </c>
      <c r="P8" s="3">
        <v>17</v>
      </c>
      <c r="Q8" s="3">
        <v>26</v>
      </c>
      <c r="R8" s="3">
        <v>44</v>
      </c>
      <c r="S8" s="3">
        <v>52</v>
      </c>
    </row>
    <row r="9" spans="1:19" x14ac:dyDescent="0.25">
      <c r="A9" s="5">
        <v>3</v>
      </c>
      <c r="B9" s="3">
        <v>118</v>
      </c>
      <c r="C9" s="3">
        <v>40</v>
      </c>
      <c r="D9" s="3">
        <v>74</v>
      </c>
      <c r="E9" s="3">
        <v>93</v>
      </c>
      <c r="F9" s="3">
        <v>66</v>
      </c>
      <c r="G9" s="3">
        <v>109</v>
      </c>
      <c r="H9" s="3">
        <v>86</v>
      </c>
      <c r="I9" s="3">
        <v>64</v>
      </c>
      <c r="J9" s="3">
        <v>108</v>
      </c>
      <c r="K9" s="3">
        <v>79</v>
      </c>
      <c r="L9" s="3">
        <v>92</v>
      </c>
      <c r="M9" s="3">
        <v>92</v>
      </c>
      <c r="N9" s="3">
        <v>91</v>
      </c>
      <c r="O9" s="3">
        <v>90</v>
      </c>
      <c r="P9" s="3">
        <v>48</v>
      </c>
      <c r="Q9" s="3">
        <v>54</v>
      </c>
      <c r="R9" s="3">
        <v>101</v>
      </c>
      <c r="S9" s="3">
        <v>87</v>
      </c>
    </row>
    <row r="10" spans="1:19" x14ac:dyDescent="0.25">
      <c r="A10" s="5">
        <v>4</v>
      </c>
      <c r="B10" s="3">
        <v>64</v>
      </c>
      <c r="C10" s="3">
        <v>83</v>
      </c>
      <c r="D10" s="3">
        <v>69</v>
      </c>
      <c r="E10" s="3">
        <v>62</v>
      </c>
      <c r="F10" s="3">
        <v>31</v>
      </c>
      <c r="G10" s="3">
        <v>41</v>
      </c>
      <c r="H10" s="3">
        <v>58</v>
      </c>
      <c r="I10" s="3">
        <v>78</v>
      </c>
      <c r="J10" s="3">
        <v>56</v>
      </c>
      <c r="K10" s="3">
        <v>65</v>
      </c>
      <c r="L10" s="3">
        <v>67</v>
      </c>
      <c r="M10" s="3">
        <v>66</v>
      </c>
      <c r="N10" s="3">
        <v>83</v>
      </c>
      <c r="O10" s="3">
        <v>80</v>
      </c>
      <c r="P10" s="3">
        <v>23</v>
      </c>
      <c r="Q10" s="3">
        <v>40</v>
      </c>
      <c r="R10" s="3">
        <v>67</v>
      </c>
      <c r="S10" s="3">
        <v>62</v>
      </c>
    </row>
    <row r="11" spans="1:19" x14ac:dyDescent="0.25">
      <c r="A11" s="5">
        <v>5</v>
      </c>
      <c r="B11" s="3">
        <v>14</v>
      </c>
      <c r="C11" s="3">
        <v>62</v>
      </c>
      <c r="D11" s="3">
        <v>43</v>
      </c>
      <c r="E11" s="3">
        <v>19</v>
      </c>
      <c r="F11" s="3">
        <v>9</v>
      </c>
      <c r="G11" s="3">
        <v>12</v>
      </c>
      <c r="H11" s="3">
        <v>27</v>
      </c>
      <c r="I11" s="3">
        <v>35</v>
      </c>
      <c r="J11" s="3">
        <v>21</v>
      </c>
      <c r="K11" s="3">
        <v>36</v>
      </c>
      <c r="L11" s="3">
        <v>21</v>
      </c>
      <c r="M11" s="3">
        <v>19</v>
      </c>
      <c r="N11" s="3">
        <v>22</v>
      </c>
      <c r="O11" s="3">
        <v>31</v>
      </c>
      <c r="P11" s="3">
        <v>9</v>
      </c>
      <c r="Q11" s="3">
        <v>14</v>
      </c>
      <c r="R11" s="3">
        <v>17</v>
      </c>
      <c r="S11" s="3">
        <v>13</v>
      </c>
    </row>
    <row r="12" spans="1:19" x14ac:dyDescent="0.25">
      <c r="A12" s="5" t="s">
        <v>33</v>
      </c>
      <c r="B12" s="3">
        <v>2</v>
      </c>
      <c r="C12" s="3">
        <v>5</v>
      </c>
      <c r="D12" s="3">
        <v>15</v>
      </c>
      <c r="E12" s="3">
        <v>2</v>
      </c>
      <c r="F12" s="3">
        <v>4</v>
      </c>
      <c r="G12" s="3">
        <v>5</v>
      </c>
      <c r="H12" s="3">
        <v>3</v>
      </c>
      <c r="I12" s="3">
        <v>8</v>
      </c>
      <c r="J12" s="3">
        <v>2</v>
      </c>
      <c r="K12" s="3">
        <v>11</v>
      </c>
      <c r="L12" s="3">
        <v>5</v>
      </c>
      <c r="M12" s="3">
        <v>2</v>
      </c>
      <c r="N12" s="3">
        <v>5</v>
      </c>
      <c r="O12" s="3">
        <v>4</v>
      </c>
      <c r="P12" s="3">
        <v>140</v>
      </c>
      <c r="Q12" s="3">
        <v>100</v>
      </c>
      <c r="R12" s="3">
        <v>4</v>
      </c>
      <c r="S12" s="3">
        <v>4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3.1404958677685952</v>
      </c>
      <c r="C14" s="8">
        <v>3.5564853556485354</v>
      </c>
      <c r="D14" s="8">
        <v>3.4017467248908297</v>
      </c>
      <c r="E14" s="8">
        <v>3.0661157024793386</v>
      </c>
      <c r="F14" s="8">
        <v>2.4874999999999998</v>
      </c>
      <c r="G14" s="8">
        <v>2.8619246861924688</v>
      </c>
      <c r="H14" s="8">
        <v>3.0290456431535269</v>
      </c>
      <c r="I14" s="8">
        <v>3.2584745762711864</v>
      </c>
      <c r="J14" s="8">
        <v>3.1239669421487601</v>
      </c>
      <c r="K14" s="8">
        <v>3.2875536480686693</v>
      </c>
      <c r="L14" s="8">
        <v>3.1338912133891212</v>
      </c>
      <c r="M14" s="8">
        <v>3.1033057851239669</v>
      </c>
      <c r="N14" s="8">
        <v>3.3263598326359833</v>
      </c>
      <c r="O14" s="8">
        <v>3.375</v>
      </c>
      <c r="P14" s="8">
        <v>3.0961538461538463</v>
      </c>
      <c r="Q14" s="8">
        <v>3.1527777777777777</v>
      </c>
      <c r="R14" s="8">
        <v>3.1458333333333335</v>
      </c>
      <c r="S14" s="8">
        <v>2.9333333333333331</v>
      </c>
    </row>
    <row r="15" spans="1:19" x14ac:dyDescent="0.25">
      <c r="A15" s="4" t="s">
        <v>25</v>
      </c>
      <c r="B15" s="8">
        <v>0.9046288078907514</v>
      </c>
      <c r="C15" s="8">
        <v>1.2485074243472436</v>
      </c>
      <c r="D15" s="8">
        <v>1.1604583586829103</v>
      </c>
      <c r="E15" s="8">
        <v>1.02447668811091</v>
      </c>
      <c r="F15" s="8">
        <v>1.02676014807434</v>
      </c>
      <c r="G15" s="8">
        <v>0.9711024546860515</v>
      </c>
      <c r="H15" s="8">
        <v>1.1916317252999589</v>
      </c>
      <c r="I15" s="8">
        <v>1.2120547892388529</v>
      </c>
      <c r="J15" s="8">
        <v>0.96898156685818448</v>
      </c>
      <c r="K15" s="8">
        <v>1.1252086120363896</v>
      </c>
      <c r="L15" s="8">
        <v>1.0446250607407011</v>
      </c>
      <c r="M15" s="8">
        <v>1.0111768653383235</v>
      </c>
      <c r="N15" s="8">
        <v>0.9315748233443446</v>
      </c>
      <c r="O15" s="8">
        <v>1.0191677628684557</v>
      </c>
      <c r="P15" s="8">
        <v>1.0001866890709816</v>
      </c>
      <c r="Q15" s="8">
        <v>1.0532629583170858</v>
      </c>
      <c r="R15" s="8">
        <v>0.95482880529433412</v>
      </c>
      <c r="S15" s="8">
        <v>1.06077522243141</v>
      </c>
    </row>
    <row r="16" spans="1:19" x14ac:dyDescent="0.25">
      <c r="A16" s="4" t="s">
        <v>26</v>
      </c>
      <c r="B16" s="9">
        <v>242</v>
      </c>
      <c r="C16" s="9">
        <v>239</v>
      </c>
      <c r="D16" s="9">
        <v>229</v>
      </c>
      <c r="E16" s="9">
        <v>242</v>
      </c>
      <c r="F16" s="9">
        <v>240</v>
      </c>
      <c r="G16" s="9">
        <v>239</v>
      </c>
      <c r="H16" s="9">
        <v>241</v>
      </c>
      <c r="I16" s="9">
        <v>236</v>
      </c>
      <c r="J16" s="9">
        <v>242</v>
      </c>
      <c r="K16" s="9">
        <v>233</v>
      </c>
      <c r="L16" s="9">
        <v>239</v>
      </c>
      <c r="M16" s="9">
        <v>242</v>
      </c>
      <c r="N16" s="9">
        <v>239</v>
      </c>
      <c r="O16" s="9">
        <v>240</v>
      </c>
      <c r="P16" s="9">
        <v>104</v>
      </c>
      <c r="Q16" s="9">
        <v>144</v>
      </c>
      <c r="R16" s="9">
        <v>240</v>
      </c>
      <c r="S16" s="9">
        <v>240</v>
      </c>
    </row>
    <row r="18" spans="1:2" x14ac:dyDescent="0.25">
      <c r="A18" s="4" t="s">
        <v>38</v>
      </c>
      <c r="B18" s="4">
        <v>244</v>
      </c>
    </row>
    <row r="19" spans="1:2" x14ac:dyDescent="0.25">
      <c r="A19" s="4" t="s">
        <v>39</v>
      </c>
      <c r="B19" s="4">
        <v>360</v>
      </c>
    </row>
    <row r="20" spans="1:2" x14ac:dyDescent="0.25">
      <c r="A20" s="4" t="s">
        <v>40</v>
      </c>
      <c r="B20" s="11">
        <f>B18/B19</f>
        <v>0.67777777777777781</v>
      </c>
    </row>
  </sheetData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3"/>
  <sheetViews>
    <sheetView workbookViewId="0">
      <selection activeCell="A5" sqref="A5"/>
    </sheetView>
  </sheetViews>
  <sheetFormatPr baseColWidth="10" defaultRowHeight="15" x14ac:dyDescent="0.25"/>
  <cols>
    <col min="1" max="1" width="20.28515625" customWidth="1"/>
    <col min="20" max="20" width="22.7109375" customWidth="1"/>
  </cols>
  <sheetData>
    <row r="1" spans="1:20" x14ac:dyDescent="0.25">
      <c r="A1" s="2" t="s">
        <v>27</v>
      </c>
    </row>
    <row r="2" spans="1:20" x14ac:dyDescent="0.25">
      <c r="A2" s="1" t="s">
        <v>0</v>
      </c>
      <c r="B2" s="10" t="s">
        <v>36</v>
      </c>
    </row>
    <row r="3" spans="1:20" x14ac:dyDescent="0.25">
      <c r="A3" s="1" t="s">
        <v>1</v>
      </c>
      <c r="B3" t="s">
        <v>41</v>
      </c>
      <c r="D3" s="21" t="s">
        <v>76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20" x14ac:dyDescent="0.25">
      <c r="A4" s="1" t="s">
        <v>2</v>
      </c>
      <c r="B4" t="s">
        <v>72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6" spans="1:2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32</v>
      </c>
    </row>
    <row r="7" spans="1:20" x14ac:dyDescent="0.25">
      <c r="A7" s="5">
        <v>1</v>
      </c>
      <c r="B7" s="3">
        <v>2</v>
      </c>
      <c r="C7" s="3">
        <v>20</v>
      </c>
      <c r="D7" s="3">
        <v>4</v>
      </c>
      <c r="E7" s="3">
        <v>1</v>
      </c>
      <c r="F7" s="3">
        <v>7</v>
      </c>
      <c r="G7" s="3">
        <v>3</v>
      </c>
      <c r="H7" s="3">
        <v>2</v>
      </c>
      <c r="I7" s="3">
        <v>13</v>
      </c>
      <c r="J7" s="3">
        <v>4</v>
      </c>
      <c r="K7" s="3">
        <v>2</v>
      </c>
      <c r="L7" s="3">
        <v>1</v>
      </c>
      <c r="M7" s="3">
        <v>0</v>
      </c>
      <c r="N7" s="3">
        <v>1</v>
      </c>
      <c r="O7" s="3">
        <v>0</v>
      </c>
      <c r="P7" s="3">
        <v>3</v>
      </c>
      <c r="Q7" s="3">
        <v>1</v>
      </c>
      <c r="R7" s="3">
        <v>0</v>
      </c>
      <c r="S7" s="3">
        <v>4</v>
      </c>
    </row>
    <row r="8" spans="1:20" x14ac:dyDescent="0.25">
      <c r="A8" s="5">
        <v>2</v>
      </c>
      <c r="B8" s="3">
        <v>3</v>
      </c>
      <c r="C8" s="3">
        <v>4</v>
      </c>
      <c r="D8" s="3">
        <v>4</v>
      </c>
      <c r="E8" s="3">
        <v>4</v>
      </c>
      <c r="F8" s="3">
        <v>11</v>
      </c>
      <c r="G8" s="3">
        <v>6</v>
      </c>
      <c r="H8" s="3">
        <v>4</v>
      </c>
      <c r="I8" s="3">
        <v>3</v>
      </c>
      <c r="J8" s="3">
        <v>6</v>
      </c>
      <c r="K8" s="3">
        <v>4</v>
      </c>
      <c r="L8" s="3">
        <v>6</v>
      </c>
      <c r="M8" s="3">
        <v>5</v>
      </c>
      <c r="N8" s="3">
        <v>5</v>
      </c>
      <c r="O8" s="3">
        <v>3</v>
      </c>
      <c r="P8" s="3">
        <v>2</v>
      </c>
      <c r="Q8" s="3">
        <v>4</v>
      </c>
      <c r="R8" s="3">
        <v>6</v>
      </c>
      <c r="S8" s="3">
        <v>3</v>
      </c>
    </row>
    <row r="9" spans="1:20" x14ac:dyDescent="0.25">
      <c r="A9" s="5">
        <v>3</v>
      </c>
      <c r="B9" s="3">
        <v>21</v>
      </c>
      <c r="C9" s="3">
        <v>4</v>
      </c>
      <c r="D9" s="3">
        <v>9</v>
      </c>
      <c r="E9" s="3">
        <v>18</v>
      </c>
      <c r="F9" s="3">
        <v>17</v>
      </c>
      <c r="G9" s="3">
        <v>27</v>
      </c>
      <c r="H9" s="3">
        <v>8</v>
      </c>
      <c r="I9" s="3">
        <v>7</v>
      </c>
      <c r="J9" s="3">
        <v>23</v>
      </c>
      <c r="K9" s="3">
        <v>16</v>
      </c>
      <c r="L9" s="3">
        <v>19</v>
      </c>
      <c r="M9" s="3">
        <v>20</v>
      </c>
      <c r="N9" s="3">
        <v>18</v>
      </c>
      <c r="O9" s="3">
        <v>17</v>
      </c>
      <c r="P9" s="3">
        <v>13</v>
      </c>
      <c r="Q9" s="3">
        <v>18</v>
      </c>
      <c r="R9" s="3">
        <v>23</v>
      </c>
      <c r="S9" s="3">
        <v>22</v>
      </c>
    </row>
    <row r="10" spans="1:20" x14ac:dyDescent="0.25">
      <c r="A10" s="5">
        <v>4</v>
      </c>
      <c r="B10" s="3">
        <v>23</v>
      </c>
      <c r="C10" s="3">
        <v>3</v>
      </c>
      <c r="D10" s="3">
        <v>20</v>
      </c>
      <c r="E10" s="3">
        <v>25</v>
      </c>
      <c r="F10" s="3">
        <v>13</v>
      </c>
      <c r="G10" s="3">
        <v>13</v>
      </c>
      <c r="H10" s="3">
        <v>24</v>
      </c>
      <c r="I10" s="3">
        <v>4</v>
      </c>
      <c r="J10" s="3">
        <v>17</v>
      </c>
      <c r="K10" s="3">
        <v>21</v>
      </c>
      <c r="L10" s="3">
        <v>21</v>
      </c>
      <c r="M10" s="3">
        <v>22</v>
      </c>
      <c r="N10" s="3">
        <v>22</v>
      </c>
      <c r="O10" s="3">
        <v>24</v>
      </c>
      <c r="P10" s="3">
        <v>8</v>
      </c>
      <c r="Q10" s="3">
        <v>11</v>
      </c>
      <c r="R10" s="3">
        <v>17</v>
      </c>
      <c r="S10" s="3">
        <v>20</v>
      </c>
    </row>
    <row r="11" spans="1:20" x14ac:dyDescent="0.25">
      <c r="A11" s="5">
        <v>5</v>
      </c>
      <c r="B11" s="3">
        <v>1</v>
      </c>
      <c r="C11" s="3">
        <v>0</v>
      </c>
      <c r="D11" s="3">
        <v>8</v>
      </c>
      <c r="E11" s="3">
        <v>1</v>
      </c>
      <c r="F11" s="3">
        <v>2</v>
      </c>
      <c r="G11" s="3">
        <v>1</v>
      </c>
      <c r="H11" s="3">
        <v>12</v>
      </c>
      <c r="I11" s="3">
        <v>0</v>
      </c>
      <c r="J11" s="3">
        <v>0</v>
      </c>
      <c r="K11" s="3">
        <v>7</v>
      </c>
      <c r="L11" s="3">
        <v>2</v>
      </c>
      <c r="M11" s="3">
        <v>2</v>
      </c>
      <c r="N11" s="3">
        <v>3</v>
      </c>
      <c r="O11" s="3">
        <v>6</v>
      </c>
      <c r="P11" s="3">
        <v>2</v>
      </c>
      <c r="Q11" s="3">
        <v>1</v>
      </c>
      <c r="R11" s="3">
        <v>2</v>
      </c>
      <c r="S11" s="3">
        <v>0</v>
      </c>
    </row>
    <row r="12" spans="1:20" x14ac:dyDescent="0.25">
      <c r="A12" s="5" t="s">
        <v>33</v>
      </c>
      <c r="B12" s="3">
        <v>0</v>
      </c>
      <c r="C12" s="3">
        <v>19</v>
      </c>
      <c r="D12" s="3">
        <v>5</v>
      </c>
      <c r="E12" s="3">
        <v>1</v>
      </c>
      <c r="F12" s="3">
        <v>0</v>
      </c>
      <c r="G12" s="3">
        <v>0</v>
      </c>
      <c r="H12" s="3">
        <v>0</v>
      </c>
      <c r="I12" s="3">
        <v>23</v>
      </c>
      <c r="J12" s="3">
        <v>0</v>
      </c>
      <c r="K12" s="3">
        <v>0</v>
      </c>
      <c r="L12" s="3">
        <v>1</v>
      </c>
      <c r="M12" s="3">
        <v>1</v>
      </c>
      <c r="N12" s="3">
        <v>1</v>
      </c>
      <c r="O12" s="3">
        <v>0</v>
      </c>
      <c r="P12" s="3">
        <v>22</v>
      </c>
      <c r="Q12" s="3">
        <v>15</v>
      </c>
      <c r="R12" s="3">
        <v>2</v>
      </c>
      <c r="S12" s="3">
        <v>1</v>
      </c>
    </row>
    <row r="13" spans="1:20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20" x14ac:dyDescent="0.25">
      <c r="A14" s="4" t="s">
        <v>24</v>
      </c>
      <c r="B14" s="8">
        <v>3.36</v>
      </c>
      <c r="C14" s="8">
        <v>1.6774193548387097</v>
      </c>
      <c r="D14" s="8">
        <v>3.5333333333333332</v>
      </c>
      <c r="E14" s="8">
        <v>3.4285714285714284</v>
      </c>
      <c r="F14" s="8">
        <v>2.84</v>
      </c>
      <c r="G14" s="8">
        <v>3.06</v>
      </c>
      <c r="H14" s="8">
        <v>3.8</v>
      </c>
      <c r="I14" s="8">
        <v>2.074074074074074</v>
      </c>
      <c r="J14" s="8">
        <v>3.06</v>
      </c>
      <c r="K14" s="8">
        <v>3.54</v>
      </c>
      <c r="L14" s="8">
        <v>3.3469387755102042</v>
      </c>
      <c r="M14" s="8">
        <v>3.4285714285714284</v>
      </c>
      <c r="N14" s="8">
        <v>3.4285714285714284</v>
      </c>
      <c r="O14" s="8">
        <v>3.66</v>
      </c>
      <c r="P14" s="8">
        <v>3.1428571428571428</v>
      </c>
      <c r="Q14" s="8">
        <v>3.2</v>
      </c>
      <c r="R14" s="8">
        <v>3.3125</v>
      </c>
      <c r="S14" s="8">
        <v>3.1836734693877551</v>
      </c>
    </row>
    <row r="15" spans="1:20" x14ac:dyDescent="0.25">
      <c r="A15" s="4" t="s">
        <v>25</v>
      </c>
      <c r="B15" s="8">
        <v>0.8020382198638969</v>
      </c>
      <c r="C15" s="8">
        <v>1.0452143886684542</v>
      </c>
      <c r="D15" s="8">
        <v>1.1599373023808428</v>
      </c>
      <c r="E15" s="8">
        <v>0.76376261582597338</v>
      </c>
      <c r="F15" s="8">
        <v>1.0946996606096013</v>
      </c>
      <c r="G15" s="8">
        <v>0.84297819953896735</v>
      </c>
      <c r="H15" s="8">
        <v>1.0301575072754257</v>
      </c>
      <c r="I15" s="8">
        <v>1.1742731279039722</v>
      </c>
      <c r="J15" s="8">
        <v>0.89008139962544075</v>
      </c>
      <c r="K15" s="8">
        <v>0.97331749125118949</v>
      </c>
      <c r="L15" s="8">
        <v>0.83043714412358483</v>
      </c>
      <c r="M15" s="8">
        <v>0.7359800721939872</v>
      </c>
      <c r="N15" s="8">
        <v>0.84162541153017323</v>
      </c>
      <c r="O15" s="8">
        <v>0.77222181438511917</v>
      </c>
      <c r="P15" s="8">
        <v>1.0440053112638319</v>
      </c>
      <c r="Q15" s="8">
        <v>0.79705339698608613</v>
      </c>
      <c r="R15" s="8">
        <v>0.7482248495819388</v>
      </c>
      <c r="S15" s="8">
        <v>0.88207778823060468</v>
      </c>
    </row>
    <row r="16" spans="1:20" x14ac:dyDescent="0.25">
      <c r="A16" s="4" t="s">
        <v>26</v>
      </c>
      <c r="B16" s="9">
        <v>50</v>
      </c>
      <c r="C16" s="9">
        <v>31</v>
      </c>
      <c r="D16" s="9">
        <v>45</v>
      </c>
      <c r="E16" s="9">
        <v>49</v>
      </c>
      <c r="F16" s="9">
        <v>50</v>
      </c>
      <c r="G16" s="9">
        <v>50</v>
      </c>
      <c r="H16" s="9">
        <v>50</v>
      </c>
      <c r="I16" s="9">
        <v>27</v>
      </c>
      <c r="J16" s="9">
        <v>50</v>
      </c>
      <c r="K16" s="9">
        <v>50</v>
      </c>
      <c r="L16" s="9">
        <v>49</v>
      </c>
      <c r="M16" s="9">
        <v>49</v>
      </c>
      <c r="N16" s="9">
        <v>49</v>
      </c>
      <c r="O16" s="9">
        <v>50</v>
      </c>
      <c r="P16" s="9">
        <v>28</v>
      </c>
      <c r="Q16" s="9">
        <v>35</v>
      </c>
      <c r="R16" s="9">
        <v>48</v>
      </c>
      <c r="S16" s="9">
        <v>49</v>
      </c>
    </row>
    <row r="18" spans="1:2" x14ac:dyDescent="0.25">
      <c r="A18" s="4" t="s">
        <v>38</v>
      </c>
      <c r="B18" s="4">
        <v>50</v>
      </c>
    </row>
    <row r="19" spans="1:2" x14ac:dyDescent="0.25">
      <c r="A19" s="4" t="s">
        <v>39</v>
      </c>
      <c r="B19" s="4">
        <v>63</v>
      </c>
    </row>
    <row r="20" spans="1:2" x14ac:dyDescent="0.25">
      <c r="A20" s="4" t="s">
        <v>40</v>
      </c>
      <c r="B20" s="11">
        <f>B18/B19</f>
        <v>0.79365079365079361</v>
      </c>
    </row>
    <row r="22" spans="1:2" x14ac:dyDescent="0.25">
      <c r="A22" s="19" t="s">
        <v>78</v>
      </c>
    </row>
    <row r="23" spans="1:2" x14ac:dyDescent="0.25">
      <c r="A23" t="s">
        <v>77</v>
      </c>
    </row>
  </sheetData>
  <mergeCells count="1">
    <mergeCell ref="D3:S4"/>
  </mergeCells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3"/>
  <sheetViews>
    <sheetView workbookViewId="0">
      <selection activeCell="A5" sqref="A5"/>
    </sheetView>
  </sheetViews>
  <sheetFormatPr baseColWidth="10" defaultRowHeight="15" x14ac:dyDescent="0.25"/>
  <cols>
    <col min="1" max="1" width="20.28515625" customWidth="1"/>
    <col min="20" max="20" width="22.7109375" customWidth="1"/>
  </cols>
  <sheetData>
    <row r="1" spans="1:20" x14ac:dyDescent="0.25">
      <c r="A1" s="2" t="s">
        <v>27</v>
      </c>
    </row>
    <row r="2" spans="1:20" x14ac:dyDescent="0.25">
      <c r="A2" s="1" t="s">
        <v>0</v>
      </c>
      <c r="B2" s="10" t="s">
        <v>45</v>
      </c>
    </row>
    <row r="3" spans="1:20" x14ac:dyDescent="0.25">
      <c r="A3" s="1" t="s">
        <v>1</v>
      </c>
      <c r="B3" t="s">
        <v>41</v>
      </c>
      <c r="D3" t="s">
        <v>49</v>
      </c>
    </row>
    <row r="4" spans="1:20" x14ac:dyDescent="0.25">
      <c r="A4" s="1" t="s">
        <v>2</v>
      </c>
      <c r="B4" t="s">
        <v>72</v>
      </c>
    </row>
    <row r="6" spans="1:20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32</v>
      </c>
    </row>
    <row r="7" spans="1:20" x14ac:dyDescent="0.25">
      <c r="A7" s="5">
        <v>1</v>
      </c>
      <c r="B7" s="3">
        <v>0</v>
      </c>
      <c r="C7" s="3">
        <v>2</v>
      </c>
      <c r="D7" s="3">
        <v>0</v>
      </c>
      <c r="E7" s="3">
        <v>0</v>
      </c>
      <c r="F7" s="3">
        <v>0</v>
      </c>
      <c r="G7" s="3">
        <v>0</v>
      </c>
      <c r="H7" s="3">
        <v>1</v>
      </c>
      <c r="I7" s="3">
        <v>2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1</v>
      </c>
      <c r="Q7" s="3">
        <v>1</v>
      </c>
      <c r="R7" s="3">
        <v>0</v>
      </c>
      <c r="S7" s="3">
        <v>1</v>
      </c>
    </row>
    <row r="8" spans="1:20" x14ac:dyDescent="0.25">
      <c r="A8" s="5">
        <v>2</v>
      </c>
      <c r="B8" s="3">
        <v>1</v>
      </c>
      <c r="C8" s="3">
        <v>0</v>
      </c>
      <c r="D8" s="3">
        <v>0</v>
      </c>
      <c r="E8" s="3">
        <v>1</v>
      </c>
      <c r="F8" s="3">
        <v>1</v>
      </c>
      <c r="G8" s="3">
        <v>2</v>
      </c>
      <c r="H8" s="3">
        <v>1</v>
      </c>
      <c r="I8" s="3">
        <v>1</v>
      </c>
      <c r="J8" s="3">
        <v>0</v>
      </c>
      <c r="K8" s="3">
        <v>2</v>
      </c>
      <c r="L8" s="3">
        <v>1</v>
      </c>
      <c r="M8" s="3">
        <v>0</v>
      </c>
      <c r="N8" s="3">
        <v>1</v>
      </c>
      <c r="O8" s="3">
        <v>1</v>
      </c>
      <c r="P8" s="3">
        <v>0</v>
      </c>
      <c r="Q8" s="3">
        <v>0</v>
      </c>
      <c r="R8" s="3">
        <v>0</v>
      </c>
      <c r="S8" s="3">
        <v>0</v>
      </c>
    </row>
    <row r="9" spans="1:20" x14ac:dyDescent="0.25">
      <c r="A9" s="5">
        <v>3</v>
      </c>
      <c r="B9" s="3">
        <v>2</v>
      </c>
      <c r="C9" s="3">
        <v>1</v>
      </c>
      <c r="D9" s="3">
        <v>1</v>
      </c>
      <c r="E9" s="3">
        <v>3</v>
      </c>
      <c r="F9" s="3">
        <v>3</v>
      </c>
      <c r="G9" s="3">
        <v>2</v>
      </c>
      <c r="H9" s="3">
        <v>2</v>
      </c>
      <c r="I9" s="3">
        <v>0</v>
      </c>
      <c r="J9" s="3">
        <v>4</v>
      </c>
      <c r="K9" s="3">
        <v>2</v>
      </c>
      <c r="L9" s="3">
        <v>2</v>
      </c>
      <c r="M9" s="3">
        <v>2</v>
      </c>
      <c r="N9" s="3">
        <v>2</v>
      </c>
      <c r="O9" s="3">
        <v>0</v>
      </c>
      <c r="P9" s="3">
        <v>0</v>
      </c>
      <c r="Q9" s="3">
        <v>1</v>
      </c>
      <c r="R9" s="3">
        <v>4</v>
      </c>
      <c r="S9" s="3">
        <v>2</v>
      </c>
    </row>
    <row r="10" spans="1:20" x14ac:dyDescent="0.25">
      <c r="A10" s="5">
        <v>4</v>
      </c>
      <c r="B10" s="3">
        <v>3</v>
      </c>
      <c r="C10" s="3">
        <v>1</v>
      </c>
      <c r="D10" s="3">
        <v>2</v>
      </c>
      <c r="E10" s="3">
        <v>2</v>
      </c>
      <c r="F10" s="3">
        <v>2</v>
      </c>
      <c r="G10" s="3">
        <v>2</v>
      </c>
      <c r="H10" s="3">
        <v>2</v>
      </c>
      <c r="I10" s="3">
        <v>0</v>
      </c>
      <c r="J10" s="3">
        <v>2</v>
      </c>
      <c r="K10" s="3">
        <v>3</v>
      </c>
      <c r="L10" s="3">
        <v>3</v>
      </c>
      <c r="M10" s="3">
        <v>4</v>
      </c>
      <c r="N10" s="3">
        <v>2</v>
      </c>
      <c r="O10" s="3">
        <v>4</v>
      </c>
      <c r="P10" s="3">
        <v>0</v>
      </c>
      <c r="Q10" s="3">
        <v>1</v>
      </c>
      <c r="R10" s="3">
        <v>1</v>
      </c>
      <c r="S10" s="3">
        <v>3</v>
      </c>
    </row>
    <row r="11" spans="1:20" x14ac:dyDescent="0.25">
      <c r="A11" s="5">
        <v>5</v>
      </c>
      <c r="B11" s="3">
        <v>2</v>
      </c>
      <c r="C11" s="3">
        <v>0</v>
      </c>
      <c r="D11" s="3">
        <v>4</v>
      </c>
      <c r="E11" s="3">
        <v>2</v>
      </c>
      <c r="F11" s="3">
        <v>2</v>
      </c>
      <c r="G11" s="3">
        <v>2</v>
      </c>
      <c r="H11" s="3">
        <v>2</v>
      </c>
      <c r="I11" s="3">
        <v>1</v>
      </c>
      <c r="J11" s="3">
        <v>2</v>
      </c>
      <c r="K11" s="3">
        <v>1</v>
      </c>
      <c r="L11" s="3">
        <v>1</v>
      </c>
      <c r="M11" s="3">
        <v>2</v>
      </c>
      <c r="N11" s="3">
        <v>3</v>
      </c>
      <c r="O11" s="3">
        <v>3</v>
      </c>
      <c r="P11" s="3">
        <v>1</v>
      </c>
      <c r="Q11" s="3">
        <v>1</v>
      </c>
      <c r="R11" s="3">
        <v>3</v>
      </c>
      <c r="S11" s="3">
        <v>2</v>
      </c>
    </row>
    <row r="12" spans="1:20" x14ac:dyDescent="0.25">
      <c r="A12" s="5" t="s">
        <v>33</v>
      </c>
      <c r="B12" s="3">
        <v>0</v>
      </c>
      <c r="C12" s="3">
        <v>4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4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6</v>
      </c>
      <c r="Q12" s="3">
        <v>4</v>
      </c>
      <c r="R12" s="3">
        <v>0</v>
      </c>
      <c r="S12" s="3">
        <v>0</v>
      </c>
    </row>
    <row r="13" spans="1:20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20" x14ac:dyDescent="0.25">
      <c r="A14" s="4" t="s">
        <v>24</v>
      </c>
      <c r="B14" s="8">
        <v>3.75</v>
      </c>
      <c r="C14" s="8">
        <v>2.25</v>
      </c>
      <c r="D14" s="8">
        <v>4.4285714285714288</v>
      </c>
      <c r="E14" s="8">
        <v>3.625</v>
      </c>
      <c r="F14" s="8">
        <v>3.625</v>
      </c>
      <c r="G14" s="8">
        <v>3.5</v>
      </c>
      <c r="H14" s="8">
        <v>3.375</v>
      </c>
      <c r="I14" s="8">
        <v>2.25</v>
      </c>
      <c r="J14" s="8">
        <v>3.75</v>
      </c>
      <c r="K14" s="8">
        <v>3.375</v>
      </c>
      <c r="L14" s="8">
        <v>3.25</v>
      </c>
      <c r="M14" s="8">
        <v>4</v>
      </c>
      <c r="N14" s="8">
        <v>3.875</v>
      </c>
      <c r="O14" s="8">
        <v>4.125</v>
      </c>
      <c r="P14" s="8">
        <v>3</v>
      </c>
      <c r="Q14" s="8">
        <v>3.25</v>
      </c>
      <c r="R14" s="8">
        <v>3.875</v>
      </c>
      <c r="S14" s="8">
        <v>3.625</v>
      </c>
    </row>
    <row r="15" spans="1:20" x14ac:dyDescent="0.25">
      <c r="A15" s="4" t="s">
        <v>25</v>
      </c>
      <c r="B15" s="8">
        <v>1.0350983390135313</v>
      </c>
      <c r="C15" s="8">
        <v>1.5</v>
      </c>
      <c r="D15" s="8">
        <v>0.78679579246944398</v>
      </c>
      <c r="E15" s="8">
        <v>1.0606601717798212</v>
      </c>
      <c r="F15" s="8">
        <v>1.0606601717798212</v>
      </c>
      <c r="G15" s="8">
        <v>1.1952286093343936</v>
      </c>
      <c r="H15" s="8">
        <v>1.407885953173359</v>
      </c>
      <c r="I15" s="8">
        <v>1.8929694486000912</v>
      </c>
      <c r="J15" s="8">
        <v>0.88640526042791834</v>
      </c>
      <c r="K15" s="8">
        <v>1.0606601717798212</v>
      </c>
      <c r="L15" s="8">
        <v>1.2817398889233114</v>
      </c>
      <c r="M15" s="8">
        <v>0.7559289460184544</v>
      </c>
      <c r="N15" s="8">
        <v>1.1259916264596033</v>
      </c>
      <c r="O15" s="8">
        <v>0.99103120896511487</v>
      </c>
      <c r="P15" s="8">
        <v>2.8284271247461903</v>
      </c>
      <c r="Q15" s="8">
        <v>1.707825127659933</v>
      </c>
      <c r="R15" s="8">
        <v>0.99103120896511487</v>
      </c>
      <c r="S15" s="8">
        <v>1.3024701806293193</v>
      </c>
    </row>
    <row r="16" spans="1:20" x14ac:dyDescent="0.25">
      <c r="A16" s="4" t="s">
        <v>26</v>
      </c>
      <c r="B16" s="9">
        <v>8</v>
      </c>
      <c r="C16" s="9">
        <v>4</v>
      </c>
      <c r="D16" s="9">
        <v>7</v>
      </c>
      <c r="E16" s="9">
        <v>8</v>
      </c>
      <c r="F16" s="9">
        <v>8</v>
      </c>
      <c r="G16" s="9">
        <v>8</v>
      </c>
      <c r="H16" s="9">
        <v>8</v>
      </c>
      <c r="I16" s="9">
        <v>4</v>
      </c>
      <c r="J16" s="9">
        <v>8</v>
      </c>
      <c r="K16" s="9">
        <v>8</v>
      </c>
      <c r="L16" s="9">
        <v>8</v>
      </c>
      <c r="M16" s="9">
        <v>8</v>
      </c>
      <c r="N16" s="9">
        <v>8</v>
      </c>
      <c r="O16" s="9">
        <v>8</v>
      </c>
      <c r="P16" s="9">
        <v>2</v>
      </c>
      <c r="Q16" s="9">
        <v>4</v>
      </c>
      <c r="R16" s="9">
        <v>8</v>
      </c>
      <c r="S16" s="9">
        <v>8</v>
      </c>
    </row>
    <row r="18" spans="1:2" x14ac:dyDescent="0.25">
      <c r="A18" s="4" t="s">
        <v>38</v>
      </c>
      <c r="B18" s="4">
        <v>8</v>
      </c>
    </row>
    <row r="19" spans="1:2" x14ac:dyDescent="0.25">
      <c r="A19" s="4" t="s">
        <v>39</v>
      </c>
      <c r="B19" s="4">
        <v>16</v>
      </c>
    </row>
    <row r="20" spans="1:2" x14ac:dyDescent="0.25">
      <c r="A20" s="4" t="s">
        <v>40</v>
      </c>
      <c r="B20" s="11">
        <f>B18/B19</f>
        <v>0.5</v>
      </c>
    </row>
    <row r="22" spans="1:2" x14ac:dyDescent="0.25">
      <c r="A22" s="19" t="s">
        <v>78</v>
      </c>
    </row>
    <row r="23" spans="1:2" x14ac:dyDescent="0.25">
      <c r="A23" t="s">
        <v>79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7"/>
  <sheetViews>
    <sheetView zoomScaleNormal="100" workbookViewId="0">
      <selection activeCell="A3" sqref="A3"/>
    </sheetView>
  </sheetViews>
  <sheetFormatPr baseColWidth="10" defaultRowHeight="15" x14ac:dyDescent="0.25"/>
  <cols>
    <col min="1" max="1" width="19.42578125" customWidth="1"/>
    <col min="2" max="2" width="142.5703125" customWidth="1"/>
  </cols>
  <sheetData>
    <row r="1" spans="1:2" ht="18.75" x14ac:dyDescent="0.3">
      <c r="A1" s="12" t="s">
        <v>22</v>
      </c>
      <c r="B1" s="13"/>
    </row>
    <row r="2" spans="1:2" ht="18.75" x14ac:dyDescent="0.3">
      <c r="A2" s="12" t="s">
        <v>28</v>
      </c>
      <c r="B2" s="13"/>
    </row>
    <row r="3" spans="1:2" ht="18.75" x14ac:dyDescent="0.3">
      <c r="A3" s="13"/>
      <c r="B3" s="14" t="s">
        <v>50</v>
      </c>
    </row>
    <row r="4" spans="1:2" ht="18.75" x14ac:dyDescent="0.3">
      <c r="A4" s="15" t="s">
        <v>4</v>
      </c>
      <c r="B4" s="16" t="s">
        <v>51</v>
      </c>
    </row>
    <row r="5" spans="1:2" ht="18.75" x14ac:dyDescent="0.3">
      <c r="A5" s="15" t="s">
        <v>5</v>
      </c>
      <c r="B5" s="16" t="s">
        <v>29</v>
      </c>
    </row>
    <row r="6" spans="1:2" ht="18.75" x14ac:dyDescent="0.3">
      <c r="A6" s="15" t="s">
        <v>6</v>
      </c>
      <c r="B6" s="16" t="s">
        <v>52</v>
      </c>
    </row>
    <row r="7" spans="1:2" ht="18.75" x14ac:dyDescent="0.3">
      <c r="A7" s="15"/>
      <c r="B7" s="14" t="s">
        <v>53</v>
      </c>
    </row>
    <row r="8" spans="1:2" ht="18.75" x14ac:dyDescent="0.3">
      <c r="A8" s="15" t="s">
        <v>7</v>
      </c>
      <c r="B8" s="16" t="s">
        <v>54</v>
      </c>
    </row>
    <row r="9" spans="1:2" ht="18.75" x14ac:dyDescent="0.3">
      <c r="A9" s="15" t="s">
        <v>8</v>
      </c>
      <c r="B9" s="16" t="s">
        <v>55</v>
      </c>
    </row>
    <row r="10" spans="1:2" ht="18.75" x14ac:dyDescent="0.3">
      <c r="A10" s="15" t="s">
        <v>9</v>
      </c>
      <c r="B10" s="16" t="s">
        <v>30</v>
      </c>
    </row>
    <row r="11" spans="1:2" ht="18.75" x14ac:dyDescent="0.3">
      <c r="A11" s="15" t="s">
        <v>10</v>
      </c>
      <c r="B11" s="16" t="s">
        <v>56</v>
      </c>
    </row>
    <row r="12" spans="1:2" ht="18.75" x14ac:dyDescent="0.3">
      <c r="A12" s="15" t="s">
        <v>11</v>
      </c>
      <c r="B12" s="16" t="s">
        <v>57</v>
      </c>
    </row>
    <row r="13" spans="1:2" ht="18.75" x14ac:dyDescent="0.3">
      <c r="A13" s="15"/>
      <c r="B13" s="14" t="s">
        <v>58</v>
      </c>
    </row>
    <row r="14" spans="1:2" ht="18.75" x14ac:dyDescent="0.3">
      <c r="A14" s="15" t="s">
        <v>12</v>
      </c>
      <c r="B14" s="16" t="s">
        <v>59</v>
      </c>
    </row>
    <row r="15" spans="1:2" ht="18.75" x14ac:dyDescent="0.3">
      <c r="A15" s="15" t="s">
        <v>13</v>
      </c>
      <c r="B15" s="17" t="s">
        <v>60</v>
      </c>
    </row>
    <row r="16" spans="1:2" ht="18.75" x14ac:dyDescent="0.3">
      <c r="A16" s="15" t="s">
        <v>14</v>
      </c>
      <c r="B16" s="16" t="s">
        <v>61</v>
      </c>
    </row>
    <row r="17" spans="1:2" ht="18.75" x14ac:dyDescent="0.3">
      <c r="A17" s="15"/>
      <c r="B17" s="14" t="s">
        <v>62</v>
      </c>
    </row>
    <row r="18" spans="1:2" ht="18.75" x14ac:dyDescent="0.3">
      <c r="A18" s="15" t="s">
        <v>15</v>
      </c>
      <c r="B18" s="18" t="s">
        <v>63</v>
      </c>
    </row>
    <row r="19" spans="1:2" ht="18.75" x14ac:dyDescent="0.3">
      <c r="A19" s="15" t="s">
        <v>16</v>
      </c>
      <c r="B19" s="18" t="s">
        <v>64</v>
      </c>
    </row>
    <row r="20" spans="1:2" ht="18.75" x14ac:dyDescent="0.3">
      <c r="A20" s="15"/>
      <c r="B20" s="14" t="s">
        <v>65</v>
      </c>
    </row>
    <row r="21" spans="1:2" ht="18.75" x14ac:dyDescent="0.3">
      <c r="A21" s="15" t="s">
        <v>17</v>
      </c>
      <c r="B21" s="16" t="s">
        <v>66</v>
      </c>
    </row>
    <row r="22" spans="1:2" ht="18.75" x14ac:dyDescent="0.3">
      <c r="A22" s="15" t="s">
        <v>18</v>
      </c>
      <c r="B22" s="16" t="s">
        <v>67</v>
      </c>
    </row>
    <row r="23" spans="1:2" ht="18.75" x14ac:dyDescent="0.3">
      <c r="A23" s="15" t="s">
        <v>19</v>
      </c>
      <c r="B23" s="16" t="s">
        <v>68</v>
      </c>
    </row>
    <row r="24" spans="1:2" ht="18.75" x14ac:dyDescent="0.3">
      <c r="A24" s="13"/>
      <c r="B24" s="14" t="s">
        <v>69</v>
      </c>
    </row>
    <row r="25" spans="1:2" ht="18.75" x14ac:dyDescent="0.3">
      <c r="A25" s="15" t="s">
        <v>20</v>
      </c>
      <c r="B25" s="16" t="s">
        <v>31</v>
      </c>
    </row>
    <row r="26" spans="1:2" ht="18.75" x14ac:dyDescent="0.3">
      <c r="A26" s="15" t="s">
        <v>21</v>
      </c>
      <c r="B26" s="18" t="s">
        <v>70</v>
      </c>
    </row>
    <row r="27" spans="1:2" ht="18.75" x14ac:dyDescent="0.3">
      <c r="A27" s="15" t="s">
        <v>32</v>
      </c>
      <c r="B27" s="18" t="s">
        <v>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Grado ADE_Estud </vt:lpstr>
      <vt:lpstr>Grado Ed. Infantil_Estud</vt:lpstr>
      <vt:lpstr>Grado Ed. Primaria_Estud </vt:lpstr>
      <vt:lpstr>Grado Enfermería_Estud</vt:lpstr>
      <vt:lpstr>Grado Ing. Ind. Agrar y A_Estud</vt:lpstr>
      <vt:lpstr>M.U. Form. Prof. Ed. Secu_Estud</vt:lpstr>
      <vt:lpstr>M.U.I.Cienc. Sociales Jur_Estud</vt:lpstr>
      <vt:lpstr>M.U.I. Ing. y Arquit_Estud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2023-11-13T10:49:38Z</dcterms:modified>
</cp:coreProperties>
</file>