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rodero\AppData\Local\Temp\7zO078B8D02\"/>
    </mc:Choice>
  </mc:AlternateContent>
  <xr:revisionPtr revIDLastSave="0" documentId="13_ncr:1_{865ED08D-470E-4793-9322-3EB07861A3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tisf Instal y Rec_Estu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6" i="1" l="1"/>
  <c r="D156" i="1"/>
  <c r="F156" i="1" s="1"/>
  <c r="F155" i="1"/>
  <c r="F154" i="1"/>
  <c r="F153" i="1"/>
  <c r="E151" i="1"/>
  <c r="D151" i="1"/>
  <c r="F150" i="1"/>
  <c r="F149" i="1"/>
  <c r="F148" i="1"/>
  <c r="F147" i="1"/>
  <c r="E145" i="1"/>
  <c r="D145" i="1"/>
  <c r="F145" i="1" s="1"/>
  <c r="F144" i="1"/>
  <c r="F143" i="1"/>
  <c r="F142" i="1"/>
  <c r="F141" i="1"/>
  <c r="F140" i="1"/>
  <c r="F139" i="1"/>
  <c r="F138" i="1"/>
  <c r="F137" i="1"/>
  <c r="E135" i="1"/>
  <c r="D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E119" i="1"/>
  <c r="D119" i="1"/>
  <c r="F117" i="1"/>
  <c r="F116" i="1"/>
  <c r="F115" i="1"/>
  <c r="F114" i="1"/>
  <c r="F113" i="1"/>
  <c r="E111" i="1"/>
  <c r="D111" i="1"/>
  <c r="F110" i="1"/>
  <c r="F109" i="1"/>
  <c r="F108" i="1"/>
  <c r="E106" i="1"/>
  <c r="D106" i="1"/>
  <c r="F105" i="1"/>
  <c r="F104" i="1"/>
  <c r="F103" i="1"/>
  <c r="F102" i="1"/>
  <c r="F101" i="1"/>
  <c r="F100" i="1"/>
  <c r="F99" i="1"/>
  <c r="E97" i="1"/>
  <c r="D97" i="1"/>
  <c r="F95" i="1"/>
  <c r="F94" i="1"/>
  <c r="F93" i="1"/>
  <c r="E91" i="1"/>
  <c r="D91" i="1"/>
  <c r="F90" i="1"/>
  <c r="F89" i="1"/>
  <c r="F88" i="1"/>
  <c r="F87" i="1"/>
  <c r="F86" i="1"/>
  <c r="F85" i="1"/>
  <c r="F84" i="1"/>
  <c r="F83" i="1"/>
  <c r="E81" i="1"/>
  <c r="D81" i="1"/>
  <c r="F80" i="1"/>
  <c r="F79" i="1"/>
  <c r="F78" i="1"/>
  <c r="E76" i="1"/>
  <c r="D76" i="1"/>
  <c r="F75" i="1"/>
  <c r="F74" i="1"/>
  <c r="F73" i="1"/>
  <c r="E71" i="1"/>
  <c r="D71" i="1"/>
  <c r="F71" i="1" s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E56" i="1"/>
  <c r="D56" i="1"/>
  <c r="F55" i="1"/>
  <c r="F54" i="1"/>
  <c r="F53" i="1"/>
  <c r="F52" i="1"/>
  <c r="F51" i="1"/>
  <c r="F50" i="1"/>
  <c r="F49" i="1"/>
  <c r="F48" i="1"/>
  <c r="F47" i="1"/>
  <c r="F46" i="1"/>
  <c r="E44" i="1"/>
  <c r="D44" i="1"/>
  <c r="F43" i="1"/>
  <c r="F42" i="1"/>
  <c r="F41" i="1"/>
  <c r="F40" i="1"/>
  <c r="F39" i="1"/>
  <c r="F38" i="1"/>
  <c r="E36" i="1"/>
  <c r="D36" i="1"/>
  <c r="F35" i="1"/>
  <c r="F34" i="1"/>
  <c r="F33" i="1"/>
  <c r="F32" i="1"/>
  <c r="F31" i="1"/>
  <c r="F30" i="1"/>
  <c r="E28" i="1"/>
  <c r="D28" i="1"/>
  <c r="F27" i="1"/>
  <c r="F26" i="1"/>
  <c r="F25" i="1"/>
  <c r="F24" i="1"/>
  <c r="F23" i="1"/>
  <c r="E21" i="1"/>
  <c r="D21" i="1"/>
  <c r="F20" i="1"/>
  <c r="F19" i="1"/>
  <c r="F18" i="1"/>
  <c r="F17" i="1"/>
  <c r="E15" i="1"/>
  <c r="D15" i="1"/>
  <c r="F15" i="1" s="1"/>
  <c r="F13" i="1"/>
  <c r="F12" i="1"/>
  <c r="F11" i="1"/>
  <c r="F10" i="1"/>
  <c r="F9" i="1"/>
  <c r="F8" i="1"/>
  <c r="F7" i="1"/>
  <c r="E158" i="1" l="1"/>
  <c r="F56" i="1"/>
  <c r="F97" i="1"/>
  <c r="F21" i="1"/>
  <c r="F81" i="1"/>
  <c r="F106" i="1"/>
  <c r="F119" i="1"/>
  <c r="F135" i="1"/>
  <c r="F91" i="1"/>
  <c r="F111" i="1"/>
  <c r="F28" i="1"/>
  <c r="F36" i="1"/>
  <c r="F44" i="1"/>
  <c r="F76" i="1"/>
  <c r="D158" i="1"/>
  <c r="F158" i="1" s="1"/>
  <c r="F151" i="1"/>
  <c r="C156" i="1"/>
  <c r="C151" i="1" l="1"/>
  <c r="C145" i="1" l="1"/>
  <c r="C135" i="1" l="1"/>
  <c r="C119" i="1" l="1"/>
  <c r="C111" i="1"/>
  <c r="C106" i="1" l="1"/>
  <c r="C97" i="1" l="1"/>
  <c r="C91" i="1" l="1"/>
  <c r="C81" i="1"/>
  <c r="C76" i="1" l="1"/>
  <c r="C71" i="1" l="1"/>
  <c r="C56" i="1"/>
  <c r="C44" i="1" l="1"/>
  <c r="C36" i="1"/>
  <c r="C28" i="1" l="1"/>
  <c r="C21" i="1" l="1"/>
  <c r="C15" i="1" l="1"/>
</calcChain>
</file>

<file path=xl/sharedStrings.xml><?xml version="1.0" encoding="utf-8"?>
<sst xmlns="http://schemas.openxmlformats.org/spreadsheetml/2006/main" count="262" uniqueCount="141">
  <si>
    <t>ENCUESTA DE SATISFACCIÓN CON LAS TITULACIONES DE LA UEX (ESTUDIANTES)</t>
  </si>
  <si>
    <t>INFORME GLOBAL DE LA UEX</t>
  </si>
  <si>
    <t>Titulaciones</t>
  </si>
  <si>
    <t>Centros</t>
  </si>
  <si>
    <t>Total encuestados</t>
  </si>
  <si>
    <t>Tasa de participación</t>
  </si>
  <si>
    <t>Grado en Enfermería</t>
  </si>
  <si>
    <t>Centro Universitario de Mérida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</si>
  <si>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</si>
  <si>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</si>
  <si>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</si>
  <si>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</si>
  <si>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Grado en Administración y Dirección de Empresas</t>
  </si>
  <si>
    <t>Centro Universitario de Plasencia</t>
  </si>
  <si>
    <t>Grado en Ingeniería Forestal y del Medio Natural - Explotaciones Forestales</t>
  </si>
  <si>
    <t>Grado en Podología</t>
  </si>
  <si>
    <t>Centro Universitario Santa Ana de Almendralejo</t>
  </si>
  <si>
    <t>Grado en Ingeniería de las Industrias Agrarias y Alimentarias</t>
  </si>
  <si>
    <t>Grado en Ciencia y Tecnología de los Alimentos</t>
  </si>
  <si>
    <t>Escuela de Ingenierías Agrarias</t>
  </si>
  <si>
    <t>Grado en Ingeniería de las Explotaciones Agropecuarias</t>
  </si>
  <si>
    <t>Grado en Ingeniería Hortofrutícola y Jardinería</t>
  </si>
  <si>
    <t>Escuela de Ingenierías Industriales</t>
  </si>
  <si>
    <t>Grado en Ingeniería Civil - Construcciones Civiles</t>
  </si>
  <si>
    <t>Escuela Politécnica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</si>
  <si>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</si>
  <si>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</si>
  <si>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</si>
  <si>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</si>
  <si>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Grado en Ingeniería Informática en Ingeniería del Software</t>
  </si>
  <si>
    <t>Grado en Biología</t>
  </si>
  <si>
    <t>Facultad de Ciencias</t>
  </si>
  <si>
    <t>Grado en Ciencias Ambientales</t>
  </si>
  <si>
    <t>Grado en Enología</t>
  </si>
  <si>
    <t>Grado en Estadística</t>
  </si>
  <si>
    <t>Grado en Física</t>
  </si>
  <si>
    <t>Grado en Ingeniería Química Industrial</t>
  </si>
  <si>
    <t>Grado en Matemáticas</t>
  </si>
  <si>
    <t>Grado en Química</t>
  </si>
  <si>
    <t>Grado en Comunicación Audiovisual</t>
  </si>
  <si>
    <t>Facultad de Ciencias de la Documentación y la Comunicación</t>
  </si>
  <si>
    <t>Grado en Información y Documentación</t>
  </si>
  <si>
    <t>Grado en Ciencias de la Actividad Física y del Deporte</t>
  </si>
  <si>
    <t>Facultad de Ciencias del Deporte</t>
  </si>
  <si>
    <t>Master Universitario en Iniciación y Rendimiento en el Deporte</t>
  </si>
  <si>
    <t>Master Universitario en Promoción de la Salud mediante la Actividad Física</t>
  </si>
  <si>
    <t>Facultad de Ciencias Económicas y Empresariales</t>
  </si>
  <si>
    <t>Grado en Economía</t>
  </si>
  <si>
    <t>Grado en Relaciones Laborales y Recursos Humanos</t>
  </si>
  <si>
    <t>Máster Universitario en Investigación en Economía, Gestión y Comercio Internacional</t>
  </si>
  <si>
    <t>Máster Universitario en Marketing e Investigación de Mercados</t>
  </si>
  <si>
    <t>Grado en Administración y Gestión Pública</t>
  </si>
  <si>
    <t>Facultad de Derecho</t>
  </si>
  <si>
    <t>Grado en Derecho</t>
  </si>
  <si>
    <t>P.C.E.O. Derecho / Administración y Dirección de Empresas</t>
  </si>
  <si>
    <t>Grado en Educación Infantil (Badajoz)</t>
  </si>
  <si>
    <t>Facultad de Educación</t>
  </si>
  <si>
    <t>Grado en Educación Primaria (Badajoz)</t>
  </si>
  <si>
    <t>Máster Universitario en Enseñanza Bilingüe para la Educación Primaria y Secundaria</t>
  </si>
  <si>
    <t>Máster Universitario en Formación del Profesorado en Educación Secundaria</t>
  </si>
  <si>
    <t>Grado en Enfermería (Cáceres)</t>
  </si>
  <si>
    <t>Facultad de Enfermería y Terapia Ocupacional</t>
  </si>
  <si>
    <t>Grado en Terapia Ocupacional</t>
  </si>
  <si>
    <t>Máster Universitario en Investigación en Ciencias Sociosanitarias</t>
  </si>
  <si>
    <t>Grado en Administración y Dirección de Empresas (CÁCERES)</t>
  </si>
  <si>
    <t>Facultad de  Estudios Empresariales y Turismo</t>
  </si>
  <si>
    <t>Grado en Finanzas y Contabilidad</t>
  </si>
  <si>
    <t>Grado en Turismo</t>
  </si>
  <si>
    <t>P.C.E.O. Administración y Dirección de Empresas / Turismo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</si>
  <si>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</si>
  <si>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</si>
  <si>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</si>
  <si>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</si>
  <si>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</si>
  <si>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</si>
  <si>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</si>
  <si>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</si>
  <si>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</si>
  <si>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Grado en Educación Infantil (Cáceres)</t>
  </si>
  <si>
    <t>Facultad de Formación del Profesorado</t>
  </si>
  <si>
    <t>Grado en Educación Primaria (Cáceres)</t>
  </si>
  <si>
    <t>Grado en Educación Social</t>
  </si>
  <si>
    <t>Facultad de Medicina</t>
  </si>
  <si>
    <t>Grado en Fisioterapia</t>
  </si>
  <si>
    <t>Grado en Medicina</t>
  </si>
  <si>
    <t>Facultad de Veterinaria</t>
  </si>
  <si>
    <t>Grado en Veterinaria</t>
  </si>
  <si>
    <t>Máster Universitario en Ciencia y Tecnología de la  Carne</t>
  </si>
  <si>
    <t>Total UEx</t>
  </si>
  <si>
    <t>Nº estudiantes participantes</t>
  </si>
  <si>
    <t>Facultad de Filosofía y Letras</t>
  </si>
  <si>
    <t>Facultadde Filosofía y Letras</t>
  </si>
  <si>
    <t>Máster Universitario en Gestión de la Innovación Tecnológica</t>
  </si>
  <si>
    <t>Máster Universitario en Investigación en Ingeniería y Arquitectura</t>
  </si>
  <si>
    <t>P.C.E.O. Ingeniería en Telemática / Ing. Informática en Tecnologías de la Información</t>
  </si>
  <si>
    <t>Máster Universitario en Gestión de Calidad y Trazabilidad Alimentos de Origen Vegetal</t>
  </si>
  <si>
    <t>Máster Universitario en Ingeniería Agronómica</t>
  </si>
  <si>
    <t>Grado en Ingeniería de Materiales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</si>
  <si>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</si>
  <si>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</si>
  <si>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</si>
  <si>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Máster Universitario en Ingeniería Industrial</t>
  </si>
  <si>
    <t>Grado en Edificación</t>
  </si>
  <si>
    <t>Máster Universitario en Dirección TIC</t>
  </si>
  <si>
    <t>Máster Universitario en Ingeniería de Telecomunicación</t>
  </si>
  <si>
    <t>Grado en Biotecnología</t>
  </si>
  <si>
    <t>Máster Universitario en Biotecnología Avanzada</t>
  </si>
  <si>
    <t>Máster Universitario en Investigación en Ciencias</t>
  </si>
  <si>
    <t>Máster Universitario en Química Sostenible</t>
  </si>
  <si>
    <t>Máster Universitario en Creación de Empresas e Innovación</t>
  </si>
  <si>
    <t>Máster Universitario en Dirección de Marketing</t>
  </si>
  <si>
    <t>Máster Universitario en Abogacía</t>
  </si>
  <si>
    <t>M.U.I. Enseñanza y Aprendizaje de las Ciencias Experimentales Sociales y Matemáticas</t>
  </si>
  <si>
    <t>M.U.I. Formación del Profesorado y TIC</t>
  </si>
  <si>
    <t>Máster Universitario en Enseñanza del Español como Lengua Extranjera</t>
  </si>
  <si>
    <t>Máster Universitario en Investigaciones Históricas</t>
  </si>
  <si>
    <t>Máster Universitario en Tecnologías de Información Geográfica SIG y Teledetección</t>
  </si>
  <si>
    <t>Máster Universitario en  Investigación en Humanidades</t>
  </si>
  <si>
    <t>Máster Universitario de Enseñanza del Portugués Lengua Extranjera Hispanohablantes</t>
  </si>
  <si>
    <t>Máster Universitario en Antropología Social</t>
  </si>
  <si>
    <t>Máster Universitario en Educación Digital</t>
  </si>
  <si>
    <t>Máster Universitario de Formación del Profesorado en Educación Secundaria</t>
  </si>
  <si>
    <t>Máster Universitario en Investigación en Biomedicina y Salud</t>
  </si>
  <si>
    <t>Grado en Bioquímica</t>
  </si>
  <si>
    <t>Facultad de Empresa, Finanzas y Turismo</t>
  </si>
  <si>
    <t>Master Universitario en Recursos Renovables e Ingeniería Energética</t>
  </si>
  <si>
    <t>Máster Universitario en Investigación en Ciencias Sociales y Jurídicas</t>
  </si>
  <si>
    <t>Máster Universitario en Investigación en Ciencias Sociales y Juridicas</t>
  </si>
  <si>
    <t>Resultados de Satisfacción de los estudiantes con las instalaciones y los recursos (media de las preguntas P12 y P13)</t>
  </si>
  <si>
    <t>CURSO: 2017/18</t>
  </si>
  <si>
    <t>Total egresados**</t>
  </si>
  <si>
    <t>Grado en Educación Infantil*</t>
  </si>
  <si>
    <t>Grado en Educación Primaria*</t>
  </si>
  <si>
    <t>Grado en Ingeniería de las Industrias Agrarias y Alimentarias*</t>
  </si>
  <si>
    <t>Grado en Trabajo Social*</t>
  </si>
  <si>
    <t>Master Universitario en Gestión de la Inf en Redes Sociales y Prod Digitales en Internet</t>
  </si>
  <si>
    <t>** Datos correspondientes al número de tasas pagadas desde el 1-09-2017 hasta el 30-11-2018</t>
  </si>
  <si>
    <t>Máster Universitario en Gerontología*</t>
  </si>
  <si>
    <t>Máster Universitario en Dirección Turística</t>
  </si>
  <si>
    <r>
      <t xml:space="preserve">*En el </t>
    </r>
    <r>
      <rPr>
        <b/>
        <sz val="11"/>
        <color theme="1"/>
        <rFont val="Calibri"/>
        <family val="2"/>
        <scheme val="minor"/>
      </rPr>
      <t>CU. Santa Ana de Almendralejo</t>
    </r>
    <r>
      <rPr>
        <sz val="11"/>
        <color theme="1"/>
        <rFont val="Calibri"/>
        <family val="2"/>
        <scheme val="minor"/>
      </rPr>
      <t xml:space="preserve"> han utilizado el cuestionario antiguo. En este caso los datos corresponden a la </t>
    </r>
    <r>
      <rPr>
        <b/>
        <sz val="11"/>
        <color theme="1"/>
        <rFont val="Calibri"/>
        <family val="2"/>
        <scheme val="minor"/>
      </rPr>
      <t>Media de las preguntas 23, 24 y 25</t>
    </r>
  </si>
  <si>
    <t>Media Satisfacción Instalaciones y Recursos                                    (Media Preguntas P12 y P13)  Escala 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</si>
</sst>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4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6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/>
    </xf>
    <xf numFmtId="0" fontId="0" fillId="3" borderId="1" xfId="0" applyFill="1" applyBorder="1"/>
    <xf numFmtId="0" fontId="0" fillId="3" borderId="0" xfId="0" applyFill="1"/>
    <xf numFmtId="0" fontId="0" fillId="5" borderId="2" xfId="0" applyFill="1" applyBorder="1"/>
    <xf numFmtId="0" fontId="0" fillId="3" borderId="2" xfId="0" applyFill="1" applyBorder="1"/>
    <xf numFmtId="0" fontId="4" fillId="3" borderId="1" xfId="0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" fontId="7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5" fontId="7" fillId="4" borderId="1" xfId="0" applyNumberFormat="1" applyFont="1" applyFill="1" applyBorder="1" applyAlignment="1">
      <alignment horizontal="center"/>
    </xf>
    <xf numFmtId="1" fontId="4" fillId="5" borderId="1" xfId="0" applyNumberFormat="1" applyFont="1" applyFill="1" applyBorder="1" applyAlignment="1">
      <alignment horizontal="center"/>
    </xf>
    <xf numFmtId="165" fontId="4" fillId="5" borderId="1" xfId="0" applyNumberFormat="1" applyFont="1" applyFill="1" applyBorder="1" applyAlignment="1">
      <alignment horizontal="center"/>
    </xf>
    <xf numFmtId="1" fontId="7" fillId="6" borderId="1" xfId="0" applyNumberFormat="1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165" fontId="7" fillId="6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1" fontId="6" fillId="6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164" fontId="4" fillId="5" borderId="1" xfId="0" applyNumberFormat="1" applyFont="1" applyFill="1" applyBorder="1" applyAlignment="1">
      <alignment horizontal="center"/>
    </xf>
    <xf numFmtId="164" fontId="6" fillId="6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1" fontId="7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165" fontId="7" fillId="7" borderId="1" xfId="0" applyNumberFormat="1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center"/>
    </xf>
    <xf numFmtId="164" fontId="6" fillId="7" borderId="0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center"/>
    </xf>
    <xf numFmtId="0" fontId="0" fillId="0" borderId="0" xfId="0" applyFont="1"/>
  </cellXfs>
  <cellStyles count="2">
    <cellStyle name="Normal" xfId="0" builtinId="0"/>
    <cellStyle name="Porcentaj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3"/>
  <sheetViews>
    <sheetView tabSelected="1" workbookViewId="0"/>
  </sheetViews>
  <sheetFormatPr baseColWidth="10" defaultRowHeight="15" x14ac:dyDescent="0.25"/>
  <cols>
    <col min="1" max="1" width="77.5703125" customWidth="1"/>
    <col min="2" max="2" width="61.140625" customWidth="1"/>
    <col min="3" max="3" width="54.28515625" customWidth="1"/>
    <col min="4" max="4" width="19.7109375" customWidth="1"/>
    <col min="5" max="5" width="17.140625" customWidth="1"/>
    <col min="6" max="6" width="21" customWidth="1"/>
    <col min="7" max="7" width="23" customWidth="1"/>
  </cols>
  <sheetData>
    <row r="1" spans="1:6" x14ac:dyDescent="0.25">
      <c r="A1" s="1" t="s">
        <v>0</v>
      </c>
    </row>
    <row r="2" spans="1:6" x14ac:dyDescent="0.25">
      <c r="A2" s="2" t="s">
        <v>1</v>
      </c>
    </row>
    <row r="3" spans="1:6" x14ac:dyDescent="0.25">
      <c r="A3" s="2" t="s">
        <v>129</v>
      </c>
    </row>
    <row r="4" spans="1:6" x14ac:dyDescent="0.25">
      <c r="A4" s="7" t="s">
        <v>128</v>
      </c>
    </row>
    <row r="5" spans="1:6" ht="30" x14ac:dyDescent="0.25">
      <c r="A5" s="8" t="s">
        <v>2</v>
      </c>
      <c r="B5" s="8" t="s">
        <v>3</v>
      </c>
      <c r="C5" s="9" t="s">
        <v>140</v>
      </c>
      <c r="D5" s="8" t="s">
        <v>4</v>
      </c>
      <c r="E5" s="8" t="s">
        <v>130</v>
      </c>
      <c r="F5" s="8" t="s">
        <v>5</v>
      </c>
    </row>
    <row r="6" spans="1:6" x14ac:dyDescent="0.25">
      <c r="A6" s="52"/>
      <c r="B6" s="52"/>
      <c r="C6" s="53"/>
      <c r="D6" s="52"/>
      <c r="E6" s="52"/>
      <c r="F6" s="52"/>
    </row>
    <row r="7" spans="1:6" ht="15.75" x14ac:dyDescent="0.25">
      <c r="A7" s="54" t="s">
        <v>6</v>
      </c>
      <c r="B7" s="19" t="s">
        <v>7</v>
      </c>
      <c r="C7" s="39">
        <v>2.92176386913229</v>
      </c>
      <c r="D7" s="20">
        <v>38</v>
      </c>
      <c r="E7" s="21">
        <v>44</v>
      </c>
      <c r="F7" s="22">
        <f t="shared" ref="F7:F78" si="0">D7/E7</f>
        <v>0.86363636363636365</v>
      </c>
    </row>
    <row r="8" spans="1:6" ht="15.75" x14ac:dyDescent="0.25">
      <c r="A8" s="54" t="s">
        <v>8</v>
      </c>
      <c r="B8" s="19" t="s">
        <v>7</v>
      </c>
      <c r="C8" s="39">
        <v>3.2105263157894735</v>
      </c>
      <c r="D8" s="20">
        <v>19</v>
      </c>
      <c r="E8" s="21">
        <v>32</v>
      </c>
      <c r="F8" s="22">
        <f t="shared" si="0"/>
        <v>0.59375</v>
      </c>
    </row>
    <row r="9" spans="1:6" ht="15.75" x14ac:dyDescent="0.25">
      <c r="A9" s="54" t="s">
        <v>9</v>
      </c>
      <c r="B9" s="19" t="s">
        <v>7</v>
      </c>
      <c r="C9" s="39">
        <v>4</v>
      </c>
      <c r="D9" s="20">
        <v>9</v>
      </c>
      <c r="E9" s="21">
        <v>16</v>
      </c>
      <c r="F9" s="22">
        <f t="shared" si="0"/>
        <v>0.5625</v>
      </c>
    </row>
    <row r="10" spans="1:6" ht="15.75" x14ac:dyDescent="0.25">
      <c r="A10" s="54" t="s">
        <v>10</v>
      </c>
      <c r="B10" s="19" t="s">
        <v>7</v>
      </c>
      <c r="C10" s="39">
        <v>3.75</v>
      </c>
      <c r="D10" s="20">
        <v>2</v>
      </c>
      <c r="E10" s="21">
        <v>8</v>
      </c>
      <c r="F10" s="22">
        <f t="shared" si="0"/>
        <v>0.25</v>
      </c>
    </row>
    <row r="11" spans="1:6" ht="15.75" x14ac:dyDescent="0.25">
      <c r="A11" s="54" t="s">
        <v>11</v>
      </c>
      <c r="B11" s="19" t="s">
        <v>7</v>
      </c>
      <c r="C11" s="39">
        <v>3.333333333333333</v>
      </c>
      <c r="D11" s="20">
        <v>3</v>
      </c>
      <c r="E11" s="21">
        <v>7</v>
      </c>
      <c r="F11" s="22">
        <f t="shared" si="0"/>
        <v>0.42857142857142855</v>
      </c>
    </row>
    <row r="12" spans="1:6" ht="15.75" x14ac:dyDescent="0.25">
      <c r="A12" s="54" t="s">
        <v>92</v>
      </c>
      <c r="B12" s="19" t="s">
        <v>7</v>
      </c>
      <c r="C12" s="39">
        <v>4.5</v>
      </c>
      <c r="D12" s="20">
        <v>3</v>
      </c>
      <c r="E12" s="21">
        <v>5</v>
      </c>
      <c r="F12" s="22">
        <f t="shared" si="0"/>
        <v>0.6</v>
      </c>
    </row>
    <row r="13" spans="1:6" ht="15.75" x14ac:dyDescent="0.25">
      <c r="A13" s="54" t="s">
        <v>93</v>
      </c>
      <c r="B13" s="19" t="s">
        <v>7</v>
      </c>
      <c r="C13" s="39">
        <v>3.875</v>
      </c>
      <c r="D13" s="20">
        <v>4</v>
      </c>
      <c r="E13" s="21">
        <v>8</v>
      </c>
      <c r="F13" s="22">
        <f t="shared" si="0"/>
        <v>0.5</v>
      </c>
    </row>
    <row r="14" spans="1:6" ht="15.75" x14ac:dyDescent="0.25">
      <c r="A14" s="54" t="s">
        <v>94</v>
      </c>
      <c r="B14" s="19" t="s">
        <v>7</v>
      </c>
      <c r="C14" s="39">
        <v>3</v>
      </c>
      <c r="D14" s="20">
        <v>1</v>
      </c>
      <c r="E14" s="21"/>
      <c r="F14" s="22"/>
    </row>
    <row r="15" spans="1:6" ht="15.75" x14ac:dyDescent="0.25">
      <c r="A15" s="11"/>
      <c r="B15" s="24" t="s">
        <v>7</v>
      </c>
      <c r="C15" s="38">
        <f>AVERAGE(C7:C14)</f>
        <v>3.5738279397818871</v>
      </c>
      <c r="D15" s="23">
        <f>SUM(D7:D14)</f>
        <v>79</v>
      </c>
      <c r="E15" s="31">
        <f>SUM(E7:E14)</f>
        <v>120</v>
      </c>
      <c r="F15" s="25">
        <f t="shared" si="0"/>
        <v>0.65833333333333333</v>
      </c>
    </row>
    <row r="16" spans="1:6" ht="15.75" x14ac:dyDescent="0.25">
      <c r="A16" s="14"/>
      <c r="B16" s="46"/>
      <c r="C16" s="44"/>
      <c r="D16" s="45"/>
      <c r="E16" s="46"/>
      <c r="F16" s="47"/>
    </row>
    <row r="17" spans="1:6" ht="15.75" x14ac:dyDescent="0.25">
      <c r="A17" s="12" t="s">
        <v>12</v>
      </c>
      <c r="B17" s="34" t="s">
        <v>13</v>
      </c>
      <c r="C17" s="35">
        <v>4.3416666666666668</v>
      </c>
      <c r="D17" s="26">
        <v>40</v>
      </c>
      <c r="E17" s="32">
        <v>59</v>
      </c>
      <c r="F17" s="27">
        <f t="shared" si="0"/>
        <v>0.67796610169491522</v>
      </c>
    </row>
    <row r="18" spans="1:6" ht="15.75" x14ac:dyDescent="0.25">
      <c r="A18" s="12" t="s">
        <v>6</v>
      </c>
      <c r="B18" s="34" t="s">
        <v>13</v>
      </c>
      <c r="C18" s="35">
        <v>3.641086691086691</v>
      </c>
      <c r="D18" s="26">
        <v>91</v>
      </c>
      <c r="E18" s="32">
        <v>99</v>
      </c>
      <c r="F18" s="27">
        <f t="shared" si="0"/>
        <v>0.91919191919191923</v>
      </c>
    </row>
    <row r="19" spans="1:6" ht="15.75" x14ac:dyDescent="0.25">
      <c r="A19" s="12" t="s">
        <v>14</v>
      </c>
      <c r="B19" s="34" t="s">
        <v>13</v>
      </c>
      <c r="C19" s="35">
        <v>3.8223684210526319</v>
      </c>
      <c r="D19" s="26">
        <v>20</v>
      </c>
      <c r="E19" s="32">
        <v>30</v>
      </c>
      <c r="F19" s="27">
        <f t="shared" si="0"/>
        <v>0.66666666666666663</v>
      </c>
    </row>
    <row r="20" spans="1:6" ht="15.75" x14ac:dyDescent="0.25">
      <c r="A20" s="12" t="s">
        <v>15</v>
      </c>
      <c r="B20" s="34" t="s">
        <v>13</v>
      </c>
      <c r="C20" s="35">
        <v>3.774193548387097</v>
      </c>
      <c r="D20" s="26">
        <v>63</v>
      </c>
      <c r="E20" s="32">
        <v>62</v>
      </c>
      <c r="F20" s="27">
        <f t="shared" si="0"/>
        <v>1.0161290322580645</v>
      </c>
    </row>
    <row r="21" spans="1:6" ht="15.75" x14ac:dyDescent="0.25">
      <c r="A21" s="13"/>
      <c r="B21" s="29" t="s">
        <v>13</v>
      </c>
      <c r="C21" s="36">
        <f>AVERAGE(C17:C20)</f>
        <v>3.8948288317982716</v>
      </c>
      <c r="D21" s="28">
        <f>SUM(D17:D20)</f>
        <v>214</v>
      </c>
      <c r="E21" s="33">
        <f>SUM(E17:E20)</f>
        <v>250</v>
      </c>
      <c r="F21" s="30">
        <f t="shared" si="0"/>
        <v>0.85599999999999998</v>
      </c>
    </row>
    <row r="22" spans="1:6" ht="15.75" x14ac:dyDescent="0.25">
      <c r="A22" s="14"/>
      <c r="B22" s="46"/>
      <c r="C22" s="44"/>
      <c r="D22" s="45"/>
      <c r="E22" s="46"/>
      <c r="F22" s="47"/>
    </row>
    <row r="23" spans="1:6" ht="15.75" x14ac:dyDescent="0.25">
      <c r="A23" s="54" t="s">
        <v>131</v>
      </c>
      <c r="B23" s="21" t="s">
        <v>16</v>
      </c>
      <c r="C23" s="39">
        <v>4.2444444444444445</v>
      </c>
      <c r="D23" s="20">
        <v>15</v>
      </c>
      <c r="E23" s="21">
        <v>12</v>
      </c>
      <c r="F23" s="22">
        <f t="shared" si="0"/>
        <v>1.25</v>
      </c>
    </row>
    <row r="24" spans="1:6" ht="15.75" x14ac:dyDescent="0.25">
      <c r="A24" s="54" t="s">
        <v>132</v>
      </c>
      <c r="B24" s="21" t="s">
        <v>16</v>
      </c>
      <c r="C24" s="39">
        <v>4.0320512820512819</v>
      </c>
      <c r="D24" s="20">
        <v>26</v>
      </c>
      <c r="E24" s="21">
        <v>21</v>
      </c>
      <c r="F24" s="22">
        <f t="shared" si="0"/>
        <v>1.2380952380952381</v>
      </c>
    </row>
    <row r="25" spans="1:6" ht="15.75" x14ac:dyDescent="0.25">
      <c r="A25" s="54" t="s">
        <v>133</v>
      </c>
      <c r="B25" s="21" t="s">
        <v>16</v>
      </c>
      <c r="C25" s="39">
        <v>4.2</v>
      </c>
      <c r="D25" s="20">
        <v>15</v>
      </c>
      <c r="E25" s="21">
        <v>21</v>
      </c>
      <c r="F25" s="22">
        <f>D25/E25</f>
        <v>0.7142857142857143</v>
      </c>
    </row>
    <row r="26" spans="1:6" ht="15.75" x14ac:dyDescent="0.25">
      <c r="A26" s="54" t="s">
        <v>134</v>
      </c>
      <c r="B26" s="21" t="s">
        <v>16</v>
      </c>
      <c r="C26" s="39">
        <v>3.8205128205128207</v>
      </c>
      <c r="D26" s="20">
        <v>13</v>
      </c>
      <c r="E26" s="21">
        <v>15</v>
      </c>
      <c r="F26" s="22">
        <f t="shared" si="0"/>
        <v>0.8666666666666667</v>
      </c>
    </row>
    <row r="27" spans="1:6" ht="15.75" x14ac:dyDescent="0.25">
      <c r="A27" s="54" t="s">
        <v>137</v>
      </c>
      <c r="B27" s="21" t="s">
        <v>16</v>
      </c>
      <c r="C27" s="39">
        <v>3</v>
      </c>
      <c r="D27" s="20">
        <v>2</v>
      </c>
      <c r="E27" s="21">
        <v>4</v>
      </c>
      <c r="F27" s="22">
        <f t="shared" si="0"/>
        <v>0.5</v>
      </c>
    </row>
    <row r="28" spans="1:6" ht="15.75" x14ac:dyDescent="0.25">
      <c r="A28" s="11"/>
      <c r="B28" s="24" t="s">
        <v>16</v>
      </c>
      <c r="C28" s="38">
        <f>AVERAGE(C23:C27)</f>
        <v>3.8594017094017099</v>
      </c>
      <c r="D28" s="23">
        <f>SUM(D23:D27)</f>
        <v>71</v>
      </c>
      <c r="E28" s="31">
        <f>SUM(E23:E27)</f>
        <v>73</v>
      </c>
      <c r="F28" s="25">
        <f t="shared" si="0"/>
        <v>0.9726027397260274</v>
      </c>
    </row>
    <row r="29" spans="1:6" ht="15.75" x14ac:dyDescent="0.25">
      <c r="A29" s="14"/>
      <c r="B29" s="46"/>
      <c r="C29" s="44"/>
      <c r="D29" s="45"/>
      <c r="E29" s="46"/>
      <c r="F29" s="47"/>
    </row>
    <row r="30" spans="1:6" ht="15.75" x14ac:dyDescent="0.25">
      <c r="A30" s="10" t="s">
        <v>18</v>
      </c>
      <c r="B30" s="35" t="s">
        <v>19</v>
      </c>
      <c r="C30" s="35">
        <v>4.2857142857142865</v>
      </c>
      <c r="D30" s="26">
        <v>21</v>
      </c>
      <c r="E30" s="32">
        <v>31</v>
      </c>
      <c r="F30" s="27">
        <f t="shared" si="0"/>
        <v>0.67741935483870963</v>
      </c>
    </row>
    <row r="31" spans="1:6" ht="15.75" x14ac:dyDescent="0.25">
      <c r="A31" s="10" t="s">
        <v>20</v>
      </c>
      <c r="B31" s="35" t="s">
        <v>19</v>
      </c>
      <c r="C31" s="35">
        <v>3.7809523809523808</v>
      </c>
      <c r="D31" s="26">
        <v>21</v>
      </c>
      <c r="E31" s="32">
        <v>31</v>
      </c>
      <c r="F31" s="27">
        <f t="shared" si="0"/>
        <v>0.67741935483870963</v>
      </c>
    </row>
    <row r="32" spans="1:6" ht="15.75" x14ac:dyDescent="0.25">
      <c r="A32" s="10" t="s">
        <v>17</v>
      </c>
      <c r="B32" s="35" t="s">
        <v>19</v>
      </c>
      <c r="C32" s="35">
        <v>3.9972527472527473</v>
      </c>
      <c r="D32" s="26">
        <v>14</v>
      </c>
      <c r="E32" s="32">
        <v>19</v>
      </c>
      <c r="F32" s="27">
        <f t="shared" si="0"/>
        <v>0.73684210526315785</v>
      </c>
    </row>
    <row r="33" spans="1:6" ht="15.75" x14ac:dyDescent="0.25">
      <c r="A33" s="10" t="s">
        <v>21</v>
      </c>
      <c r="B33" s="35" t="s">
        <v>19</v>
      </c>
      <c r="C33" s="35">
        <v>4.666666666666667</v>
      </c>
      <c r="D33" s="26">
        <v>3</v>
      </c>
      <c r="E33" s="32">
        <v>7</v>
      </c>
      <c r="F33" s="27">
        <f t="shared" si="0"/>
        <v>0.42857142857142855</v>
      </c>
    </row>
    <row r="34" spans="1:6" ht="15.75" x14ac:dyDescent="0.25">
      <c r="A34" s="10" t="s">
        <v>95</v>
      </c>
      <c r="B34" s="35" t="s">
        <v>19</v>
      </c>
      <c r="C34" s="35">
        <v>4.045454545454545</v>
      </c>
      <c r="D34" s="26">
        <v>11</v>
      </c>
      <c r="E34" s="32">
        <v>15</v>
      </c>
      <c r="F34" s="27">
        <f t="shared" si="0"/>
        <v>0.73333333333333328</v>
      </c>
    </row>
    <row r="35" spans="1:6" ht="15.75" x14ac:dyDescent="0.25">
      <c r="A35" s="10" t="s">
        <v>96</v>
      </c>
      <c r="B35" s="35" t="s">
        <v>19</v>
      </c>
      <c r="C35" s="35">
        <v>4.2</v>
      </c>
      <c r="D35" s="26">
        <v>5</v>
      </c>
      <c r="E35" s="32">
        <v>6</v>
      </c>
      <c r="F35" s="27">
        <f t="shared" si="0"/>
        <v>0.83333333333333337</v>
      </c>
    </row>
    <row r="36" spans="1:6" ht="15.75" x14ac:dyDescent="0.25">
      <c r="A36" s="13"/>
      <c r="B36" s="36" t="s">
        <v>19</v>
      </c>
      <c r="C36" s="36">
        <f>AVERAGE(C30:C35)</f>
        <v>4.1626734376734378</v>
      </c>
      <c r="D36" s="28">
        <f>SUM(D30:D35)</f>
        <v>75</v>
      </c>
      <c r="E36" s="33">
        <f>SUM(E30:E35)</f>
        <v>109</v>
      </c>
      <c r="F36" s="30">
        <f t="shared" si="0"/>
        <v>0.68807339449541283</v>
      </c>
    </row>
    <row r="37" spans="1:6" ht="15.75" x14ac:dyDescent="0.25">
      <c r="A37" s="14"/>
      <c r="B37" s="44"/>
      <c r="C37" s="44"/>
      <c r="D37" s="45"/>
      <c r="E37" s="46"/>
      <c r="F37" s="47"/>
    </row>
    <row r="38" spans="1:6" ht="15.75" x14ac:dyDescent="0.25">
      <c r="A38" s="10" t="s">
        <v>97</v>
      </c>
      <c r="B38" s="37" t="s">
        <v>22</v>
      </c>
      <c r="C38" s="37">
        <v>3</v>
      </c>
      <c r="D38" s="20">
        <v>1</v>
      </c>
      <c r="E38" s="21">
        <v>1</v>
      </c>
      <c r="F38" s="22">
        <f t="shared" si="0"/>
        <v>1</v>
      </c>
    </row>
    <row r="39" spans="1:6" ht="15.75" x14ac:dyDescent="0.25">
      <c r="A39" s="10" t="s">
        <v>98</v>
      </c>
      <c r="B39" s="37" t="s">
        <v>22</v>
      </c>
      <c r="C39" s="37">
        <v>3.7222222222222223</v>
      </c>
      <c r="D39" s="20">
        <v>18</v>
      </c>
      <c r="E39" s="21">
        <v>34</v>
      </c>
      <c r="F39" s="22">
        <f t="shared" si="0"/>
        <v>0.52941176470588236</v>
      </c>
    </row>
    <row r="40" spans="1:6" ht="15.75" x14ac:dyDescent="0.25">
      <c r="A40" s="10" t="s">
        <v>99</v>
      </c>
      <c r="B40" s="37" t="s">
        <v>22</v>
      </c>
      <c r="C40" s="37">
        <v>3.5</v>
      </c>
      <c r="D40" s="20">
        <v>24</v>
      </c>
      <c r="E40" s="21">
        <v>46</v>
      </c>
      <c r="F40" s="22">
        <f t="shared" si="0"/>
        <v>0.52173913043478259</v>
      </c>
    </row>
    <row r="41" spans="1:6" ht="15.75" x14ac:dyDescent="0.25">
      <c r="A41" s="10" t="s">
        <v>100</v>
      </c>
      <c r="B41" s="37" t="s">
        <v>22</v>
      </c>
      <c r="C41" s="37">
        <v>3.6774193548387095</v>
      </c>
      <c r="D41" s="20">
        <v>31</v>
      </c>
      <c r="E41" s="21">
        <v>62</v>
      </c>
      <c r="F41" s="22">
        <f t="shared" si="0"/>
        <v>0.5</v>
      </c>
    </row>
    <row r="42" spans="1:6" ht="15.75" x14ac:dyDescent="0.25">
      <c r="A42" s="10" t="s">
        <v>101</v>
      </c>
      <c r="B42" s="37" t="s">
        <v>22</v>
      </c>
      <c r="C42" s="37">
        <v>4</v>
      </c>
      <c r="D42" s="20">
        <v>2</v>
      </c>
      <c r="E42" s="21">
        <v>14</v>
      </c>
      <c r="F42" s="22">
        <f t="shared" si="0"/>
        <v>0.14285714285714285</v>
      </c>
    </row>
    <row r="43" spans="1:6" ht="15.75" x14ac:dyDescent="0.25">
      <c r="A43" s="10" t="s">
        <v>125</v>
      </c>
      <c r="B43" s="37" t="s">
        <v>22</v>
      </c>
      <c r="C43" s="37">
        <v>4.5</v>
      </c>
      <c r="D43" s="20">
        <v>1</v>
      </c>
      <c r="E43" s="21">
        <v>5</v>
      </c>
      <c r="F43" s="22">
        <f t="shared" si="0"/>
        <v>0.2</v>
      </c>
    </row>
    <row r="44" spans="1:6" ht="15.75" x14ac:dyDescent="0.25">
      <c r="A44" s="11"/>
      <c r="B44" s="38" t="s">
        <v>22</v>
      </c>
      <c r="C44" s="38">
        <f>AVERAGE(C38:C43)</f>
        <v>3.7332735961768222</v>
      </c>
      <c r="D44" s="23">
        <f>SUM(D38:D43)</f>
        <v>77</v>
      </c>
      <c r="E44" s="31">
        <f>SUM(E38:E43)</f>
        <v>162</v>
      </c>
      <c r="F44" s="25">
        <f t="shared" si="0"/>
        <v>0.47530864197530864</v>
      </c>
    </row>
    <row r="45" spans="1:6" ht="15.75" x14ac:dyDescent="0.25">
      <c r="A45" s="14"/>
      <c r="B45" s="44"/>
      <c r="C45" s="44"/>
      <c r="D45" s="45"/>
      <c r="E45" s="46"/>
      <c r="F45" s="47"/>
    </row>
    <row r="46" spans="1:6" ht="15.75" x14ac:dyDescent="0.25">
      <c r="A46" s="12" t="s">
        <v>102</v>
      </c>
      <c r="B46" s="35" t="s">
        <v>24</v>
      </c>
      <c r="C46" s="35">
        <v>2.806451612903226</v>
      </c>
      <c r="D46" s="26">
        <v>31</v>
      </c>
      <c r="E46" s="32">
        <v>55</v>
      </c>
      <c r="F46" s="27">
        <f>D46/E46</f>
        <v>0.5636363636363636</v>
      </c>
    </row>
    <row r="47" spans="1:6" ht="15.75" x14ac:dyDescent="0.25">
      <c r="A47" s="12" t="s">
        <v>23</v>
      </c>
      <c r="B47" s="35" t="s">
        <v>24</v>
      </c>
      <c r="C47" s="35">
        <v>3.2352941176470589</v>
      </c>
      <c r="D47" s="26">
        <v>17</v>
      </c>
      <c r="E47" s="32">
        <v>44</v>
      </c>
      <c r="F47" s="27">
        <f t="shared" si="0"/>
        <v>0.38636363636363635</v>
      </c>
    </row>
    <row r="48" spans="1:6" ht="15.75" x14ac:dyDescent="0.25">
      <c r="A48" s="12" t="s">
        <v>25</v>
      </c>
      <c r="B48" s="35" t="s">
        <v>24</v>
      </c>
      <c r="C48" s="35">
        <v>3.25</v>
      </c>
      <c r="D48" s="26">
        <v>4</v>
      </c>
      <c r="E48" s="32">
        <v>10</v>
      </c>
      <c r="F48" s="27">
        <f t="shared" si="0"/>
        <v>0.4</v>
      </c>
    </row>
    <row r="49" spans="1:6" ht="15.75" x14ac:dyDescent="0.25">
      <c r="A49" s="12" t="s">
        <v>26</v>
      </c>
      <c r="B49" s="35" t="s">
        <v>24</v>
      </c>
      <c r="C49" s="35">
        <v>3.25</v>
      </c>
      <c r="D49" s="26">
        <v>10</v>
      </c>
      <c r="E49" s="32">
        <v>21</v>
      </c>
      <c r="F49" s="27">
        <f t="shared" si="0"/>
        <v>0.47619047619047616</v>
      </c>
    </row>
    <row r="50" spans="1:6" ht="15.75" x14ac:dyDescent="0.25">
      <c r="A50" s="12" t="s">
        <v>27</v>
      </c>
      <c r="B50" s="35" t="s">
        <v>24</v>
      </c>
      <c r="C50" s="35">
        <v>3.4375</v>
      </c>
      <c r="D50" s="26">
        <v>24</v>
      </c>
      <c r="E50" s="32">
        <v>36</v>
      </c>
      <c r="F50" s="27">
        <f t="shared" si="0"/>
        <v>0.66666666666666663</v>
      </c>
    </row>
    <row r="51" spans="1:6" ht="15.75" x14ac:dyDescent="0.25">
      <c r="A51" s="12" t="s">
        <v>28</v>
      </c>
      <c r="B51" s="35" t="s">
        <v>24</v>
      </c>
      <c r="C51" s="35">
        <v>2.8125</v>
      </c>
      <c r="D51" s="26">
        <v>8</v>
      </c>
      <c r="E51" s="32">
        <v>16</v>
      </c>
      <c r="F51" s="27">
        <f t="shared" si="0"/>
        <v>0.5</v>
      </c>
    </row>
    <row r="52" spans="1:6" ht="15.75" x14ac:dyDescent="0.25">
      <c r="A52" s="12" t="s">
        <v>29</v>
      </c>
      <c r="B52" s="35" t="s">
        <v>24</v>
      </c>
      <c r="C52" s="35">
        <v>3.416666666666667</v>
      </c>
      <c r="D52" s="26">
        <v>30</v>
      </c>
      <c r="E52" s="32">
        <v>56</v>
      </c>
      <c r="F52" s="27">
        <f t="shared" si="0"/>
        <v>0.5357142857142857</v>
      </c>
    </row>
    <row r="53" spans="1:6" ht="15.75" x14ac:dyDescent="0.25">
      <c r="A53" s="12" t="s">
        <v>103</v>
      </c>
      <c r="B53" s="35" t="s">
        <v>24</v>
      </c>
      <c r="C53" s="35">
        <v>4.5</v>
      </c>
      <c r="D53" s="26">
        <v>1</v>
      </c>
      <c r="E53" s="32">
        <v>3</v>
      </c>
      <c r="F53" s="27">
        <f t="shared" si="0"/>
        <v>0.33333333333333331</v>
      </c>
    </row>
    <row r="54" spans="1:6" ht="15.75" x14ac:dyDescent="0.25">
      <c r="A54" s="12" t="s">
        <v>104</v>
      </c>
      <c r="B54" s="35" t="s">
        <v>24</v>
      </c>
      <c r="C54" s="35">
        <v>3.125</v>
      </c>
      <c r="D54" s="26">
        <v>4</v>
      </c>
      <c r="E54" s="32">
        <v>12</v>
      </c>
      <c r="F54" s="27">
        <f t="shared" si="0"/>
        <v>0.33333333333333331</v>
      </c>
    </row>
    <row r="55" spans="1:6" ht="15.75" x14ac:dyDescent="0.25">
      <c r="A55" s="12" t="s">
        <v>93</v>
      </c>
      <c r="B55" s="35" t="s">
        <v>24</v>
      </c>
      <c r="C55" s="35">
        <v>4</v>
      </c>
      <c r="D55" s="26">
        <v>4</v>
      </c>
      <c r="E55" s="32">
        <v>8</v>
      </c>
      <c r="F55" s="27">
        <f t="shared" si="0"/>
        <v>0.5</v>
      </c>
    </row>
    <row r="56" spans="1:6" ht="15.75" x14ac:dyDescent="0.25">
      <c r="A56" s="13"/>
      <c r="B56" s="36" t="s">
        <v>24</v>
      </c>
      <c r="C56" s="36">
        <f>AVERAGE(C46:C55)</f>
        <v>3.3833412397216955</v>
      </c>
      <c r="D56" s="28">
        <f>SUM(D46:D55)</f>
        <v>133</v>
      </c>
      <c r="E56" s="33">
        <f>SUM(E46:E55)</f>
        <v>261</v>
      </c>
      <c r="F56" s="30">
        <f t="shared" si="0"/>
        <v>0.50957854406130265</v>
      </c>
    </row>
    <row r="57" spans="1:6" ht="15.75" x14ac:dyDescent="0.25">
      <c r="A57" s="14"/>
      <c r="B57" s="44"/>
      <c r="C57" s="44"/>
      <c r="D57" s="45"/>
      <c r="E57" s="46"/>
      <c r="F57" s="47"/>
    </row>
    <row r="58" spans="1:6" ht="15.75" x14ac:dyDescent="0.25">
      <c r="A58" s="10" t="s">
        <v>30</v>
      </c>
      <c r="B58" s="39" t="s">
        <v>31</v>
      </c>
      <c r="C58" s="39">
        <v>2.9324324324324325</v>
      </c>
      <c r="D58" s="20">
        <v>37</v>
      </c>
      <c r="E58" s="21">
        <v>83</v>
      </c>
      <c r="F58" s="22">
        <f t="shared" si="0"/>
        <v>0.44578313253012047</v>
      </c>
    </row>
    <row r="59" spans="1:6" ht="15.75" x14ac:dyDescent="0.25">
      <c r="A59" s="10" t="s">
        <v>105</v>
      </c>
      <c r="B59" s="39" t="s">
        <v>31</v>
      </c>
      <c r="C59" s="39">
        <v>3.4093406593406597</v>
      </c>
      <c r="D59" s="20">
        <v>14</v>
      </c>
      <c r="E59" s="21">
        <v>19</v>
      </c>
      <c r="F59" s="22">
        <f t="shared" si="0"/>
        <v>0.73684210526315785</v>
      </c>
    </row>
    <row r="60" spans="1:6" ht="15.75" x14ac:dyDescent="0.25">
      <c r="A60" s="10" t="s">
        <v>32</v>
      </c>
      <c r="B60" s="39" t="s">
        <v>31</v>
      </c>
      <c r="C60" s="39">
        <v>3.25</v>
      </c>
      <c r="D60" s="20">
        <v>8</v>
      </c>
      <c r="E60" s="21">
        <v>18</v>
      </c>
      <c r="F60" s="22">
        <f t="shared" si="0"/>
        <v>0.44444444444444442</v>
      </c>
    </row>
    <row r="61" spans="1:6" ht="15.75" x14ac:dyDescent="0.25">
      <c r="A61" s="10" t="s">
        <v>33</v>
      </c>
      <c r="B61" s="39" t="s">
        <v>31</v>
      </c>
      <c r="C61" s="39">
        <v>2.5</v>
      </c>
      <c r="D61" s="20">
        <v>2</v>
      </c>
      <c r="E61" s="21">
        <v>3</v>
      </c>
      <c r="F61" s="22">
        <f t="shared" si="0"/>
        <v>0.66666666666666663</v>
      </c>
    </row>
    <row r="62" spans="1:6" ht="15.75" x14ac:dyDescent="0.25">
      <c r="A62" s="10" t="s">
        <v>34</v>
      </c>
      <c r="B62" s="39" t="s">
        <v>31</v>
      </c>
      <c r="C62" s="39">
        <v>3.75</v>
      </c>
      <c r="D62" s="20">
        <v>2</v>
      </c>
      <c r="E62" s="21">
        <v>3</v>
      </c>
      <c r="F62" s="22">
        <f t="shared" si="0"/>
        <v>0.66666666666666663</v>
      </c>
    </row>
    <row r="63" spans="1:6" ht="15.75" x14ac:dyDescent="0.25">
      <c r="A63" s="10" t="s">
        <v>35</v>
      </c>
      <c r="B63" s="39" t="s">
        <v>31</v>
      </c>
      <c r="C63" s="39">
        <v>3.375</v>
      </c>
      <c r="D63" s="20">
        <v>8</v>
      </c>
      <c r="E63" s="21">
        <v>22</v>
      </c>
      <c r="F63" s="22">
        <f t="shared" si="0"/>
        <v>0.36363636363636365</v>
      </c>
    </row>
    <row r="64" spans="1:6" ht="15.75" x14ac:dyDescent="0.25">
      <c r="A64" s="10" t="s">
        <v>36</v>
      </c>
      <c r="B64" s="39" t="s">
        <v>31</v>
      </c>
      <c r="C64" s="39">
        <v>3.75</v>
      </c>
      <c r="D64" s="20">
        <v>12</v>
      </c>
      <c r="E64" s="21">
        <v>28</v>
      </c>
      <c r="F64" s="22">
        <f t="shared" si="0"/>
        <v>0.42857142857142855</v>
      </c>
    </row>
    <row r="65" spans="1:6" ht="15.75" x14ac:dyDescent="0.25">
      <c r="A65" s="10" t="s">
        <v>37</v>
      </c>
      <c r="B65" s="39" t="s">
        <v>31</v>
      </c>
      <c r="C65" s="39">
        <v>3.333333333333333</v>
      </c>
      <c r="D65" s="20">
        <v>9</v>
      </c>
      <c r="E65" s="21">
        <v>22</v>
      </c>
      <c r="F65" s="22">
        <f t="shared" si="0"/>
        <v>0.40909090909090912</v>
      </c>
    </row>
    <row r="66" spans="1:6" ht="15.75" x14ac:dyDescent="0.25">
      <c r="A66" s="10" t="s">
        <v>38</v>
      </c>
      <c r="B66" s="39" t="s">
        <v>31</v>
      </c>
      <c r="C66" s="39">
        <v>3.0833333333333335</v>
      </c>
      <c r="D66" s="20">
        <v>12</v>
      </c>
      <c r="E66" s="21">
        <v>29</v>
      </c>
      <c r="F66" s="22">
        <f t="shared" si="0"/>
        <v>0.41379310344827586</v>
      </c>
    </row>
    <row r="67" spans="1:6" ht="15.75" x14ac:dyDescent="0.25">
      <c r="A67" s="10" t="s">
        <v>106</v>
      </c>
      <c r="B67" s="39" t="s">
        <v>31</v>
      </c>
      <c r="C67" s="39">
        <v>3.8</v>
      </c>
      <c r="D67" s="20">
        <v>5</v>
      </c>
      <c r="E67" s="21">
        <v>17</v>
      </c>
      <c r="F67" s="22">
        <f t="shared" si="0"/>
        <v>0.29411764705882354</v>
      </c>
    </row>
    <row r="68" spans="1:6" ht="15.75" x14ac:dyDescent="0.25">
      <c r="A68" s="10" t="s">
        <v>59</v>
      </c>
      <c r="B68" s="39" t="s">
        <v>31</v>
      </c>
      <c r="C68" s="39">
        <v>3.2743794326241136</v>
      </c>
      <c r="D68" s="20">
        <v>48</v>
      </c>
      <c r="E68" s="21">
        <v>89</v>
      </c>
      <c r="F68" s="22">
        <f t="shared" si="0"/>
        <v>0.5393258426966292</v>
      </c>
    </row>
    <row r="69" spans="1:6" ht="15.75" x14ac:dyDescent="0.25">
      <c r="A69" s="10" t="s">
        <v>107</v>
      </c>
      <c r="B69" s="39" t="s">
        <v>31</v>
      </c>
      <c r="C69" s="39">
        <v>3</v>
      </c>
      <c r="D69" s="20">
        <v>2</v>
      </c>
      <c r="E69" s="21">
        <v>10</v>
      </c>
      <c r="F69" s="22">
        <f t="shared" si="0"/>
        <v>0.2</v>
      </c>
    </row>
    <row r="70" spans="1:6" ht="15.75" x14ac:dyDescent="0.25">
      <c r="A70" s="10" t="s">
        <v>108</v>
      </c>
      <c r="B70" s="39" t="s">
        <v>31</v>
      </c>
      <c r="C70" s="39">
        <v>4</v>
      </c>
      <c r="D70" s="20">
        <v>1</v>
      </c>
      <c r="E70" s="21">
        <v>2</v>
      </c>
      <c r="F70" s="22">
        <f t="shared" si="0"/>
        <v>0.5</v>
      </c>
    </row>
    <row r="71" spans="1:6" ht="15.75" x14ac:dyDescent="0.25">
      <c r="A71" s="11"/>
      <c r="B71" s="38" t="s">
        <v>31</v>
      </c>
      <c r="C71" s="38">
        <f>AVERAGE(C58:C70)</f>
        <v>3.3429091685433745</v>
      </c>
      <c r="D71" s="23">
        <f>SUM(D58:D70)</f>
        <v>160</v>
      </c>
      <c r="E71" s="31">
        <f>SUM(E58:E70)</f>
        <v>345</v>
      </c>
      <c r="F71" s="25">
        <f t="shared" si="0"/>
        <v>0.46376811594202899</v>
      </c>
    </row>
    <row r="72" spans="1:6" ht="15.75" x14ac:dyDescent="0.25">
      <c r="A72" s="14"/>
      <c r="B72" s="44"/>
      <c r="C72" s="44"/>
      <c r="D72" s="45"/>
      <c r="E72" s="46"/>
      <c r="F72" s="47"/>
    </row>
    <row r="73" spans="1:6" ht="15.75" x14ac:dyDescent="0.25">
      <c r="A73" s="12" t="s">
        <v>39</v>
      </c>
      <c r="B73" s="35" t="s">
        <v>40</v>
      </c>
      <c r="C73" s="35">
        <v>2.5542682926829272</v>
      </c>
      <c r="D73" s="26">
        <v>41</v>
      </c>
      <c r="E73" s="32">
        <v>81</v>
      </c>
      <c r="F73" s="27">
        <f t="shared" si="0"/>
        <v>0.50617283950617287</v>
      </c>
    </row>
    <row r="74" spans="1:6" ht="15.75" x14ac:dyDescent="0.25">
      <c r="A74" s="12" t="s">
        <v>41</v>
      </c>
      <c r="B74" s="35" t="s">
        <v>40</v>
      </c>
      <c r="C74" s="35">
        <v>3.4692307692307693</v>
      </c>
      <c r="D74" s="26">
        <v>15</v>
      </c>
      <c r="E74" s="32">
        <v>28</v>
      </c>
      <c r="F74" s="27">
        <f t="shared" si="0"/>
        <v>0.5357142857142857</v>
      </c>
    </row>
    <row r="75" spans="1:6" ht="15.75" x14ac:dyDescent="0.25">
      <c r="A75" s="12" t="s">
        <v>135</v>
      </c>
      <c r="B75" s="35" t="s">
        <v>40</v>
      </c>
      <c r="C75" s="35">
        <v>4</v>
      </c>
      <c r="D75" s="26">
        <v>9</v>
      </c>
      <c r="E75" s="32">
        <v>16</v>
      </c>
      <c r="F75" s="27">
        <f t="shared" si="0"/>
        <v>0.5625</v>
      </c>
    </row>
    <row r="76" spans="1:6" ht="15.75" x14ac:dyDescent="0.25">
      <c r="A76" s="13"/>
      <c r="B76" s="36" t="s">
        <v>40</v>
      </c>
      <c r="C76" s="36">
        <f>AVERAGE(C73:C75)</f>
        <v>3.3411663539712322</v>
      </c>
      <c r="D76" s="28">
        <f>SUM(D73:D75)</f>
        <v>65</v>
      </c>
      <c r="E76" s="33">
        <f>SUM(E73:E75)</f>
        <v>125</v>
      </c>
      <c r="F76" s="30">
        <f t="shared" si="0"/>
        <v>0.52</v>
      </c>
    </row>
    <row r="77" spans="1:6" ht="15.75" x14ac:dyDescent="0.25">
      <c r="A77" s="14"/>
      <c r="B77" s="44"/>
      <c r="C77" s="44"/>
      <c r="D77" s="45"/>
      <c r="E77" s="46"/>
      <c r="F77" s="47"/>
    </row>
    <row r="78" spans="1:6" ht="15.75" x14ac:dyDescent="0.25">
      <c r="A78" s="10" t="s">
        <v>42</v>
      </c>
      <c r="B78" s="37" t="s">
        <v>43</v>
      </c>
      <c r="C78" s="37">
        <v>4.1959999999999997</v>
      </c>
      <c r="D78" s="20">
        <v>126</v>
      </c>
      <c r="E78" s="21">
        <v>66</v>
      </c>
      <c r="F78" s="22">
        <f t="shared" si="0"/>
        <v>1.9090909090909092</v>
      </c>
    </row>
    <row r="79" spans="1:6" ht="15.75" x14ac:dyDescent="0.25">
      <c r="A79" s="15" t="s">
        <v>44</v>
      </c>
      <c r="B79" s="37" t="s">
        <v>43</v>
      </c>
      <c r="C79" s="37">
        <v>3.736842105263158</v>
      </c>
      <c r="D79" s="20">
        <v>19</v>
      </c>
      <c r="E79" s="21">
        <v>17</v>
      </c>
      <c r="F79" s="22">
        <f t="shared" ref="F79:F89" si="1">D79/E79</f>
        <v>1.1176470588235294</v>
      </c>
    </row>
    <row r="80" spans="1:6" ht="15.75" x14ac:dyDescent="0.25">
      <c r="A80" s="16" t="s">
        <v>45</v>
      </c>
      <c r="B80" s="37" t="s">
        <v>43</v>
      </c>
      <c r="C80" s="37">
        <v>4.0714285714285712</v>
      </c>
      <c r="D80" s="20">
        <v>7</v>
      </c>
      <c r="E80" s="21">
        <v>8</v>
      </c>
      <c r="F80" s="22">
        <f t="shared" si="1"/>
        <v>0.875</v>
      </c>
    </row>
    <row r="81" spans="1:6" ht="15.75" x14ac:dyDescent="0.25">
      <c r="A81" s="11"/>
      <c r="B81" s="38" t="s">
        <v>43</v>
      </c>
      <c r="C81" s="38">
        <f>AVERAGE(C78:C80)</f>
        <v>4.0014235588972431</v>
      </c>
      <c r="D81" s="23">
        <f>SUM(D78:D80)</f>
        <v>152</v>
      </c>
      <c r="E81" s="31">
        <f>SUM(E78:E80)</f>
        <v>91</v>
      </c>
      <c r="F81" s="25">
        <f t="shared" si="1"/>
        <v>1.6703296703296704</v>
      </c>
    </row>
    <row r="82" spans="1:6" ht="15.75" x14ac:dyDescent="0.25">
      <c r="A82" s="14"/>
      <c r="B82" s="44"/>
      <c r="C82" s="44"/>
      <c r="D82" s="45"/>
      <c r="E82" s="46"/>
      <c r="F82" s="47"/>
    </row>
    <row r="83" spans="1:6" ht="15.75" x14ac:dyDescent="0.25">
      <c r="A83" s="12" t="s">
        <v>12</v>
      </c>
      <c r="B83" s="34" t="s">
        <v>46</v>
      </c>
      <c r="C83" s="35">
        <v>3.6258779631255487</v>
      </c>
      <c r="D83" s="26">
        <v>137</v>
      </c>
      <c r="E83" s="32">
        <v>228</v>
      </c>
      <c r="F83" s="27">
        <f t="shared" si="1"/>
        <v>0.60087719298245612</v>
      </c>
    </row>
    <row r="84" spans="1:6" ht="15.75" x14ac:dyDescent="0.25">
      <c r="A84" s="12" t="s">
        <v>47</v>
      </c>
      <c r="B84" s="34" t="s">
        <v>46</v>
      </c>
      <c r="C84" s="35">
        <v>3.7222222222222223</v>
      </c>
      <c r="D84" s="26">
        <v>36</v>
      </c>
      <c r="E84" s="32">
        <v>65</v>
      </c>
      <c r="F84" s="27">
        <f t="shared" si="1"/>
        <v>0.55384615384615388</v>
      </c>
    </row>
    <row r="85" spans="1:6" ht="15.75" x14ac:dyDescent="0.25">
      <c r="A85" s="12" t="s">
        <v>48</v>
      </c>
      <c r="B85" s="34" t="s">
        <v>46</v>
      </c>
      <c r="C85" s="35">
        <v>3.5227272727272725</v>
      </c>
      <c r="D85" s="26">
        <v>22</v>
      </c>
      <c r="E85" s="32">
        <v>54</v>
      </c>
      <c r="F85" s="27">
        <f t="shared" si="1"/>
        <v>0.40740740740740738</v>
      </c>
    </row>
    <row r="86" spans="1:6" ht="15.75" x14ac:dyDescent="0.25">
      <c r="A86" s="12" t="s">
        <v>109</v>
      </c>
      <c r="B86" s="34" t="s">
        <v>46</v>
      </c>
      <c r="C86" s="35">
        <v>4.333333333333333</v>
      </c>
      <c r="D86" s="26">
        <v>3</v>
      </c>
      <c r="E86" s="32">
        <v>6</v>
      </c>
      <c r="F86" s="27">
        <f t="shared" si="1"/>
        <v>0.5</v>
      </c>
    </row>
    <row r="87" spans="1:6" ht="15.75" x14ac:dyDescent="0.25">
      <c r="A87" s="12" t="s">
        <v>110</v>
      </c>
      <c r="B87" s="34" t="s">
        <v>46</v>
      </c>
      <c r="C87" s="35">
        <v>4.25</v>
      </c>
      <c r="D87" s="26">
        <v>8</v>
      </c>
      <c r="E87" s="32">
        <v>8</v>
      </c>
      <c r="F87" s="27">
        <f t="shared" si="1"/>
        <v>1</v>
      </c>
    </row>
    <row r="88" spans="1:6" ht="15.75" x14ac:dyDescent="0.25">
      <c r="A88" s="12" t="s">
        <v>50</v>
      </c>
      <c r="B88" s="34" t="s">
        <v>46</v>
      </c>
      <c r="C88" s="35">
        <v>3.25</v>
      </c>
      <c r="D88" s="26">
        <v>2</v>
      </c>
      <c r="E88" s="32">
        <v>8</v>
      </c>
      <c r="F88" s="27">
        <f>D88/E88</f>
        <v>0.25</v>
      </c>
    </row>
    <row r="89" spans="1:6" ht="15.75" x14ac:dyDescent="0.25">
      <c r="A89" s="12" t="s">
        <v>126</v>
      </c>
      <c r="B89" s="34" t="s">
        <v>46</v>
      </c>
      <c r="C89" s="35">
        <v>3</v>
      </c>
      <c r="D89" s="26">
        <v>1</v>
      </c>
      <c r="E89" s="32">
        <v>3</v>
      </c>
      <c r="F89" s="27">
        <f t="shared" si="1"/>
        <v>0.33333333333333331</v>
      </c>
    </row>
    <row r="90" spans="1:6" ht="15.75" x14ac:dyDescent="0.25">
      <c r="A90" s="12" t="s">
        <v>49</v>
      </c>
      <c r="B90" s="34" t="s">
        <v>46</v>
      </c>
      <c r="C90" s="35">
        <v>3.85</v>
      </c>
      <c r="D90" s="26">
        <v>5</v>
      </c>
      <c r="E90" s="32">
        <v>12</v>
      </c>
      <c r="F90" s="27">
        <f>D90/E90</f>
        <v>0.41666666666666669</v>
      </c>
    </row>
    <row r="91" spans="1:6" ht="15.75" x14ac:dyDescent="0.25">
      <c r="A91" s="13"/>
      <c r="B91" s="29" t="s">
        <v>46</v>
      </c>
      <c r="C91" s="36">
        <f>AVERAGE(C83:C90)</f>
        <v>3.6942700989260473</v>
      </c>
      <c r="D91" s="28">
        <f>SUM(D83:D90)</f>
        <v>214</v>
      </c>
      <c r="E91" s="33">
        <f>SUM(E83:E90)</f>
        <v>384</v>
      </c>
      <c r="F91" s="30">
        <f t="shared" ref="F91:F156" si="2">D91/E91</f>
        <v>0.55729166666666663</v>
      </c>
    </row>
    <row r="92" spans="1:6" ht="15.75" x14ac:dyDescent="0.25">
      <c r="B92" s="46"/>
      <c r="C92" s="44"/>
      <c r="D92" s="45"/>
      <c r="E92" s="46"/>
      <c r="F92" s="47"/>
    </row>
    <row r="93" spans="1:6" ht="15.75" x14ac:dyDescent="0.25">
      <c r="A93" s="15" t="s">
        <v>51</v>
      </c>
      <c r="B93" s="37" t="s">
        <v>52</v>
      </c>
      <c r="C93" s="37">
        <v>3.2083333333333335</v>
      </c>
      <c r="D93" s="20">
        <v>12</v>
      </c>
      <c r="E93" s="21">
        <v>27</v>
      </c>
      <c r="F93" s="22">
        <f t="shared" si="2"/>
        <v>0.44444444444444442</v>
      </c>
    </row>
    <row r="94" spans="1:6" ht="15.75" x14ac:dyDescent="0.25">
      <c r="A94" s="15" t="s">
        <v>53</v>
      </c>
      <c r="B94" s="37" t="s">
        <v>52</v>
      </c>
      <c r="C94" s="37">
        <v>3.0943396226415096</v>
      </c>
      <c r="D94" s="20">
        <v>53</v>
      </c>
      <c r="E94" s="21">
        <v>184</v>
      </c>
      <c r="F94" s="22">
        <f t="shared" si="2"/>
        <v>0.28804347826086957</v>
      </c>
    </row>
    <row r="95" spans="1:6" ht="15.75" x14ac:dyDescent="0.25">
      <c r="A95" s="15" t="s">
        <v>111</v>
      </c>
      <c r="B95" s="37" t="s">
        <v>52</v>
      </c>
      <c r="C95" s="37">
        <v>3.2255527210884356</v>
      </c>
      <c r="D95" s="20">
        <v>49</v>
      </c>
      <c r="E95" s="21">
        <v>81</v>
      </c>
      <c r="F95" s="22">
        <f t="shared" si="2"/>
        <v>0.60493827160493829</v>
      </c>
    </row>
    <row r="96" spans="1:6" ht="15.75" x14ac:dyDescent="0.25">
      <c r="A96" s="15" t="s">
        <v>54</v>
      </c>
      <c r="B96" s="37" t="s">
        <v>52</v>
      </c>
      <c r="C96" s="37">
        <v>2.8214285714285712</v>
      </c>
      <c r="D96" s="20">
        <v>14</v>
      </c>
      <c r="E96" s="21"/>
      <c r="F96" s="22"/>
    </row>
    <row r="97" spans="1:6" ht="15.75" x14ac:dyDescent="0.25">
      <c r="A97" s="11"/>
      <c r="B97" s="38" t="s">
        <v>52</v>
      </c>
      <c r="C97" s="38">
        <f>AVERAGE(C93:C96)</f>
        <v>3.0874135621229626</v>
      </c>
      <c r="D97" s="23">
        <f>SUM(D93:D96)</f>
        <v>128</v>
      </c>
      <c r="E97" s="31">
        <f>SUM(E93:E96)</f>
        <v>292</v>
      </c>
      <c r="F97" s="25">
        <f t="shared" si="2"/>
        <v>0.43835616438356162</v>
      </c>
    </row>
    <row r="98" spans="1:6" ht="15.75" x14ac:dyDescent="0.25">
      <c r="A98" s="49"/>
      <c r="B98" s="44"/>
      <c r="C98" s="44"/>
      <c r="D98" s="45"/>
      <c r="E98" s="46"/>
      <c r="F98" s="47"/>
    </row>
    <row r="99" spans="1:6" ht="15.75" x14ac:dyDescent="0.25">
      <c r="A99" s="17" t="s">
        <v>55</v>
      </c>
      <c r="B99" s="35" t="s">
        <v>56</v>
      </c>
      <c r="C99" s="35">
        <v>3.0081967213114753</v>
      </c>
      <c r="D99" s="26">
        <v>122</v>
      </c>
      <c r="E99" s="32">
        <v>72</v>
      </c>
      <c r="F99" s="27">
        <f t="shared" si="2"/>
        <v>1.6944444444444444</v>
      </c>
    </row>
    <row r="100" spans="1:6" ht="15.75" x14ac:dyDescent="0.25">
      <c r="A100" s="17" t="s">
        <v>57</v>
      </c>
      <c r="B100" s="35" t="s">
        <v>56</v>
      </c>
      <c r="C100" s="35">
        <v>3.4638721309201861</v>
      </c>
      <c r="D100" s="26">
        <v>210</v>
      </c>
      <c r="E100" s="32">
        <v>264</v>
      </c>
      <c r="F100" s="27">
        <f t="shared" si="2"/>
        <v>0.79545454545454541</v>
      </c>
    </row>
    <row r="101" spans="1:6" ht="15.75" x14ac:dyDescent="0.25">
      <c r="A101" s="17" t="s">
        <v>58</v>
      </c>
      <c r="B101" s="35" t="s">
        <v>56</v>
      </c>
      <c r="C101" s="35">
        <v>3.9107142857142856</v>
      </c>
      <c r="D101" s="26">
        <v>28</v>
      </c>
      <c r="E101" s="32">
        <v>13</v>
      </c>
      <c r="F101" s="27">
        <f t="shared" si="2"/>
        <v>2.1538461538461537</v>
      </c>
    </row>
    <row r="102" spans="1:6" ht="15.75" x14ac:dyDescent="0.25">
      <c r="A102" s="17" t="s">
        <v>59</v>
      </c>
      <c r="B102" s="35" t="s">
        <v>56</v>
      </c>
      <c r="C102" s="35">
        <v>3.0240334378265414</v>
      </c>
      <c r="D102" s="26">
        <v>89</v>
      </c>
      <c r="E102" s="32">
        <v>36</v>
      </c>
      <c r="F102" s="27">
        <f t="shared" si="2"/>
        <v>2.4722222222222223</v>
      </c>
    </row>
    <row r="103" spans="1:6" ht="15.75" x14ac:dyDescent="0.25">
      <c r="A103" s="12" t="s">
        <v>126</v>
      </c>
      <c r="B103" s="35" t="s">
        <v>56</v>
      </c>
      <c r="C103" s="35">
        <v>3.3888888888888893</v>
      </c>
      <c r="D103" s="26">
        <v>36</v>
      </c>
      <c r="E103" s="32">
        <v>20</v>
      </c>
      <c r="F103" s="27">
        <f t="shared" si="2"/>
        <v>1.8</v>
      </c>
    </row>
    <row r="104" spans="1:6" ht="15.75" x14ac:dyDescent="0.25">
      <c r="A104" s="17" t="s">
        <v>112</v>
      </c>
      <c r="B104" s="35" t="s">
        <v>56</v>
      </c>
      <c r="C104" s="35">
        <v>3.8095238095238093</v>
      </c>
      <c r="D104" s="26">
        <v>21</v>
      </c>
      <c r="E104" s="32">
        <v>15</v>
      </c>
      <c r="F104" s="27">
        <f>D104/E104</f>
        <v>1.4</v>
      </c>
    </row>
    <row r="105" spans="1:6" ht="15.75" x14ac:dyDescent="0.25">
      <c r="A105" s="17" t="s">
        <v>113</v>
      </c>
      <c r="B105" s="35" t="s">
        <v>56</v>
      </c>
      <c r="C105" s="35">
        <v>3.6333333333333333</v>
      </c>
      <c r="D105" s="26">
        <v>10</v>
      </c>
      <c r="E105" s="32">
        <v>7</v>
      </c>
      <c r="F105" s="27">
        <f>D105/E105</f>
        <v>1.4285714285714286</v>
      </c>
    </row>
    <row r="106" spans="1:6" ht="15.75" x14ac:dyDescent="0.25">
      <c r="A106" s="13"/>
      <c r="B106" s="36" t="s">
        <v>56</v>
      </c>
      <c r="C106" s="36">
        <f>AVERAGE(C99:C105)</f>
        <v>3.4626518010740743</v>
      </c>
      <c r="D106" s="28">
        <f>SUM(D99:D105)</f>
        <v>516</v>
      </c>
      <c r="E106" s="33">
        <f>SUM(E99:E105)</f>
        <v>427</v>
      </c>
      <c r="F106" s="30">
        <f t="shared" si="2"/>
        <v>1.2084309133489461</v>
      </c>
    </row>
    <row r="107" spans="1:6" ht="15.75" x14ac:dyDescent="0.25">
      <c r="B107" s="51"/>
      <c r="C107" s="44"/>
      <c r="D107" s="45"/>
      <c r="E107" s="46"/>
      <c r="F107" s="47"/>
    </row>
    <row r="108" spans="1:6" ht="15.75" x14ac:dyDescent="0.25">
      <c r="A108" s="18" t="s">
        <v>60</v>
      </c>
      <c r="B108" s="40" t="s">
        <v>61</v>
      </c>
      <c r="C108" s="37">
        <v>4.1978021978021971</v>
      </c>
      <c r="D108" s="20">
        <v>91</v>
      </c>
      <c r="E108" s="21">
        <v>100</v>
      </c>
      <c r="F108" s="22">
        <f t="shared" si="2"/>
        <v>0.91</v>
      </c>
    </row>
    <row r="109" spans="1:6" ht="15.75" x14ac:dyDescent="0.25">
      <c r="A109" s="18" t="s">
        <v>62</v>
      </c>
      <c r="B109" s="40" t="s">
        <v>61</v>
      </c>
      <c r="C109" s="37">
        <v>3.8723404255319149</v>
      </c>
      <c r="D109" s="20">
        <v>47</v>
      </c>
      <c r="E109" s="21">
        <v>68</v>
      </c>
      <c r="F109" s="22">
        <f t="shared" si="2"/>
        <v>0.69117647058823528</v>
      </c>
    </row>
    <row r="110" spans="1:6" ht="15.75" x14ac:dyDescent="0.25">
      <c r="A110" s="18" t="s">
        <v>63</v>
      </c>
      <c r="B110" s="40" t="s">
        <v>61</v>
      </c>
      <c r="C110" s="37">
        <v>4</v>
      </c>
      <c r="D110" s="20">
        <v>5</v>
      </c>
      <c r="E110" s="21">
        <v>14</v>
      </c>
      <c r="F110" s="22">
        <f t="shared" si="2"/>
        <v>0.35714285714285715</v>
      </c>
    </row>
    <row r="111" spans="1:6" ht="15.75" x14ac:dyDescent="0.25">
      <c r="A111" s="11"/>
      <c r="B111" s="41" t="s">
        <v>61</v>
      </c>
      <c r="C111" s="38">
        <f>AVERAGE(C108:C110)</f>
        <v>4.0233808744447037</v>
      </c>
      <c r="D111" s="23">
        <f>SUM(D108:D110)</f>
        <v>143</v>
      </c>
      <c r="E111" s="31">
        <f>SUM(E108:E110)</f>
        <v>182</v>
      </c>
      <c r="F111" s="25">
        <f t="shared" si="2"/>
        <v>0.7857142857142857</v>
      </c>
    </row>
    <row r="112" spans="1:6" ht="15.75" x14ac:dyDescent="0.25">
      <c r="A112" s="49"/>
      <c r="B112" s="50"/>
      <c r="C112" s="44"/>
      <c r="D112" s="45"/>
      <c r="E112" s="46"/>
      <c r="F112" s="47"/>
    </row>
    <row r="113" spans="1:6" ht="15.75" x14ac:dyDescent="0.25">
      <c r="A113" s="17" t="s">
        <v>64</v>
      </c>
      <c r="B113" s="42" t="s">
        <v>124</v>
      </c>
      <c r="C113" s="35">
        <v>3.0357142857142856</v>
      </c>
      <c r="D113" s="26">
        <v>70</v>
      </c>
      <c r="E113" s="32">
        <v>215</v>
      </c>
      <c r="F113" s="27">
        <f t="shared" si="2"/>
        <v>0.32558139534883723</v>
      </c>
    </row>
    <row r="114" spans="1:6" ht="15.75" x14ac:dyDescent="0.25">
      <c r="A114" s="17" t="s">
        <v>66</v>
      </c>
      <c r="B114" s="42" t="s">
        <v>124</v>
      </c>
      <c r="C114" s="35">
        <v>3.0796703296703294</v>
      </c>
      <c r="D114" s="26">
        <v>14</v>
      </c>
      <c r="E114" s="32">
        <v>50</v>
      </c>
      <c r="F114" s="27">
        <f t="shared" si="2"/>
        <v>0.28000000000000003</v>
      </c>
    </row>
    <row r="115" spans="1:6" ht="15.75" x14ac:dyDescent="0.25">
      <c r="A115" s="17" t="s">
        <v>67</v>
      </c>
      <c r="B115" s="42" t="s">
        <v>124</v>
      </c>
      <c r="C115" s="35">
        <v>3.3125</v>
      </c>
      <c r="D115" s="26">
        <v>16</v>
      </c>
      <c r="E115" s="32">
        <v>69</v>
      </c>
      <c r="F115" s="27">
        <f t="shared" si="2"/>
        <v>0.2318840579710145</v>
      </c>
    </row>
    <row r="116" spans="1:6" ht="15.75" x14ac:dyDescent="0.25">
      <c r="A116" s="17" t="s">
        <v>138</v>
      </c>
      <c r="B116" s="42" t="s">
        <v>124</v>
      </c>
      <c r="C116" s="35">
        <v>3.416666666666667</v>
      </c>
      <c r="D116" s="26">
        <v>6</v>
      </c>
      <c r="E116" s="32">
        <v>8</v>
      </c>
      <c r="F116" s="27">
        <f t="shared" si="2"/>
        <v>0.75</v>
      </c>
    </row>
    <row r="117" spans="1:6" ht="15.75" x14ac:dyDescent="0.25">
      <c r="A117" s="12" t="s">
        <v>126</v>
      </c>
      <c r="B117" s="42" t="s">
        <v>124</v>
      </c>
      <c r="C117" s="35">
        <v>5</v>
      </c>
      <c r="D117" s="26">
        <v>1</v>
      </c>
      <c r="E117" s="32">
        <v>3</v>
      </c>
      <c r="F117" s="27">
        <f t="shared" si="2"/>
        <v>0.33333333333333331</v>
      </c>
    </row>
    <row r="118" spans="1:6" ht="15.75" x14ac:dyDescent="0.25">
      <c r="A118" s="17" t="s">
        <v>68</v>
      </c>
      <c r="B118" s="42" t="s">
        <v>124</v>
      </c>
      <c r="C118" s="35">
        <v>3</v>
      </c>
      <c r="D118" s="26">
        <v>5</v>
      </c>
      <c r="E118" s="32"/>
      <c r="F118" s="27"/>
    </row>
    <row r="119" spans="1:6" ht="15.75" x14ac:dyDescent="0.25">
      <c r="A119" s="13"/>
      <c r="B119" s="43" t="s">
        <v>65</v>
      </c>
      <c r="C119" s="36">
        <f>AVERAGE(C113:C118)</f>
        <v>3.4740918803418803</v>
      </c>
      <c r="D119" s="28">
        <f>SUM(D113:D118)</f>
        <v>112</v>
      </c>
      <c r="E119" s="33">
        <f>SUM(E113:E118)</f>
        <v>345</v>
      </c>
      <c r="F119" s="30">
        <f t="shared" si="2"/>
        <v>0.32463768115942027</v>
      </c>
    </row>
    <row r="120" spans="1:6" ht="15.75" x14ac:dyDescent="0.25">
      <c r="A120" s="14"/>
      <c r="B120" s="48"/>
      <c r="C120" s="44"/>
      <c r="D120" s="45"/>
      <c r="E120" s="46"/>
      <c r="F120" s="47"/>
    </row>
    <row r="121" spans="1:6" ht="15.75" x14ac:dyDescent="0.25">
      <c r="A121" s="18" t="s">
        <v>69</v>
      </c>
      <c r="B121" s="37" t="s">
        <v>90</v>
      </c>
      <c r="C121" s="37">
        <v>3.3269230769230766</v>
      </c>
      <c r="D121" s="20">
        <v>26</v>
      </c>
      <c r="E121" s="21">
        <v>48</v>
      </c>
      <c r="F121" s="22">
        <f t="shared" si="2"/>
        <v>0.54166666666666663</v>
      </c>
    </row>
    <row r="122" spans="1:6" ht="15.75" x14ac:dyDescent="0.25">
      <c r="A122" s="18" t="s">
        <v>70</v>
      </c>
      <c r="B122" s="37" t="s">
        <v>90</v>
      </c>
      <c r="C122" s="37">
        <v>2.625</v>
      </c>
      <c r="D122" s="20">
        <v>8</v>
      </c>
      <c r="E122" s="21">
        <v>9</v>
      </c>
      <c r="F122" s="22">
        <f t="shared" si="2"/>
        <v>0.88888888888888884</v>
      </c>
    </row>
    <row r="123" spans="1:6" ht="15.75" x14ac:dyDescent="0.25">
      <c r="A123" s="18" t="s">
        <v>71</v>
      </c>
      <c r="B123" s="37" t="s">
        <v>90</v>
      </c>
      <c r="C123" s="37">
        <v>3.2777777777777777</v>
      </c>
      <c r="D123" s="20">
        <v>18</v>
      </c>
      <c r="E123" s="21">
        <v>23</v>
      </c>
      <c r="F123" s="22">
        <f t="shared" si="2"/>
        <v>0.78260869565217395</v>
      </c>
    </row>
    <row r="124" spans="1:6" ht="15.75" x14ac:dyDescent="0.25">
      <c r="A124" s="18" t="s">
        <v>72</v>
      </c>
      <c r="B124" s="37" t="s">
        <v>90</v>
      </c>
      <c r="C124" s="37">
        <v>3.7272727272727275</v>
      </c>
      <c r="D124" s="20">
        <v>11</v>
      </c>
      <c r="E124" s="21">
        <v>21</v>
      </c>
      <c r="F124" s="22">
        <f t="shared" si="2"/>
        <v>0.52380952380952384</v>
      </c>
    </row>
    <row r="125" spans="1:6" ht="15.75" x14ac:dyDescent="0.25">
      <c r="A125" s="18" t="s">
        <v>73</v>
      </c>
      <c r="B125" s="37" t="s">
        <v>91</v>
      </c>
      <c r="C125" s="37">
        <v>3.166666666666667</v>
      </c>
      <c r="D125" s="20">
        <v>9</v>
      </c>
      <c r="E125" s="21">
        <v>19</v>
      </c>
      <c r="F125" s="22">
        <f t="shared" si="2"/>
        <v>0.47368421052631576</v>
      </c>
    </row>
    <row r="126" spans="1:6" ht="15.75" x14ac:dyDescent="0.25">
      <c r="A126" s="18" t="s">
        <v>74</v>
      </c>
      <c r="B126" s="37" t="s">
        <v>91</v>
      </c>
      <c r="C126" s="37">
        <v>3.2869047619047618</v>
      </c>
      <c r="D126" s="20">
        <v>21</v>
      </c>
      <c r="E126" s="21">
        <v>27</v>
      </c>
      <c r="F126" s="22">
        <f t="shared" si="2"/>
        <v>0.77777777777777779</v>
      </c>
    </row>
    <row r="127" spans="1:6" ht="15.75" x14ac:dyDescent="0.25">
      <c r="A127" s="18" t="s">
        <v>75</v>
      </c>
      <c r="B127" s="37" t="s">
        <v>90</v>
      </c>
      <c r="C127" s="37">
        <v>3</v>
      </c>
      <c r="D127" s="20">
        <v>3</v>
      </c>
      <c r="E127" s="21">
        <v>8</v>
      </c>
      <c r="F127" s="22">
        <f t="shared" si="2"/>
        <v>0.375</v>
      </c>
    </row>
    <row r="128" spans="1:6" ht="15.75" x14ac:dyDescent="0.25">
      <c r="A128" s="18" t="s">
        <v>76</v>
      </c>
      <c r="B128" s="37" t="s">
        <v>90</v>
      </c>
      <c r="C128" s="37">
        <v>3.125</v>
      </c>
      <c r="D128" s="20">
        <v>4</v>
      </c>
      <c r="E128" s="21">
        <v>6</v>
      </c>
      <c r="F128" s="22">
        <f t="shared" si="2"/>
        <v>0.66666666666666663</v>
      </c>
    </row>
    <row r="129" spans="1:6" ht="15.75" x14ac:dyDescent="0.25">
      <c r="A129" s="18" t="s">
        <v>77</v>
      </c>
      <c r="B129" s="37" t="s">
        <v>90</v>
      </c>
      <c r="C129" s="37">
        <v>3.6802536231884058</v>
      </c>
      <c r="D129" s="20">
        <v>24</v>
      </c>
      <c r="E129" s="21">
        <v>36</v>
      </c>
      <c r="F129" s="22">
        <f t="shared" si="2"/>
        <v>0.66666666666666663</v>
      </c>
    </row>
    <row r="130" spans="1:6" ht="15.75" x14ac:dyDescent="0.25">
      <c r="A130" s="18" t="s">
        <v>114</v>
      </c>
      <c r="B130" s="37" t="s">
        <v>90</v>
      </c>
      <c r="C130" s="37">
        <v>2.833333333333333</v>
      </c>
      <c r="D130" s="20">
        <v>9</v>
      </c>
      <c r="E130" s="21">
        <v>19</v>
      </c>
      <c r="F130" s="22">
        <f>D130/E130</f>
        <v>0.47368421052631576</v>
      </c>
    </row>
    <row r="131" spans="1:6" ht="15.75" x14ac:dyDescent="0.25">
      <c r="A131" s="18" t="s">
        <v>59</v>
      </c>
      <c r="B131" s="37" t="s">
        <v>90</v>
      </c>
      <c r="C131" s="37">
        <v>3.3892792792792794</v>
      </c>
      <c r="D131" s="20">
        <v>76</v>
      </c>
      <c r="E131" s="21">
        <v>130</v>
      </c>
      <c r="F131" s="22">
        <f t="shared" si="2"/>
        <v>0.58461538461538465</v>
      </c>
    </row>
    <row r="132" spans="1:6" ht="15.75" x14ac:dyDescent="0.25">
      <c r="A132" s="18" t="s">
        <v>115</v>
      </c>
      <c r="B132" s="37" t="s">
        <v>90</v>
      </c>
      <c r="C132" s="37">
        <v>5</v>
      </c>
      <c r="D132" s="20">
        <v>1</v>
      </c>
      <c r="E132" s="21">
        <v>6</v>
      </c>
      <c r="F132" s="22">
        <f t="shared" si="2"/>
        <v>0.16666666666666666</v>
      </c>
    </row>
    <row r="133" spans="1:6" ht="15.75" x14ac:dyDescent="0.25">
      <c r="A133" s="18" t="s">
        <v>116</v>
      </c>
      <c r="B133" s="37" t="s">
        <v>90</v>
      </c>
      <c r="C133" s="37">
        <v>3.8125</v>
      </c>
      <c r="D133" s="20">
        <v>8</v>
      </c>
      <c r="E133" s="21">
        <v>17</v>
      </c>
      <c r="F133" s="22">
        <f>D133/E133</f>
        <v>0.47058823529411764</v>
      </c>
    </row>
    <row r="134" spans="1:6" ht="15.75" x14ac:dyDescent="0.25">
      <c r="A134" s="18" t="s">
        <v>117</v>
      </c>
      <c r="B134" s="37" t="s">
        <v>90</v>
      </c>
      <c r="C134" s="37">
        <v>3.3571428571428568</v>
      </c>
      <c r="D134" s="20">
        <v>7</v>
      </c>
      <c r="E134" s="21">
        <v>16</v>
      </c>
      <c r="F134" s="22">
        <f t="shared" si="2"/>
        <v>0.4375</v>
      </c>
    </row>
    <row r="135" spans="1:6" ht="15.75" x14ac:dyDescent="0.25">
      <c r="A135" s="11"/>
      <c r="B135" s="38" t="s">
        <v>90</v>
      </c>
      <c r="C135" s="38">
        <f>AVERAGE(C121:C134)</f>
        <v>3.4005752931063489</v>
      </c>
      <c r="D135" s="23">
        <f>SUM(D121:D134)</f>
        <v>225</v>
      </c>
      <c r="E135" s="31">
        <f>SUM(E121:E134)</f>
        <v>385</v>
      </c>
      <c r="F135" s="25">
        <f t="shared" si="2"/>
        <v>0.58441558441558439</v>
      </c>
    </row>
    <row r="136" spans="1:6" ht="15.75" x14ac:dyDescent="0.25">
      <c r="B136" s="44"/>
      <c r="C136" s="44"/>
      <c r="D136" s="45"/>
      <c r="E136" s="46"/>
      <c r="F136" s="47"/>
    </row>
    <row r="137" spans="1:6" ht="15.75" x14ac:dyDescent="0.25">
      <c r="A137" s="18" t="s">
        <v>78</v>
      </c>
      <c r="B137" s="35" t="s">
        <v>79</v>
      </c>
      <c r="C137" s="35">
        <v>3.4665477252453165</v>
      </c>
      <c r="D137" s="26">
        <v>60</v>
      </c>
      <c r="E137" s="32">
        <v>142</v>
      </c>
      <c r="F137" s="27">
        <f t="shared" si="2"/>
        <v>0.42253521126760563</v>
      </c>
    </row>
    <row r="138" spans="1:6" ht="15.75" x14ac:dyDescent="0.25">
      <c r="A138" s="18" t="s">
        <v>80</v>
      </c>
      <c r="B138" s="35" t="s">
        <v>79</v>
      </c>
      <c r="C138" s="35">
        <v>3.6505948089401583</v>
      </c>
      <c r="D138" s="26">
        <v>76</v>
      </c>
      <c r="E138" s="32">
        <v>178</v>
      </c>
      <c r="F138" s="27">
        <f t="shared" si="2"/>
        <v>0.42696629213483145</v>
      </c>
    </row>
    <row r="139" spans="1:6" ht="15.75" x14ac:dyDescent="0.25">
      <c r="A139" s="18" t="s">
        <v>81</v>
      </c>
      <c r="B139" s="35" t="s">
        <v>79</v>
      </c>
      <c r="C139" s="35">
        <v>3.6769230769230772</v>
      </c>
      <c r="D139" s="26">
        <v>65</v>
      </c>
      <c r="E139" s="32">
        <v>114</v>
      </c>
      <c r="F139" s="27">
        <f t="shared" si="2"/>
        <v>0.57017543859649122</v>
      </c>
    </row>
    <row r="140" spans="1:6" ht="15.75" x14ac:dyDescent="0.25">
      <c r="A140" s="18" t="s">
        <v>118</v>
      </c>
      <c r="B140" s="35" t="s">
        <v>79</v>
      </c>
      <c r="C140" s="35">
        <v>4.1666666666666661</v>
      </c>
      <c r="D140" s="26">
        <v>3</v>
      </c>
      <c r="E140" s="32">
        <v>12</v>
      </c>
      <c r="F140" s="27">
        <f>D140/E140</f>
        <v>0.25</v>
      </c>
    </row>
    <row r="141" spans="1:6" ht="15.75" x14ac:dyDescent="0.25">
      <c r="A141" s="18" t="s">
        <v>119</v>
      </c>
      <c r="B141" s="35" t="s">
        <v>79</v>
      </c>
      <c r="C141" s="35">
        <v>4.1666666666666661</v>
      </c>
      <c r="D141" s="26">
        <v>3</v>
      </c>
      <c r="E141" s="32">
        <v>16</v>
      </c>
      <c r="F141" s="27">
        <f t="shared" si="2"/>
        <v>0.1875</v>
      </c>
    </row>
    <row r="142" spans="1:6" ht="15.75" x14ac:dyDescent="0.25">
      <c r="A142" s="18" t="s">
        <v>120</v>
      </c>
      <c r="B142" s="35" t="s">
        <v>79</v>
      </c>
      <c r="C142" s="35">
        <v>4.75</v>
      </c>
      <c r="D142" s="26">
        <v>5</v>
      </c>
      <c r="E142" s="32">
        <v>28</v>
      </c>
      <c r="F142" s="27">
        <f t="shared" si="2"/>
        <v>0.17857142857142858</v>
      </c>
    </row>
    <row r="143" spans="1:6" ht="15.75" x14ac:dyDescent="0.25">
      <c r="A143" s="18" t="s">
        <v>121</v>
      </c>
      <c r="B143" s="35" t="s">
        <v>79</v>
      </c>
      <c r="C143" s="35">
        <v>3.241935483870968</v>
      </c>
      <c r="D143" s="26">
        <v>31</v>
      </c>
      <c r="E143" s="32">
        <v>105</v>
      </c>
      <c r="F143" s="27">
        <f t="shared" si="2"/>
        <v>0.29523809523809524</v>
      </c>
    </row>
    <row r="144" spans="1:6" ht="15.75" x14ac:dyDescent="0.25">
      <c r="A144" s="18" t="s">
        <v>127</v>
      </c>
      <c r="B144" s="35" t="s">
        <v>79</v>
      </c>
      <c r="C144" s="35">
        <v>3.4545454545454546</v>
      </c>
      <c r="D144" s="26">
        <v>12</v>
      </c>
      <c r="E144" s="32">
        <v>37</v>
      </c>
      <c r="F144" s="27">
        <f t="shared" si="2"/>
        <v>0.32432432432432434</v>
      </c>
    </row>
    <row r="145" spans="1:6" ht="15.75" x14ac:dyDescent="0.25">
      <c r="A145" s="13"/>
      <c r="B145" s="36" t="s">
        <v>79</v>
      </c>
      <c r="C145" s="36">
        <f>AVERAGE(C137:C144)</f>
        <v>3.8217349853572884</v>
      </c>
      <c r="D145" s="28">
        <f>SUM(D137:D144)</f>
        <v>255</v>
      </c>
      <c r="E145" s="33">
        <f>SUM(E137:E144)</f>
        <v>632</v>
      </c>
      <c r="F145" s="30">
        <f t="shared" si="2"/>
        <v>0.40348101265822783</v>
      </c>
    </row>
    <row r="146" spans="1:6" ht="15.75" x14ac:dyDescent="0.25">
      <c r="A146" s="14"/>
      <c r="B146" s="44"/>
      <c r="C146" s="44"/>
      <c r="D146" s="45"/>
      <c r="E146" s="46"/>
      <c r="F146" s="47"/>
    </row>
    <row r="147" spans="1:6" ht="15.75" x14ac:dyDescent="0.25">
      <c r="A147" s="18" t="s">
        <v>6</v>
      </c>
      <c r="B147" s="37" t="s">
        <v>82</v>
      </c>
      <c r="C147" s="37">
        <v>3.1739130434782608</v>
      </c>
      <c r="D147" s="20">
        <v>71</v>
      </c>
      <c r="E147" s="21">
        <v>81</v>
      </c>
      <c r="F147" s="22">
        <f t="shared" si="2"/>
        <v>0.87654320987654322</v>
      </c>
    </row>
    <row r="148" spans="1:6" ht="15.75" x14ac:dyDescent="0.25">
      <c r="A148" s="18" t="s">
        <v>83</v>
      </c>
      <c r="B148" s="37" t="s">
        <v>82</v>
      </c>
      <c r="C148" s="37">
        <v>2.7794117647058822</v>
      </c>
      <c r="D148" s="20">
        <v>34</v>
      </c>
      <c r="E148" s="21">
        <v>37</v>
      </c>
      <c r="F148" s="22">
        <f t="shared" si="2"/>
        <v>0.91891891891891897</v>
      </c>
    </row>
    <row r="149" spans="1:6" ht="15.75" x14ac:dyDescent="0.25">
      <c r="A149" s="18" t="s">
        <v>84</v>
      </c>
      <c r="B149" s="37" t="s">
        <v>82</v>
      </c>
      <c r="C149" s="37">
        <v>2.7066768603465849</v>
      </c>
      <c r="D149" s="20">
        <v>109</v>
      </c>
      <c r="E149" s="21">
        <v>180</v>
      </c>
      <c r="F149" s="22">
        <f t="shared" si="2"/>
        <v>0.60555555555555551</v>
      </c>
    </row>
    <row r="150" spans="1:6" ht="15.75" x14ac:dyDescent="0.25">
      <c r="A150" s="18" t="s">
        <v>122</v>
      </c>
      <c r="B150" s="37" t="s">
        <v>82</v>
      </c>
      <c r="C150" s="37">
        <v>4.333333333333333</v>
      </c>
      <c r="D150" s="20">
        <v>3</v>
      </c>
      <c r="E150" s="21">
        <v>5</v>
      </c>
      <c r="F150" s="22">
        <f t="shared" si="2"/>
        <v>0.6</v>
      </c>
    </row>
    <row r="151" spans="1:6" ht="15.75" x14ac:dyDescent="0.25">
      <c r="A151" s="11"/>
      <c r="B151" s="38" t="s">
        <v>82</v>
      </c>
      <c r="C151" s="38">
        <f>AVERAGE(C147:C150)</f>
        <v>3.2483337504660152</v>
      </c>
      <c r="D151" s="23">
        <f>SUM(D147:D150)</f>
        <v>217</v>
      </c>
      <c r="E151" s="31">
        <f>SUM(E147:E150)</f>
        <v>303</v>
      </c>
      <c r="F151" s="25">
        <f t="shared" si="2"/>
        <v>0.71617161716171618</v>
      </c>
    </row>
    <row r="152" spans="1:6" ht="15.75" x14ac:dyDescent="0.25">
      <c r="A152" s="14"/>
      <c r="B152" s="44"/>
      <c r="C152" s="44"/>
      <c r="D152" s="45"/>
      <c r="E152" s="46"/>
      <c r="F152" s="47"/>
    </row>
    <row r="153" spans="1:6" ht="15.75" x14ac:dyDescent="0.25">
      <c r="A153" s="12" t="s">
        <v>123</v>
      </c>
      <c r="B153" s="35" t="s">
        <v>85</v>
      </c>
      <c r="C153" s="35">
        <v>3.5714285714285716</v>
      </c>
      <c r="D153" s="26">
        <v>7</v>
      </c>
      <c r="E153" s="32">
        <v>15</v>
      </c>
      <c r="F153" s="27">
        <f t="shared" si="2"/>
        <v>0.46666666666666667</v>
      </c>
    </row>
    <row r="154" spans="1:6" ht="15.75" x14ac:dyDescent="0.25">
      <c r="A154" s="12" t="s">
        <v>86</v>
      </c>
      <c r="B154" s="35" t="s">
        <v>85</v>
      </c>
      <c r="C154" s="35">
        <v>3.604838709677419</v>
      </c>
      <c r="D154" s="26">
        <v>63</v>
      </c>
      <c r="E154" s="32">
        <v>137</v>
      </c>
      <c r="F154" s="27">
        <f t="shared" si="2"/>
        <v>0.45985401459854014</v>
      </c>
    </row>
    <row r="155" spans="1:6" ht="15.75" x14ac:dyDescent="0.25">
      <c r="A155" s="12" t="s">
        <v>87</v>
      </c>
      <c r="B155" s="35" t="s">
        <v>85</v>
      </c>
      <c r="C155" s="35">
        <v>4.666666666666667</v>
      </c>
      <c r="D155" s="26">
        <v>3</v>
      </c>
      <c r="E155" s="32">
        <v>11</v>
      </c>
      <c r="F155" s="27">
        <f t="shared" si="2"/>
        <v>0.27272727272727271</v>
      </c>
    </row>
    <row r="156" spans="1:6" ht="15.75" x14ac:dyDescent="0.25">
      <c r="A156" s="13"/>
      <c r="B156" s="36" t="s">
        <v>85</v>
      </c>
      <c r="C156" s="36">
        <f>AVERAGE(C153:C155)</f>
        <v>3.9476446492575525</v>
      </c>
      <c r="D156" s="28">
        <f>SUM(D153:D155)</f>
        <v>73</v>
      </c>
      <c r="E156" s="33">
        <f>SUM(E153:E155)</f>
        <v>163</v>
      </c>
      <c r="F156" s="30">
        <f t="shared" si="2"/>
        <v>0.44785276073619634</v>
      </c>
    </row>
    <row r="157" spans="1:6" ht="15.75" x14ac:dyDescent="0.25">
      <c r="D157" s="45"/>
      <c r="E157" s="46"/>
      <c r="F157" s="47"/>
    </row>
    <row r="158" spans="1:6" x14ac:dyDescent="0.25">
      <c r="A158" s="6" t="s">
        <v>88</v>
      </c>
      <c r="B158" s="3"/>
      <c r="C158" s="3"/>
      <c r="D158" s="4">
        <f>D15+D21+D28+D36+D44+D56+D71+D76+D81+D91+D97+D106+D111+D119+D135+D145+D151+D156</f>
        <v>2909</v>
      </c>
      <c r="E158" s="4">
        <f>E15+E21+E28+E36+E44+E56+E71+E76+E81+E91+E97+E106+E111+E119+E135+E145+E151+E156</f>
        <v>4649</v>
      </c>
      <c r="F158" s="55">
        <f t="shared" ref="F158" si="3">D158/E158</f>
        <v>0.62572596257259627</v>
      </c>
    </row>
    <row r="159" spans="1:6" x14ac:dyDescent="0.25">
      <c r="A159" s="6" t="s">
        <v>89</v>
      </c>
      <c r="B159" s="5"/>
      <c r="C159" s="5"/>
    </row>
    <row r="162" spans="1:1" x14ac:dyDescent="0.25">
      <c r="A162" s="56" t="s">
        <v>139</v>
      </c>
    </row>
    <row r="163" spans="1:1" x14ac:dyDescent="0.25">
      <c r="A163" t="s">
        <v>136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Satisf Instal y Rec_Estud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jclavero</dc:creator>
  <cp:lastModifiedBy>Aurora Rodero Rodríguez</cp:lastModifiedBy>
  <dcterms:created xsi:type="dcterms:W3CDTF">2015-12-01T09:25:53Z</dcterms:created>
  <dcterms:modified xsi:type="dcterms:W3CDTF">2023-11-13T10:40:33Z</dcterms:modified>
</cp:coreProperties>
</file>