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4E15D\"/>
    </mc:Choice>
  </mc:AlternateContent>
  <xr:revisionPtr revIDLastSave="0" documentId="13_ncr:1_{3BCA04E0-5390-4503-ACA5-8E9EFA8346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4" r:id="rId1"/>
    <sheet name="Grado Enfermería_PDI" sheetId="1" r:id="rId2"/>
    <sheet name="Grado Enfermería_Estud" sheetId="7" r:id="rId3"/>
    <sheet name="Grado Ing. Dis. Indust_PDI" sheetId="10" r:id="rId4"/>
    <sheet name="Grado Ing. Dis. Indust_Estud" sheetId="11" r:id="rId5"/>
    <sheet name="Grado Ing. Geom. y Topog_PDI" sheetId="12" r:id="rId6"/>
    <sheet name="Grado Ing. Geom. y Topog_Estud" sheetId="13" r:id="rId7"/>
    <sheet name="Grado Ing. Telemática_PDI" sheetId="14" r:id="rId8"/>
    <sheet name="Grado Ing. Telemática_Estud" sheetId="15" r:id="rId9"/>
    <sheet name="Grado Ing. Inf. Tec. Info_PDI" sheetId="16" r:id="rId10"/>
    <sheet name="Grado Ing. Inf. Tec. Info_Estud" sheetId="28" r:id="rId11"/>
    <sheet name="MU Gest Innov Tecnol_PDI" sheetId="22" r:id="rId12"/>
    <sheet name="MU Gest Innov Tecnol_Estud" sheetId="23" r:id="rId13"/>
    <sheet name="MUI Ing y Arquit_PDI" sheetId="24" r:id="rId14"/>
    <sheet name="MUI Ing y Arquit_Estud" sheetId="25" r:id="rId15"/>
    <sheet name="PAS_centro" sheetId="4" r:id="rId16"/>
    <sheet name="Preguntas PDI" sheetId="35" r:id="rId17"/>
    <sheet name="Preguntas Estudiantes" sheetId="36" r:id="rId18"/>
    <sheet name="Preguntas PAS" sheetId="37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5" l="1"/>
  <c r="F25" i="23"/>
  <c r="F25" i="28"/>
  <c r="F25" i="15"/>
  <c r="F25" i="13"/>
  <c r="F26" i="11"/>
  <c r="F25" i="7"/>
  <c r="B18" i="23"/>
  <c r="B20" i="23" s="1"/>
  <c r="B18" i="22"/>
  <c r="B18" i="25"/>
  <c r="C23" i="25"/>
  <c r="B18" i="28"/>
  <c r="C23" i="28"/>
  <c r="B18" i="15"/>
  <c r="C22" i="15" s="1"/>
  <c r="C23" i="15"/>
  <c r="B18" i="13"/>
  <c r="B20" i="13"/>
  <c r="B18" i="11"/>
  <c r="C23" i="11" s="1"/>
  <c r="C24" i="11"/>
  <c r="B18" i="7"/>
  <c r="C23" i="7"/>
  <c r="B18" i="24"/>
  <c r="B18" i="16"/>
  <c r="B18" i="14"/>
  <c r="B18" i="12"/>
  <c r="B18" i="10"/>
  <c r="B18" i="1"/>
  <c r="B18" i="4"/>
  <c r="B20" i="28"/>
  <c r="B20" i="25"/>
  <c r="C22" i="25"/>
  <c r="C22" i="28"/>
  <c r="C23" i="13"/>
  <c r="C22" i="13"/>
  <c r="C22" i="11"/>
  <c r="B20" i="11"/>
  <c r="C22" i="7"/>
  <c r="B20" i="7"/>
  <c r="C22" i="23"/>
  <c r="C23" i="23" l="1"/>
  <c r="B20" i="15"/>
</calcChain>
</file>

<file path=xl/sharedStrings.xml><?xml version="1.0" encoding="utf-8"?>
<sst xmlns="http://schemas.openxmlformats.org/spreadsheetml/2006/main" count="756" uniqueCount="146">
  <si>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</si>
  <si>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</si>
  <si>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</si>
  <si>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</si>
  <si>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</si>
  <si>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</si>
  <si>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</si>
  <si>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</si>
  <si>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</si>
  <si>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</si>
  <si>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</si>
  <si>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</si>
  <si>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</si>
  <si>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</si>
  <si>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</si>
  <si>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</si>
  <si>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</si>
  <si>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</si>
  <si>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</si>
  <si>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</si>
  <si>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</si>
  <si>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</si>
  <si>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</si>
  <si>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</si>
  <si>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</si>
  <si>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</si>
  <si>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</si>
  <si>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</si>
  <si>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</si>
  <si>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</si>
  <si>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</si>
  <si>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</si>
  <si>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</si>
  <si>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</si>
  <si>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</si>
  <si>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</si>
  <si>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</si>
  <si>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</si>
  <si>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</si>
  <si>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</si>
  <si>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</si>
  <si>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</si>
  <si>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</si>
  <si>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</si>
  <si>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</si>
  <si>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</si>
  <si>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</si>
  <si>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</si>
  <si>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</si>
  <si>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</si>
  <si>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</si>
  <si>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</si>
  <si>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</si>
  <si>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</si>
  <si>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</si>
  <si>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</si>
  <si>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</si>
  <si>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</si>
  <si>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</si>
  <si>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</si>
  <si>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</si>
  <si>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</si>
  <si>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</si>
  <si>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</si>
  <si>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</si>
  <si>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</si>
  <si>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</si>
  <si>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</si>
  <si>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</si>
  <si>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</si>
  <si>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</si>
  <si>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</si>
  <si>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</si>
  <si>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</si>
  <si>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</si>
  <si>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</si>
  <si>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</si>
  <si>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</si>
  <si>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</si>
  <si>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</si>
  <si>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</si>
  <si>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</si>
  <si>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</si>
  <si>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</si>
  <si>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</si>
  <si>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</si>
  <si>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</si>
  <si>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</si>
  <si>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</si>
  <si>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</si>
  <si>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Centro Universitario de Mérida</t>
  </si>
  <si>
    <t>Todas las del Centro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</si>
  <si>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</si>
  <si>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</si>
  <si>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</si>
  <si>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</si>
  <si>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P.C.E.O. Ingeniería en Telemática / Ing. Informática en Tecnologías de la Información</t>
  </si>
  <si>
    <t>Total egresados</t>
  </si>
  <si>
    <t>Nº encuestados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</si>
  <si>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</si>
  <si>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</si>
  <si>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</si>
  <si>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</si>
  <si>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</si>
  <si>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</si>
  <si>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</si>
  <si>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</si>
  <si>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</si>
  <si>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</si>
  <si>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</si>
  <si>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</si>
  <si>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</si>
  <si>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</si>
  <si>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</si>
  <si>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</si>
  <si>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</si>
  <si>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</si>
  <si>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</si>
  <si>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</si>
  <si>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</si>
  <si>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</si>
  <si>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</si>
  <si>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Hombres</t>
  </si>
  <si>
    <t>Mujeres</t>
  </si>
  <si>
    <t>%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</si>
  <si>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</si>
  <si>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</si>
  <si>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</si>
  <si>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</si>
  <si>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</si>
  <si>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</si>
  <si>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</si>
  <si>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</si>
  <si>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</si>
  <si>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</si>
  <si>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</si>
  <si>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</si>
  <si>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</si>
  <si>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</si>
  <si>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Grado en Enfermería (Mérida)</t>
  </si>
  <si>
    <t>Máster Universitario en Gestión de la Innovación Tecnológica</t>
  </si>
  <si>
    <t>Máster Universitario en Investigación en Ingeniería y Arquitectura</t>
  </si>
  <si>
    <t>CENTRO UNIVERSITARIO DE MÉRIDA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</si>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</sst>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4" fillId="0" borderId="0" xfId="0" applyFont="1"/>
    <xf numFmtId="0" fontId="11" fillId="0" borderId="0" xfId="0" applyFont="1"/>
    <xf numFmtId="0" fontId="5" fillId="0" borderId="1" xfId="0" applyFont="1" applyFill="1" applyBorder="1" applyAlignment="1">
      <alignment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2" fillId="0" borderId="0" xfId="0" applyFont="1"/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horizontal="center"/>
    </xf>
    <xf numFmtId="0" fontId="14" fillId="0" borderId="3" xfId="1" applyFont="1" applyBorder="1"/>
    <xf numFmtId="0" fontId="9" fillId="0" borderId="0" xfId="0" applyFont="1"/>
    <xf numFmtId="0" fontId="15" fillId="0" borderId="0" xfId="0" applyFont="1"/>
    <xf numFmtId="0" fontId="16" fillId="0" borderId="0" xfId="1" applyFont="1" applyAlignment="1">
      <alignment horizontal="center"/>
    </xf>
    <xf numFmtId="0" fontId="15" fillId="0" borderId="2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7" fillId="0" borderId="0" xfId="1" applyFont="1" applyAlignment="1">
      <alignment horizont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4" fillId="0" borderId="3" xfId="1" applyFont="1" applyBorder="1" applyAlignment="1">
      <alignment vertical="center"/>
    </xf>
    <xf numFmtId="0" fontId="10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80.140625" customWidth="1"/>
    <col min="3" max="3" width="17.7109375" customWidth="1"/>
  </cols>
  <sheetData>
    <row r="1" spans="1:3" ht="15.75" x14ac:dyDescent="0.25">
      <c r="A1" s="28"/>
      <c r="B1" s="29" t="s">
        <v>125</v>
      </c>
      <c r="C1" s="28"/>
    </row>
    <row r="2" spans="1:3" ht="15.75" x14ac:dyDescent="0.25">
      <c r="A2" s="30" t="s">
        <v>1</v>
      </c>
      <c r="B2" s="28" t="s">
        <v>142</v>
      </c>
      <c r="C2" s="28"/>
    </row>
    <row r="3" spans="1:3" ht="15.75" x14ac:dyDescent="0.25">
      <c r="A3" s="30" t="s">
        <v>2</v>
      </c>
      <c r="B3" s="28" t="s">
        <v>143</v>
      </c>
      <c r="C3" s="28"/>
    </row>
    <row r="4" spans="1:3" ht="15.75" x14ac:dyDescent="0.25">
      <c r="A4" s="28"/>
      <c r="B4" s="31" t="s">
        <v>126</v>
      </c>
      <c r="C4" s="28"/>
    </row>
    <row r="5" spans="1:3" ht="15.75" x14ac:dyDescent="0.25">
      <c r="A5" s="28"/>
      <c r="B5" s="28"/>
      <c r="C5" s="28"/>
    </row>
    <row r="6" spans="1:3" ht="15.75" x14ac:dyDescent="0.25">
      <c r="A6" s="28"/>
      <c r="B6" s="44" t="s">
        <v>139</v>
      </c>
      <c r="C6" s="32" t="s">
        <v>127</v>
      </c>
    </row>
    <row r="7" spans="1:3" ht="15.75" x14ac:dyDescent="0.25">
      <c r="A7" s="28"/>
      <c r="B7" s="45"/>
      <c r="C7" s="32" t="s">
        <v>128</v>
      </c>
    </row>
    <row r="8" spans="1:3" ht="15.75" x14ac:dyDescent="0.25">
      <c r="A8" s="28"/>
      <c r="B8" s="44" t="s">
        <v>92</v>
      </c>
      <c r="C8" s="32" t="s">
        <v>127</v>
      </c>
    </row>
    <row r="9" spans="1:3" ht="15.75" x14ac:dyDescent="0.25">
      <c r="A9" s="28"/>
      <c r="B9" s="45"/>
      <c r="C9" s="32" t="s">
        <v>128</v>
      </c>
    </row>
    <row r="10" spans="1:3" ht="15.75" x14ac:dyDescent="0.25">
      <c r="A10" s="28"/>
      <c r="B10" s="44" t="s">
        <v>93</v>
      </c>
      <c r="C10" s="32" t="s">
        <v>127</v>
      </c>
    </row>
    <row r="11" spans="1:3" ht="15.75" x14ac:dyDescent="0.25">
      <c r="A11" s="28"/>
      <c r="B11" s="45"/>
      <c r="C11" s="32" t="s">
        <v>128</v>
      </c>
    </row>
    <row r="12" spans="1:3" ht="15.75" x14ac:dyDescent="0.25">
      <c r="A12" s="28"/>
      <c r="B12" s="44" t="s">
        <v>94</v>
      </c>
      <c r="C12" s="32" t="s">
        <v>127</v>
      </c>
    </row>
    <row r="13" spans="1:3" ht="15.75" x14ac:dyDescent="0.25">
      <c r="A13" s="28"/>
      <c r="B13" s="45"/>
      <c r="C13" s="32" t="s">
        <v>128</v>
      </c>
    </row>
    <row r="14" spans="1:3" ht="15.75" x14ac:dyDescent="0.25">
      <c r="A14" s="28"/>
      <c r="B14" s="44" t="s">
        <v>95</v>
      </c>
      <c r="C14" s="32" t="s">
        <v>127</v>
      </c>
    </row>
    <row r="15" spans="1:3" ht="15.75" x14ac:dyDescent="0.25">
      <c r="A15" s="28"/>
      <c r="B15" s="45"/>
      <c r="C15" s="32" t="s">
        <v>128</v>
      </c>
    </row>
    <row r="16" spans="1:3" ht="15.75" x14ac:dyDescent="0.25">
      <c r="A16" s="28"/>
      <c r="B16" s="44" t="s">
        <v>140</v>
      </c>
      <c r="C16" s="32" t="s">
        <v>127</v>
      </c>
    </row>
    <row r="17" spans="1:3" ht="15.75" x14ac:dyDescent="0.25">
      <c r="A17" s="28"/>
      <c r="B17" s="45"/>
      <c r="C17" s="32" t="s">
        <v>128</v>
      </c>
    </row>
    <row r="18" spans="1:3" ht="15.75" x14ac:dyDescent="0.25">
      <c r="A18" s="28"/>
      <c r="B18" s="44" t="s">
        <v>141</v>
      </c>
      <c r="C18" s="32" t="s">
        <v>127</v>
      </c>
    </row>
    <row r="19" spans="1:3" ht="15.75" x14ac:dyDescent="0.25">
      <c r="A19" s="28"/>
      <c r="B19" s="45"/>
      <c r="C19" s="32" t="s">
        <v>128</v>
      </c>
    </row>
    <row r="20" spans="1:3" ht="15.75" x14ac:dyDescent="0.25">
      <c r="A20" s="28"/>
      <c r="B20" s="44" t="s">
        <v>96</v>
      </c>
      <c r="C20" s="32"/>
    </row>
    <row r="21" spans="1:3" ht="15.75" x14ac:dyDescent="0.25">
      <c r="A21" s="28"/>
      <c r="B21" s="45"/>
      <c r="C21" s="32"/>
    </row>
    <row r="22" spans="1:3" ht="15" customHeight="1" x14ac:dyDescent="0.25">
      <c r="A22" s="28"/>
      <c r="B22" s="44" t="s">
        <v>129</v>
      </c>
      <c r="C22" s="46" t="s">
        <v>130</v>
      </c>
    </row>
    <row r="23" spans="1:3" ht="15.75" x14ac:dyDescent="0.25">
      <c r="A23" s="28"/>
      <c r="B23" s="45"/>
      <c r="C23" s="46"/>
    </row>
    <row r="24" spans="1:3" ht="15.75" x14ac:dyDescent="0.25">
      <c r="A24" s="28"/>
      <c r="B24" s="44" t="s">
        <v>131</v>
      </c>
      <c r="C24" s="46" t="s">
        <v>132</v>
      </c>
    </row>
    <row r="25" spans="1:3" ht="15.75" x14ac:dyDescent="0.25">
      <c r="A25" s="28"/>
      <c r="B25" s="45"/>
      <c r="C25" s="46"/>
    </row>
    <row r="26" spans="1:3" ht="15.75" x14ac:dyDescent="0.25">
      <c r="A26" s="28"/>
      <c r="B26" s="44" t="s">
        <v>133</v>
      </c>
      <c r="C26" s="46" t="s">
        <v>134</v>
      </c>
    </row>
    <row r="27" spans="1:3" ht="15.75" x14ac:dyDescent="0.25">
      <c r="A27" s="28"/>
      <c r="B27" s="45"/>
      <c r="C27" s="46"/>
    </row>
    <row r="28" spans="1:3" ht="15.75" x14ac:dyDescent="0.25">
      <c r="A28" s="28"/>
      <c r="B28" s="44" t="s">
        <v>135</v>
      </c>
      <c r="C28" s="46" t="s">
        <v>136</v>
      </c>
    </row>
    <row r="29" spans="1:3" ht="15.75" x14ac:dyDescent="0.25">
      <c r="A29" s="28"/>
      <c r="B29" s="45"/>
      <c r="C29" s="46"/>
    </row>
  </sheetData>
  <mergeCells count="16">
    <mergeCell ref="B26:B27"/>
    <mergeCell ref="C26:C27"/>
    <mergeCell ref="B28:B29"/>
    <mergeCell ref="C28:C29"/>
    <mergeCell ref="B22:B23"/>
    <mergeCell ref="C22:C23"/>
    <mergeCell ref="B24:B25"/>
    <mergeCell ref="C24:C25"/>
    <mergeCell ref="B18:B19"/>
    <mergeCell ref="B20:B21"/>
    <mergeCell ref="B6:B7"/>
    <mergeCell ref="B8:B9"/>
    <mergeCell ref="B10:B11"/>
    <mergeCell ref="B12:B13"/>
    <mergeCell ref="B14:B15"/>
    <mergeCell ref="B16:B17"/>
  </mergeCells>
  <hyperlinks>
    <hyperlink ref="C7" location="'Grado Enfermería_Estud'!A5" display="Datos Estudiantes" xr:uid="{00000000-0004-0000-0000-000000000000}"/>
    <hyperlink ref="C6" location="'Grado Enfermería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g. Dis. Indust_Estud'!A5" display="Datos Estudiantes" xr:uid="{00000000-0004-0000-0000-00000B000000}"/>
    <hyperlink ref="C11" location="'Grado Ing. Geom. y Topog_Estud'!A5" display="Datos Estudiantes" xr:uid="{00000000-0004-0000-0000-00000C000000}"/>
    <hyperlink ref="C13" location="'Grado Ing. Telemática_Estud'!A5" display="Datos Estudiantes" xr:uid="{00000000-0004-0000-0000-00000D000000}"/>
    <hyperlink ref="C15" location="'Grado Ing. Inf. Tec. Info_Estud'!A5" display="Datos Estudiantes" xr:uid="{00000000-0004-0000-0000-00000E000000}"/>
    <hyperlink ref="C17" location="'MU Gest Innov Tecnol_Estud'!A5" display="Datos Estudiantes" xr:uid="{00000000-0004-0000-0000-00000F000000}"/>
    <hyperlink ref="C19" location="'MUI Ing y Arquit_Estud'!A5" display="Datos Estudiantes" xr:uid="{00000000-0004-0000-0000-000010000000}"/>
    <hyperlink ref="C8" location="'Grado Ing. Dis. Indust_PDI'!A5" display="Datos PDI" xr:uid="{00000000-0004-0000-0000-000011000000}"/>
    <hyperlink ref="C10" location="'Grado Ing. Geom. y Topog_PDI'!A5" display="Datos PDI" xr:uid="{00000000-0004-0000-0000-000012000000}"/>
    <hyperlink ref="C12" location="'Grado Ing. Telemática_PDI'!A5" display="Datos PDI" xr:uid="{00000000-0004-0000-0000-000013000000}"/>
    <hyperlink ref="C14" location="'Grado Ing. Inf. Tec. Info_PDI'!A5" display="Datos PDI" xr:uid="{00000000-0004-0000-0000-000014000000}"/>
    <hyperlink ref="C16" location="'MU Gest Innov Tecnol_PDI'!A5" display="Datos PDI" xr:uid="{00000000-0004-0000-0000-000015000000}"/>
    <hyperlink ref="C18" location="'MUI Ing y Arquit_PDI'!A5" display="Datos PDI" xr:uid="{00000000-0004-0000-0000-000016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47" t="s">
        <v>137</v>
      </c>
      <c r="H1" s="47"/>
    </row>
    <row r="2" spans="1:25" x14ac:dyDescent="0.25">
      <c r="A2" s="1" t="s">
        <v>0</v>
      </c>
      <c r="B2" t="s">
        <v>139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1</v>
      </c>
      <c r="U7" s="14">
        <v>0</v>
      </c>
      <c r="V7" s="14">
        <v>3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1</v>
      </c>
      <c r="D8" s="14">
        <v>1</v>
      </c>
      <c r="E8" s="14">
        <v>1</v>
      </c>
      <c r="F8" s="14">
        <v>1</v>
      </c>
      <c r="G8" s="14">
        <v>3</v>
      </c>
      <c r="H8" s="14">
        <v>0</v>
      </c>
      <c r="I8" s="14">
        <v>0</v>
      </c>
      <c r="J8" s="14">
        <v>0</v>
      </c>
      <c r="K8" s="14">
        <v>1</v>
      </c>
      <c r="L8" s="14">
        <v>1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1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1</v>
      </c>
    </row>
    <row r="9" spans="1:25" x14ac:dyDescent="0.25">
      <c r="A9" s="13">
        <v>3</v>
      </c>
      <c r="B9" s="14">
        <v>3</v>
      </c>
      <c r="C9" s="14">
        <v>0</v>
      </c>
      <c r="D9" s="14">
        <v>3</v>
      </c>
      <c r="E9" s="14">
        <v>1</v>
      </c>
      <c r="F9" s="14">
        <v>0</v>
      </c>
      <c r="G9" s="14">
        <v>1</v>
      </c>
      <c r="H9" s="14">
        <v>0</v>
      </c>
      <c r="I9" s="14">
        <v>1</v>
      </c>
      <c r="J9" s="14">
        <v>4</v>
      </c>
      <c r="K9" s="14">
        <v>3</v>
      </c>
      <c r="L9" s="14">
        <v>3</v>
      </c>
      <c r="M9" s="14">
        <v>1</v>
      </c>
      <c r="N9" s="14">
        <v>3</v>
      </c>
      <c r="O9" s="14">
        <v>2</v>
      </c>
      <c r="P9" s="14">
        <v>1</v>
      </c>
      <c r="Q9" s="14">
        <v>1</v>
      </c>
      <c r="R9" s="14">
        <v>0</v>
      </c>
      <c r="S9" s="14">
        <v>1</v>
      </c>
      <c r="T9" s="14">
        <v>1</v>
      </c>
      <c r="U9" s="14">
        <v>2</v>
      </c>
      <c r="V9" s="14">
        <v>1</v>
      </c>
      <c r="W9" s="14">
        <v>1</v>
      </c>
      <c r="X9" s="14">
        <v>1</v>
      </c>
      <c r="Y9" s="14">
        <v>2</v>
      </c>
    </row>
    <row r="10" spans="1:25" x14ac:dyDescent="0.25">
      <c r="A10" s="13">
        <v>4</v>
      </c>
      <c r="B10" s="14">
        <v>1</v>
      </c>
      <c r="C10" s="14">
        <v>3</v>
      </c>
      <c r="D10" s="14">
        <v>0</v>
      </c>
      <c r="E10" s="14">
        <v>1</v>
      </c>
      <c r="F10" s="14">
        <v>3</v>
      </c>
      <c r="G10" s="14">
        <v>0</v>
      </c>
      <c r="H10" s="14">
        <v>2</v>
      </c>
      <c r="I10" s="14">
        <v>2</v>
      </c>
      <c r="J10" s="14">
        <v>0</v>
      </c>
      <c r="K10" s="14">
        <v>0</v>
      </c>
      <c r="L10" s="14">
        <v>0</v>
      </c>
      <c r="M10" s="14">
        <v>1</v>
      </c>
      <c r="N10" s="14">
        <v>0</v>
      </c>
      <c r="O10" s="14">
        <v>1</v>
      </c>
      <c r="P10" s="14">
        <v>1</v>
      </c>
      <c r="Q10" s="14">
        <v>1</v>
      </c>
      <c r="R10" s="14">
        <v>2</v>
      </c>
      <c r="S10" s="14">
        <v>1</v>
      </c>
      <c r="T10" s="14">
        <v>1</v>
      </c>
      <c r="U10" s="14">
        <v>1</v>
      </c>
      <c r="V10" s="14">
        <v>0</v>
      </c>
      <c r="W10" s="14">
        <v>2</v>
      </c>
      <c r="X10" s="14">
        <v>3</v>
      </c>
      <c r="Y10" s="14">
        <v>1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2</v>
      </c>
      <c r="I11" s="14">
        <v>1</v>
      </c>
      <c r="J11" s="14">
        <v>0</v>
      </c>
      <c r="K11" s="14">
        <v>0</v>
      </c>
      <c r="L11" s="14">
        <v>0</v>
      </c>
      <c r="M11" s="14">
        <v>0</v>
      </c>
      <c r="N11" s="14">
        <v>1</v>
      </c>
      <c r="O11" s="14">
        <v>1</v>
      </c>
      <c r="P11" s="14">
        <v>2</v>
      </c>
      <c r="Q11" s="14">
        <v>2</v>
      </c>
      <c r="R11" s="14">
        <v>2</v>
      </c>
      <c r="S11" s="14">
        <v>1</v>
      </c>
      <c r="T11" s="14">
        <v>1</v>
      </c>
      <c r="U11" s="14">
        <v>1</v>
      </c>
      <c r="V11" s="14">
        <v>0</v>
      </c>
      <c r="W11" s="14">
        <v>1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3.25</v>
      </c>
      <c r="C14" s="16">
        <v>3.5</v>
      </c>
      <c r="D14" s="16">
        <v>2.75</v>
      </c>
      <c r="E14" s="16">
        <v>2.5</v>
      </c>
      <c r="F14" s="16">
        <v>3.5</v>
      </c>
      <c r="G14" s="16">
        <v>2.25</v>
      </c>
      <c r="H14" s="16">
        <v>4.5</v>
      </c>
      <c r="I14" s="16">
        <v>4</v>
      </c>
      <c r="J14" s="16">
        <v>3</v>
      </c>
      <c r="K14" s="16">
        <v>2.75</v>
      </c>
      <c r="L14" s="16">
        <v>2.75</v>
      </c>
      <c r="M14" s="16">
        <v>2.5</v>
      </c>
      <c r="N14" s="16">
        <v>3.5</v>
      </c>
      <c r="O14" s="16">
        <v>3.75</v>
      </c>
      <c r="P14" s="16">
        <v>4.25</v>
      </c>
      <c r="Q14" s="16">
        <v>4.25</v>
      </c>
      <c r="R14" s="16">
        <v>4.5</v>
      </c>
      <c r="S14" s="16">
        <v>3.5</v>
      </c>
      <c r="T14" s="16">
        <v>3.25</v>
      </c>
      <c r="U14" s="16">
        <v>3.75</v>
      </c>
      <c r="V14" s="16">
        <v>1.5</v>
      </c>
      <c r="W14" s="16">
        <v>4</v>
      </c>
      <c r="X14" s="16">
        <v>3.75</v>
      </c>
      <c r="Y14" s="16">
        <v>3</v>
      </c>
    </row>
    <row r="15" spans="1:25" x14ac:dyDescent="0.25">
      <c r="A15" s="15" t="s">
        <v>37</v>
      </c>
      <c r="B15" s="16">
        <v>0.5</v>
      </c>
      <c r="C15" s="16">
        <v>1</v>
      </c>
      <c r="D15" s="16">
        <v>0.5</v>
      </c>
      <c r="E15" s="16">
        <v>1.2909944487358056</v>
      </c>
      <c r="F15" s="16">
        <v>1</v>
      </c>
      <c r="G15" s="16">
        <v>0.5</v>
      </c>
      <c r="H15" s="16">
        <v>0.57735026918962573</v>
      </c>
      <c r="I15" s="16">
        <v>0.81649658092772603</v>
      </c>
      <c r="J15" s="16">
        <v>0</v>
      </c>
      <c r="K15" s="16">
        <v>0.5</v>
      </c>
      <c r="L15" s="16">
        <v>0.5</v>
      </c>
      <c r="M15" s="16">
        <v>1.2909944487358056</v>
      </c>
      <c r="N15" s="16">
        <v>1</v>
      </c>
      <c r="O15" s="16">
        <v>0.9574271077563381</v>
      </c>
      <c r="P15" s="16">
        <v>0.9574271077563381</v>
      </c>
      <c r="Q15" s="16">
        <v>0.9574271077563381</v>
      </c>
      <c r="R15" s="16">
        <v>0.57735026918962573</v>
      </c>
      <c r="S15" s="16">
        <v>1.2909944487358056</v>
      </c>
      <c r="T15" s="16">
        <v>1.707825127659933</v>
      </c>
      <c r="U15" s="16">
        <v>0.9574271077563381</v>
      </c>
      <c r="V15" s="16">
        <v>1</v>
      </c>
      <c r="W15" s="16">
        <v>0.81649658092772603</v>
      </c>
      <c r="X15" s="16">
        <v>0.5</v>
      </c>
      <c r="Y15" s="16">
        <v>0.81649658092772603</v>
      </c>
    </row>
    <row r="16" spans="1:2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4</v>
      </c>
      <c r="M16" s="17">
        <v>4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98</v>
      </c>
      <c r="B18" s="9">
        <f>SUM(B7:B12)</f>
        <v>4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137</v>
      </c>
      <c r="H1" s="47"/>
    </row>
    <row r="2" spans="1:19" x14ac:dyDescent="0.25">
      <c r="A2" s="1" t="s">
        <v>0</v>
      </c>
      <c r="B2" t="s">
        <v>139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1</v>
      </c>
      <c r="D7" s="3">
        <v>2</v>
      </c>
      <c r="E7" s="3">
        <v>0</v>
      </c>
      <c r="F7" s="3">
        <v>5</v>
      </c>
      <c r="G7" s="3">
        <v>0</v>
      </c>
      <c r="H7" s="3">
        <v>5</v>
      </c>
      <c r="I7" s="3">
        <v>4</v>
      </c>
      <c r="J7" s="3">
        <v>0</v>
      </c>
      <c r="K7" s="3">
        <v>2</v>
      </c>
      <c r="L7" s="3">
        <v>3</v>
      </c>
      <c r="M7" s="3">
        <v>14</v>
      </c>
      <c r="N7" s="3">
        <v>13</v>
      </c>
      <c r="O7" s="3">
        <v>1</v>
      </c>
      <c r="P7" s="3">
        <v>2</v>
      </c>
      <c r="Q7" s="3">
        <v>1</v>
      </c>
      <c r="R7" s="3">
        <v>3</v>
      </c>
      <c r="S7" s="3">
        <v>0</v>
      </c>
    </row>
    <row r="8" spans="1:19" x14ac:dyDescent="0.25">
      <c r="A8" s="13">
        <v>2</v>
      </c>
      <c r="B8" s="3">
        <v>0</v>
      </c>
      <c r="C8" s="3">
        <v>2</v>
      </c>
      <c r="D8" s="3">
        <v>8</v>
      </c>
      <c r="E8" s="3">
        <v>9</v>
      </c>
      <c r="F8" s="3">
        <v>14</v>
      </c>
      <c r="G8" s="3">
        <v>4</v>
      </c>
      <c r="H8" s="3">
        <v>13</v>
      </c>
      <c r="I8" s="3">
        <v>7</v>
      </c>
      <c r="J8" s="3">
        <v>5</v>
      </c>
      <c r="K8" s="3">
        <v>5</v>
      </c>
      <c r="L8" s="3">
        <v>2</v>
      </c>
      <c r="M8" s="3">
        <v>11</v>
      </c>
      <c r="N8" s="3">
        <v>11</v>
      </c>
      <c r="O8" s="3">
        <v>7</v>
      </c>
      <c r="P8" s="3">
        <v>6</v>
      </c>
      <c r="Q8" s="3">
        <v>3</v>
      </c>
      <c r="R8" s="3">
        <v>4</v>
      </c>
      <c r="S8" s="3">
        <v>3</v>
      </c>
    </row>
    <row r="9" spans="1:19" x14ac:dyDescent="0.25">
      <c r="A9" s="13">
        <v>3</v>
      </c>
      <c r="B9" s="3">
        <v>20</v>
      </c>
      <c r="C9" s="3">
        <v>11</v>
      </c>
      <c r="D9" s="3">
        <v>10</v>
      </c>
      <c r="E9" s="3">
        <v>19</v>
      </c>
      <c r="F9" s="3">
        <v>22</v>
      </c>
      <c r="G9" s="3">
        <v>28</v>
      </c>
      <c r="H9" s="3">
        <v>11</v>
      </c>
      <c r="I9" s="3">
        <v>15</v>
      </c>
      <c r="J9" s="3">
        <v>22</v>
      </c>
      <c r="K9" s="3">
        <v>16</v>
      </c>
      <c r="L9" s="3">
        <v>20</v>
      </c>
      <c r="M9" s="3">
        <v>15</v>
      </c>
      <c r="N9" s="3">
        <v>13</v>
      </c>
      <c r="O9" s="3">
        <v>13</v>
      </c>
      <c r="P9" s="3">
        <v>8</v>
      </c>
      <c r="Q9" s="3">
        <v>11</v>
      </c>
      <c r="R9" s="3">
        <v>22</v>
      </c>
      <c r="S9" s="3">
        <v>17</v>
      </c>
    </row>
    <row r="10" spans="1:19" x14ac:dyDescent="0.25">
      <c r="A10" s="13">
        <v>4</v>
      </c>
      <c r="B10" s="3">
        <v>18</v>
      </c>
      <c r="C10" s="3">
        <v>24</v>
      </c>
      <c r="D10" s="3">
        <v>22</v>
      </c>
      <c r="E10" s="3">
        <v>18</v>
      </c>
      <c r="F10" s="3">
        <v>5</v>
      </c>
      <c r="G10" s="3">
        <v>16</v>
      </c>
      <c r="H10" s="3">
        <v>13</v>
      </c>
      <c r="I10" s="3">
        <v>15</v>
      </c>
      <c r="J10" s="3">
        <v>18</v>
      </c>
      <c r="K10" s="3">
        <v>19</v>
      </c>
      <c r="L10" s="3">
        <v>19</v>
      </c>
      <c r="M10" s="3">
        <v>7</v>
      </c>
      <c r="N10" s="3">
        <v>9</v>
      </c>
      <c r="O10" s="3">
        <v>23</v>
      </c>
      <c r="P10" s="3">
        <v>10</v>
      </c>
      <c r="Q10" s="3">
        <v>13</v>
      </c>
      <c r="R10" s="3">
        <v>14</v>
      </c>
      <c r="S10" s="3">
        <v>18</v>
      </c>
    </row>
    <row r="11" spans="1:19" x14ac:dyDescent="0.25">
      <c r="A11" s="13">
        <v>5</v>
      </c>
      <c r="B11" s="3">
        <v>10</v>
      </c>
      <c r="C11" s="3">
        <v>7</v>
      </c>
      <c r="D11" s="3">
        <v>4</v>
      </c>
      <c r="E11" s="3">
        <v>2</v>
      </c>
      <c r="F11" s="3">
        <v>1</v>
      </c>
      <c r="G11" s="3">
        <v>0</v>
      </c>
      <c r="H11" s="3">
        <v>5</v>
      </c>
      <c r="I11" s="3">
        <v>5</v>
      </c>
      <c r="J11" s="3">
        <v>3</v>
      </c>
      <c r="K11" s="3">
        <v>5</v>
      </c>
      <c r="L11" s="3">
        <v>4</v>
      </c>
      <c r="M11" s="3">
        <v>0</v>
      </c>
      <c r="N11" s="3">
        <v>0</v>
      </c>
      <c r="O11" s="3">
        <v>4</v>
      </c>
      <c r="P11" s="3">
        <v>0</v>
      </c>
      <c r="Q11" s="3">
        <v>2</v>
      </c>
      <c r="R11" s="3">
        <v>5</v>
      </c>
      <c r="S11" s="3">
        <v>9</v>
      </c>
    </row>
    <row r="12" spans="1:19" x14ac:dyDescent="0.25">
      <c r="A12" s="13" t="s">
        <v>89</v>
      </c>
      <c r="B12" s="3">
        <v>0</v>
      </c>
      <c r="C12" s="3">
        <v>3</v>
      </c>
      <c r="D12" s="3">
        <v>2</v>
      </c>
      <c r="E12" s="3">
        <v>0</v>
      </c>
      <c r="F12" s="3">
        <v>1</v>
      </c>
      <c r="G12" s="3">
        <v>0</v>
      </c>
      <c r="H12" s="3">
        <v>1</v>
      </c>
      <c r="I12" s="3">
        <v>2</v>
      </c>
      <c r="J12" s="3">
        <v>0</v>
      </c>
      <c r="K12" s="3">
        <v>1</v>
      </c>
      <c r="L12" s="3">
        <v>0</v>
      </c>
      <c r="M12" s="3">
        <v>1</v>
      </c>
      <c r="N12" s="3">
        <v>2</v>
      </c>
      <c r="O12" s="3">
        <v>0</v>
      </c>
      <c r="P12" s="3">
        <v>22</v>
      </c>
      <c r="Q12" s="3">
        <v>18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3.7916666666666665</v>
      </c>
      <c r="C14" s="8">
        <v>3.7555555555555555</v>
      </c>
      <c r="D14" s="8">
        <v>3.3913043478260869</v>
      </c>
      <c r="E14" s="8">
        <v>3.2708333333333335</v>
      </c>
      <c r="F14" s="8">
        <v>2.6382978723404253</v>
      </c>
      <c r="G14" s="8">
        <v>3.25</v>
      </c>
      <c r="H14" s="8">
        <v>3</v>
      </c>
      <c r="I14" s="8">
        <v>3.2173913043478262</v>
      </c>
      <c r="J14" s="8">
        <v>3.3958333333333335</v>
      </c>
      <c r="K14" s="8">
        <v>3.4255319148936172</v>
      </c>
      <c r="L14" s="8">
        <v>3.3958333333333335</v>
      </c>
      <c r="M14" s="8">
        <v>2.3191489361702127</v>
      </c>
      <c r="N14" s="8">
        <v>2.3913043478260869</v>
      </c>
      <c r="O14" s="8">
        <v>3.4583333333333335</v>
      </c>
      <c r="P14" s="8">
        <v>3</v>
      </c>
      <c r="Q14" s="8">
        <v>3.4</v>
      </c>
      <c r="R14" s="8">
        <v>3.2916666666666665</v>
      </c>
      <c r="S14" s="8">
        <v>3.7021276595744679</v>
      </c>
    </row>
    <row r="15" spans="1:19" x14ac:dyDescent="0.25">
      <c r="A15" s="4" t="s">
        <v>37</v>
      </c>
      <c r="B15" s="8">
        <v>0.77069555026980208</v>
      </c>
      <c r="C15" s="8">
        <v>0.85693840755531248</v>
      </c>
      <c r="D15" s="8">
        <v>1.0215078369104977</v>
      </c>
      <c r="E15" s="8">
        <v>0.81839446695716267</v>
      </c>
      <c r="F15" s="8">
        <v>0.89504753128325198</v>
      </c>
      <c r="G15" s="8">
        <v>0.60141676702564129</v>
      </c>
      <c r="H15" s="8">
        <v>1.1978241142570356</v>
      </c>
      <c r="I15" s="8">
        <v>1.1138131396894759</v>
      </c>
      <c r="J15" s="8">
        <v>0.76463267035052529</v>
      </c>
      <c r="K15" s="8">
        <v>0.9723275716382791</v>
      </c>
      <c r="L15" s="8">
        <v>0.9394335851953064</v>
      </c>
      <c r="M15" s="8">
        <v>1.0653920074365646</v>
      </c>
      <c r="N15" s="8">
        <v>1.1051045374295334</v>
      </c>
      <c r="O15" s="8">
        <v>0.92156973699326905</v>
      </c>
      <c r="P15" s="8">
        <v>0.9797958971132712</v>
      </c>
      <c r="Q15" s="8">
        <v>0.89442719099991563</v>
      </c>
      <c r="R15" s="8">
        <v>0.98840798995654033</v>
      </c>
      <c r="S15" s="8">
        <v>0.85757224608880311</v>
      </c>
    </row>
    <row r="16" spans="1:19" x14ac:dyDescent="0.25">
      <c r="A16" s="4" t="s">
        <v>38</v>
      </c>
      <c r="B16" s="9">
        <v>48</v>
      </c>
      <c r="C16" s="9">
        <v>45</v>
      </c>
      <c r="D16" s="9">
        <v>46</v>
      </c>
      <c r="E16" s="9">
        <v>48</v>
      </c>
      <c r="F16" s="9">
        <v>47</v>
      </c>
      <c r="G16" s="9">
        <v>48</v>
      </c>
      <c r="H16" s="9">
        <v>47</v>
      </c>
      <c r="I16" s="9">
        <v>46</v>
      </c>
      <c r="J16" s="9">
        <v>48</v>
      </c>
      <c r="K16" s="9">
        <v>47</v>
      </c>
      <c r="L16" s="9">
        <v>48</v>
      </c>
      <c r="M16" s="9">
        <v>47</v>
      </c>
      <c r="N16" s="9">
        <v>46</v>
      </c>
      <c r="O16" s="9">
        <v>48</v>
      </c>
      <c r="P16" s="9">
        <v>26</v>
      </c>
      <c r="Q16" s="9">
        <v>30</v>
      </c>
      <c r="R16" s="9">
        <v>48</v>
      </c>
      <c r="S16" s="9">
        <v>47</v>
      </c>
    </row>
    <row r="18" spans="1:6" x14ac:dyDescent="0.25">
      <c r="A18" s="4" t="s">
        <v>98</v>
      </c>
      <c r="B18" s="9">
        <f>SUM(B7:B12)</f>
        <v>48</v>
      </c>
    </row>
    <row r="19" spans="1:6" x14ac:dyDescent="0.25">
      <c r="A19" s="4" t="s">
        <v>97</v>
      </c>
      <c r="B19" s="4">
        <v>49</v>
      </c>
    </row>
    <row r="20" spans="1:6" x14ac:dyDescent="0.25">
      <c r="A20" s="4" t="s">
        <v>99</v>
      </c>
      <c r="B20" s="12">
        <f>B18/B19</f>
        <v>0.97959183673469385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3</v>
      </c>
      <c r="C22" s="27">
        <f>B22/B18</f>
        <v>6.25E-2</v>
      </c>
    </row>
    <row r="23" spans="1:6" x14ac:dyDescent="0.25">
      <c r="A23" s="25" t="s">
        <v>123</v>
      </c>
      <c r="B23" s="26">
        <v>45</v>
      </c>
      <c r="C23" s="27">
        <f>B23/B18</f>
        <v>0.9375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2.3552266419981498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8"/>
  <sheetViews>
    <sheetView workbookViewId="0"/>
  </sheetViews>
  <sheetFormatPr baseColWidth="10" defaultRowHeight="15" x14ac:dyDescent="0.25"/>
  <cols>
    <col min="1" max="1" width="20.42578125" customWidth="1"/>
    <col min="26" max="26" width="25.140625" customWidth="1"/>
    <col min="27" max="27" width="25.7109375" customWidth="1"/>
    <col min="28" max="28" width="28" customWidth="1"/>
    <col min="29" max="29" width="27.42578125" customWidth="1"/>
    <col min="30" max="30" width="26.7109375" customWidth="1"/>
  </cols>
  <sheetData>
    <row r="1" spans="1:45" x14ac:dyDescent="0.25">
      <c r="A1" s="2" t="s">
        <v>41</v>
      </c>
      <c r="G1" s="47" t="s">
        <v>137</v>
      </c>
      <c r="H1" s="47"/>
    </row>
    <row r="2" spans="1:45" x14ac:dyDescent="0.25">
      <c r="A2" s="1" t="s">
        <v>0</v>
      </c>
      <c r="B2" s="10" t="s">
        <v>92</v>
      </c>
    </row>
    <row r="3" spans="1:45" x14ac:dyDescent="0.25">
      <c r="A3" s="1" t="s">
        <v>1</v>
      </c>
      <c r="B3" t="s">
        <v>90</v>
      </c>
    </row>
    <row r="4" spans="1:45" x14ac:dyDescent="0.25">
      <c r="A4" s="1" t="s">
        <v>2</v>
      </c>
      <c r="B4" t="s">
        <v>143</v>
      </c>
    </row>
    <row r="6" spans="1:4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4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1</v>
      </c>
      <c r="I8" s="14">
        <v>2</v>
      </c>
      <c r="J8" s="14">
        <v>1</v>
      </c>
      <c r="K8" s="14">
        <v>2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1</v>
      </c>
      <c r="V8" s="14">
        <v>0</v>
      </c>
      <c r="W8" s="14">
        <v>0</v>
      </c>
      <c r="X8" s="14">
        <v>0</v>
      </c>
      <c r="Y8" s="14">
        <v>0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x14ac:dyDescent="0.25">
      <c r="A9" s="13">
        <v>3</v>
      </c>
      <c r="B9" s="14">
        <v>0</v>
      </c>
      <c r="C9" s="14">
        <v>0</v>
      </c>
      <c r="D9" s="14">
        <v>1</v>
      </c>
      <c r="E9" s="14">
        <v>0</v>
      </c>
      <c r="F9" s="14">
        <v>0</v>
      </c>
      <c r="G9" s="14">
        <v>3</v>
      </c>
      <c r="H9" s="14">
        <v>1</v>
      </c>
      <c r="I9" s="14">
        <v>0</v>
      </c>
      <c r="J9" s="14">
        <v>1</v>
      </c>
      <c r="K9" s="14">
        <v>1</v>
      </c>
      <c r="L9" s="14">
        <v>0</v>
      </c>
      <c r="M9" s="14">
        <v>2</v>
      </c>
      <c r="N9" s="14">
        <v>1</v>
      </c>
      <c r="O9" s="14">
        <v>0</v>
      </c>
      <c r="P9" s="14">
        <v>0</v>
      </c>
      <c r="Q9" s="14">
        <v>0</v>
      </c>
      <c r="R9" s="14">
        <v>0</v>
      </c>
      <c r="S9" s="14">
        <v>1</v>
      </c>
      <c r="T9" s="14">
        <v>1</v>
      </c>
      <c r="U9" s="14">
        <v>0</v>
      </c>
      <c r="V9" s="14">
        <v>0</v>
      </c>
      <c r="W9" s="14">
        <v>0</v>
      </c>
      <c r="X9" s="14">
        <v>2</v>
      </c>
      <c r="Y9" s="14">
        <v>1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x14ac:dyDescent="0.25">
      <c r="A10" s="13">
        <v>4</v>
      </c>
      <c r="B10" s="14">
        <v>3</v>
      </c>
      <c r="C10" s="14">
        <v>3</v>
      </c>
      <c r="D10" s="14">
        <v>2</v>
      </c>
      <c r="E10" s="14">
        <v>2</v>
      </c>
      <c r="F10" s="14">
        <v>3</v>
      </c>
      <c r="G10" s="14">
        <v>0</v>
      </c>
      <c r="H10" s="14">
        <v>1</v>
      </c>
      <c r="I10" s="14">
        <v>1</v>
      </c>
      <c r="J10" s="14">
        <v>1</v>
      </c>
      <c r="K10" s="14">
        <v>0</v>
      </c>
      <c r="L10" s="14">
        <v>1</v>
      </c>
      <c r="M10" s="14">
        <v>0</v>
      </c>
      <c r="N10" s="14">
        <v>2</v>
      </c>
      <c r="O10" s="14">
        <v>2</v>
      </c>
      <c r="P10" s="14">
        <v>1</v>
      </c>
      <c r="Q10" s="14">
        <v>1</v>
      </c>
      <c r="R10" s="14">
        <v>1</v>
      </c>
      <c r="S10" s="14">
        <v>2</v>
      </c>
      <c r="T10" s="14">
        <v>2</v>
      </c>
      <c r="U10" s="14">
        <v>2</v>
      </c>
      <c r="V10" s="14">
        <v>2</v>
      </c>
      <c r="W10" s="14">
        <v>3</v>
      </c>
      <c r="X10" s="14">
        <v>1</v>
      </c>
      <c r="Y10" s="14">
        <v>1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pans="1:45" x14ac:dyDescent="0.25">
      <c r="A11" s="13">
        <v>5</v>
      </c>
      <c r="B11" s="14">
        <v>1</v>
      </c>
      <c r="C11" s="14">
        <v>1</v>
      </c>
      <c r="D11" s="14">
        <v>1</v>
      </c>
      <c r="E11" s="14">
        <v>2</v>
      </c>
      <c r="F11" s="14">
        <v>1</v>
      </c>
      <c r="G11" s="14">
        <v>1</v>
      </c>
      <c r="H11" s="14">
        <v>1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>
        <v>1</v>
      </c>
      <c r="O11" s="14">
        <v>2</v>
      </c>
      <c r="P11" s="14">
        <v>3</v>
      </c>
      <c r="Q11" s="14">
        <v>3</v>
      </c>
      <c r="R11" s="14">
        <v>3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2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2" spans="1:4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</row>
    <row r="13" spans="1:4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45" x14ac:dyDescent="0.25">
      <c r="A14" s="15" t="s">
        <v>36</v>
      </c>
      <c r="B14" s="16">
        <v>4.25</v>
      </c>
      <c r="C14" s="16">
        <v>4.25</v>
      </c>
      <c r="D14" s="16">
        <v>4</v>
      </c>
      <c r="E14" s="16">
        <v>4.5</v>
      </c>
      <c r="F14" s="16">
        <v>4.25</v>
      </c>
      <c r="G14" s="16">
        <v>3.5</v>
      </c>
      <c r="H14" s="16">
        <v>3.5</v>
      </c>
      <c r="I14" s="16">
        <v>3.25</v>
      </c>
      <c r="J14" s="16">
        <v>3.5</v>
      </c>
      <c r="K14" s="16">
        <v>3</v>
      </c>
      <c r="L14" s="16">
        <v>4.5</v>
      </c>
      <c r="M14" s="16">
        <v>3</v>
      </c>
      <c r="N14" s="16">
        <v>4</v>
      </c>
      <c r="O14" s="16">
        <v>4.5</v>
      </c>
      <c r="P14" s="16">
        <v>4.75</v>
      </c>
      <c r="Q14" s="16">
        <v>4.75</v>
      </c>
      <c r="R14" s="16">
        <v>4.75</v>
      </c>
      <c r="S14" s="16">
        <v>4</v>
      </c>
      <c r="T14" s="16">
        <v>4</v>
      </c>
      <c r="U14" s="16">
        <v>3.75</v>
      </c>
      <c r="V14" s="16">
        <v>4.333333333333333</v>
      </c>
      <c r="W14" s="16">
        <v>4.25</v>
      </c>
      <c r="X14" s="16">
        <v>3.75</v>
      </c>
      <c r="Y14" s="16">
        <v>4.25</v>
      </c>
    </row>
    <row r="15" spans="1:45" x14ac:dyDescent="0.25">
      <c r="A15" s="15" t="s">
        <v>37</v>
      </c>
      <c r="B15" s="16">
        <v>0.5</v>
      </c>
      <c r="C15" s="16">
        <v>0.5</v>
      </c>
      <c r="D15" s="16">
        <v>0.81649658092772603</v>
      </c>
      <c r="E15" s="16">
        <v>0.57735026918962573</v>
      </c>
      <c r="F15" s="16">
        <v>0.5</v>
      </c>
      <c r="G15" s="16">
        <v>1</v>
      </c>
      <c r="H15" s="16">
        <v>1.2909944487358056</v>
      </c>
      <c r="I15" s="16">
        <v>1.5</v>
      </c>
      <c r="J15" s="16">
        <v>1.2909944487358056</v>
      </c>
      <c r="K15" s="16">
        <v>1.4142135623730951</v>
      </c>
      <c r="L15" s="16">
        <v>0.70710678118654757</v>
      </c>
      <c r="M15" s="16">
        <v>1.6329931618554521</v>
      </c>
      <c r="N15" s="16">
        <v>0.81649658092772603</v>
      </c>
      <c r="O15" s="16">
        <v>0.57735026918962573</v>
      </c>
      <c r="P15" s="16">
        <v>0.5</v>
      </c>
      <c r="Q15" s="16">
        <v>0.5</v>
      </c>
      <c r="R15" s="16">
        <v>0.5</v>
      </c>
      <c r="S15" s="16">
        <v>0.81649658092772603</v>
      </c>
      <c r="T15" s="16">
        <v>0.81649658092772603</v>
      </c>
      <c r="U15" s="16">
        <v>1.2583057392117916</v>
      </c>
      <c r="V15" s="16">
        <v>0.57735026918962473</v>
      </c>
      <c r="W15" s="16">
        <v>0.5</v>
      </c>
      <c r="X15" s="16">
        <v>0.9574271077563381</v>
      </c>
      <c r="Y15" s="16">
        <v>0.9574271077563381</v>
      </c>
    </row>
    <row r="16" spans="1:4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2</v>
      </c>
      <c r="M16" s="17">
        <v>4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3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98</v>
      </c>
      <c r="B18" s="9">
        <f>SUM(B7:B12)</f>
        <v>4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7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137</v>
      </c>
      <c r="H1" s="47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1</v>
      </c>
      <c r="D7" s="3">
        <v>2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1</v>
      </c>
    </row>
    <row r="8" spans="1:19" x14ac:dyDescent="0.25">
      <c r="A8" s="13">
        <v>2</v>
      </c>
      <c r="B8" s="3">
        <v>1</v>
      </c>
      <c r="C8" s="3">
        <v>5</v>
      </c>
      <c r="D8" s="3">
        <v>4</v>
      </c>
      <c r="E8" s="3">
        <v>0</v>
      </c>
      <c r="F8" s="3">
        <v>3</v>
      </c>
      <c r="G8" s="3">
        <v>1</v>
      </c>
      <c r="H8" s="3">
        <v>0</v>
      </c>
      <c r="I8" s="3">
        <v>2</v>
      </c>
      <c r="J8" s="3">
        <v>1</v>
      </c>
      <c r="K8" s="3">
        <v>4</v>
      </c>
      <c r="L8" s="3">
        <v>2</v>
      </c>
      <c r="M8" s="3">
        <v>3</v>
      </c>
      <c r="N8" s="3">
        <v>4</v>
      </c>
      <c r="O8" s="3">
        <v>0</v>
      </c>
      <c r="P8" s="3">
        <v>3</v>
      </c>
      <c r="Q8" s="3">
        <v>1</v>
      </c>
      <c r="R8" s="3">
        <v>2</v>
      </c>
      <c r="S8" s="3">
        <v>0</v>
      </c>
    </row>
    <row r="9" spans="1:19" x14ac:dyDescent="0.25">
      <c r="A9" s="13">
        <v>3</v>
      </c>
      <c r="B9" s="3">
        <v>6</v>
      </c>
      <c r="C9" s="3">
        <v>10</v>
      </c>
      <c r="D9" s="3">
        <v>5</v>
      </c>
      <c r="E9" s="3">
        <v>3</v>
      </c>
      <c r="F9" s="3">
        <v>8</v>
      </c>
      <c r="G9" s="3">
        <v>8</v>
      </c>
      <c r="H9" s="3">
        <v>4</v>
      </c>
      <c r="I9" s="3">
        <v>8</v>
      </c>
      <c r="J9" s="3">
        <v>10</v>
      </c>
      <c r="K9" s="3">
        <v>7</v>
      </c>
      <c r="L9" s="3">
        <v>8</v>
      </c>
      <c r="M9" s="3">
        <v>9</v>
      </c>
      <c r="N9" s="3">
        <v>7</v>
      </c>
      <c r="O9" s="3">
        <v>6</v>
      </c>
      <c r="P9" s="3">
        <v>1</v>
      </c>
      <c r="Q9" s="3">
        <v>5</v>
      </c>
      <c r="R9" s="3">
        <v>4</v>
      </c>
      <c r="S9" s="3">
        <v>5</v>
      </c>
    </row>
    <row r="10" spans="1:19" x14ac:dyDescent="0.25">
      <c r="A10" s="13">
        <v>4</v>
      </c>
      <c r="B10" s="3">
        <v>15</v>
      </c>
      <c r="C10" s="3">
        <v>10</v>
      </c>
      <c r="D10" s="3">
        <v>9</v>
      </c>
      <c r="E10" s="3">
        <v>17</v>
      </c>
      <c r="F10" s="3">
        <v>13</v>
      </c>
      <c r="G10" s="3">
        <v>14</v>
      </c>
      <c r="H10" s="3">
        <v>13</v>
      </c>
      <c r="I10" s="3">
        <v>12</v>
      </c>
      <c r="J10" s="3">
        <v>11</v>
      </c>
      <c r="K10" s="3">
        <v>12</v>
      </c>
      <c r="L10" s="3">
        <v>14</v>
      </c>
      <c r="M10" s="3">
        <v>11</v>
      </c>
      <c r="N10" s="3">
        <v>13</v>
      </c>
      <c r="O10" s="3">
        <v>10</v>
      </c>
      <c r="P10" s="3">
        <v>7</v>
      </c>
      <c r="Q10" s="3">
        <v>11</v>
      </c>
      <c r="R10" s="3">
        <v>16</v>
      </c>
      <c r="S10" s="3">
        <v>13</v>
      </c>
    </row>
    <row r="11" spans="1:19" x14ac:dyDescent="0.25">
      <c r="A11" s="13">
        <v>5</v>
      </c>
      <c r="B11" s="3">
        <v>5</v>
      </c>
      <c r="C11" s="3">
        <v>1</v>
      </c>
      <c r="D11" s="3">
        <v>4</v>
      </c>
      <c r="E11" s="3">
        <v>7</v>
      </c>
      <c r="F11" s="3">
        <v>3</v>
      </c>
      <c r="G11" s="3">
        <v>4</v>
      </c>
      <c r="H11" s="3">
        <v>9</v>
      </c>
      <c r="I11" s="3">
        <v>4</v>
      </c>
      <c r="J11" s="3">
        <v>5</v>
      </c>
      <c r="K11" s="3">
        <v>4</v>
      </c>
      <c r="L11" s="3">
        <v>2</v>
      </c>
      <c r="M11" s="3">
        <v>4</v>
      </c>
      <c r="N11" s="3">
        <v>3</v>
      </c>
      <c r="O11" s="3">
        <v>10</v>
      </c>
      <c r="P11" s="3">
        <v>5</v>
      </c>
      <c r="Q11" s="3">
        <v>5</v>
      </c>
      <c r="R11" s="3">
        <v>5</v>
      </c>
      <c r="S11" s="3">
        <v>8</v>
      </c>
    </row>
    <row r="12" spans="1:19" x14ac:dyDescent="0.25">
      <c r="A12" s="13" t="s">
        <v>89</v>
      </c>
      <c r="B12" s="3">
        <v>0</v>
      </c>
      <c r="C12" s="3">
        <v>0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10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3.8888888888888888</v>
      </c>
      <c r="C14" s="8">
        <v>3.1851851851851851</v>
      </c>
      <c r="D14" s="8">
        <v>3.375</v>
      </c>
      <c r="E14" s="8">
        <v>4.1481481481481479</v>
      </c>
      <c r="F14" s="8">
        <v>3.5925925925925926</v>
      </c>
      <c r="G14" s="8">
        <v>3.7777777777777777</v>
      </c>
      <c r="H14" s="8">
        <v>4.0740740740740744</v>
      </c>
      <c r="I14" s="8">
        <v>3.5925925925925926</v>
      </c>
      <c r="J14" s="8">
        <v>3.7407407407407409</v>
      </c>
      <c r="K14" s="8">
        <v>3.5925925925925926</v>
      </c>
      <c r="L14" s="8">
        <v>3.5185185185185186</v>
      </c>
      <c r="M14" s="8">
        <v>3.5925925925925926</v>
      </c>
      <c r="N14" s="8">
        <v>3.5555555555555554</v>
      </c>
      <c r="O14" s="8">
        <v>4.1538461538461542</v>
      </c>
      <c r="P14" s="8">
        <v>3.7058823529411766</v>
      </c>
      <c r="Q14" s="8">
        <v>3.7826086956521738</v>
      </c>
      <c r="R14" s="8">
        <v>3.8888888888888888</v>
      </c>
      <c r="S14" s="8">
        <v>4</v>
      </c>
    </row>
    <row r="15" spans="1:19" x14ac:dyDescent="0.25">
      <c r="A15" s="4" t="s">
        <v>37</v>
      </c>
      <c r="B15" s="8">
        <v>0.75106761619881124</v>
      </c>
      <c r="C15" s="8">
        <v>0.92141350598026783</v>
      </c>
      <c r="D15" s="8">
        <v>1.2091139407595672</v>
      </c>
      <c r="E15" s="8">
        <v>0.60151754905685106</v>
      </c>
      <c r="F15" s="8">
        <v>0.84394947256972253</v>
      </c>
      <c r="G15" s="8">
        <v>0.75106761619881124</v>
      </c>
      <c r="H15" s="8">
        <v>0.91676378661890889</v>
      </c>
      <c r="I15" s="8">
        <v>0.97109213930499083</v>
      </c>
      <c r="J15" s="8">
        <v>0.81299979149361412</v>
      </c>
      <c r="K15" s="8">
        <v>0.93064325393615066</v>
      </c>
      <c r="L15" s="8">
        <v>0.89315216940944531</v>
      </c>
      <c r="M15" s="8">
        <v>0.88835454024493499</v>
      </c>
      <c r="N15" s="8">
        <v>0.89155582824172908</v>
      </c>
      <c r="O15" s="8">
        <v>0.7844645405527354</v>
      </c>
      <c r="P15" s="8">
        <v>1.2631659571466125</v>
      </c>
      <c r="Q15" s="8">
        <v>0.99802175869569087</v>
      </c>
      <c r="R15" s="8">
        <v>0.80064076902543613</v>
      </c>
      <c r="S15" s="8">
        <v>0.91986621100779986</v>
      </c>
    </row>
    <row r="16" spans="1:19" x14ac:dyDescent="0.25">
      <c r="A16" s="4" t="s">
        <v>38</v>
      </c>
      <c r="B16" s="9">
        <v>27</v>
      </c>
      <c r="C16" s="9">
        <v>27</v>
      </c>
      <c r="D16" s="9">
        <v>24</v>
      </c>
      <c r="E16" s="9">
        <v>27</v>
      </c>
      <c r="F16" s="9">
        <v>27</v>
      </c>
      <c r="G16" s="9">
        <v>27</v>
      </c>
      <c r="H16" s="9">
        <v>27</v>
      </c>
      <c r="I16" s="9">
        <v>27</v>
      </c>
      <c r="J16" s="9">
        <v>27</v>
      </c>
      <c r="K16" s="9">
        <v>27</v>
      </c>
      <c r="L16" s="9">
        <v>27</v>
      </c>
      <c r="M16" s="9">
        <v>27</v>
      </c>
      <c r="N16" s="9">
        <v>27</v>
      </c>
      <c r="O16" s="9">
        <v>26</v>
      </c>
      <c r="P16" s="9">
        <v>17</v>
      </c>
      <c r="Q16" s="9">
        <v>23</v>
      </c>
      <c r="R16" s="9">
        <v>27</v>
      </c>
      <c r="S16" s="9">
        <v>27</v>
      </c>
    </row>
    <row r="18" spans="1:6" x14ac:dyDescent="0.25">
      <c r="A18" s="4" t="s">
        <v>98</v>
      </c>
      <c r="B18" s="9">
        <f>SUM(B7:B12)</f>
        <v>27</v>
      </c>
    </row>
    <row r="19" spans="1:6" x14ac:dyDescent="0.25">
      <c r="A19" s="4" t="s">
        <v>97</v>
      </c>
      <c r="B19" s="4">
        <v>34</v>
      </c>
    </row>
    <row r="20" spans="1:6" x14ac:dyDescent="0.25">
      <c r="A20" s="4" t="s">
        <v>99</v>
      </c>
      <c r="B20" s="12">
        <f>B18/B19</f>
        <v>0.79411764705882348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8</v>
      </c>
      <c r="C22" s="27">
        <f>B22/B18</f>
        <v>0.29629629629629628</v>
      </c>
    </row>
    <row r="23" spans="1:6" x14ac:dyDescent="0.25">
      <c r="A23" s="25" t="s">
        <v>123</v>
      </c>
      <c r="B23" s="26">
        <v>18</v>
      </c>
      <c r="C23" s="27">
        <f>B23/B18</f>
        <v>0.66666666666666663</v>
      </c>
    </row>
    <row r="24" spans="1:6" x14ac:dyDescent="0.25">
      <c r="A24" s="25" t="s">
        <v>89</v>
      </c>
      <c r="B24" s="26">
        <v>1</v>
      </c>
      <c r="C24" s="27">
        <f>B24/B18</f>
        <v>3.7037037037037035E-2</v>
      </c>
    </row>
    <row r="26" spans="1:6" x14ac:dyDescent="0.25">
      <c r="A26" s="4" t="s">
        <v>144</v>
      </c>
      <c r="B26" s="4"/>
      <c r="C26" s="4"/>
      <c r="D26" s="4"/>
      <c r="E26" s="4"/>
      <c r="F26" s="8">
        <f>AVERAGE(M15:N15)</f>
        <v>0.88995518424333198</v>
      </c>
    </row>
    <row r="27" spans="1:6" x14ac:dyDescent="0.25">
      <c r="A27" s="4" t="s">
        <v>145</v>
      </c>
      <c r="B27" s="4"/>
    </row>
  </sheetData>
  <mergeCells count="1">
    <mergeCell ref="G1:H1"/>
  </mergeCells>
  <phoneticPr fontId="3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7" t="s">
        <v>137</v>
      </c>
      <c r="H1" s="47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1</v>
      </c>
      <c r="D8" s="14">
        <v>1</v>
      </c>
      <c r="E8" s="14">
        <v>1</v>
      </c>
      <c r="F8" s="14">
        <v>0</v>
      </c>
      <c r="G8" s="14">
        <v>1</v>
      </c>
      <c r="H8" s="14">
        <v>0</v>
      </c>
      <c r="I8" s="14">
        <v>0</v>
      </c>
      <c r="J8" s="14">
        <v>1</v>
      </c>
      <c r="K8" s="14">
        <v>0</v>
      </c>
      <c r="L8" s="14">
        <v>2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1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1</v>
      </c>
      <c r="D9" s="14">
        <v>1</v>
      </c>
      <c r="E9" s="14">
        <v>0</v>
      </c>
      <c r="F9" s="14">
        <v>0</v>
      </c>
      <c r="G9" s="14">
        <v>1</v>
      </c>
      <c r="H9" s="14">
        <v>1</v>
      </c>
      <c r="I9" s="14">
        <v>1</v>
      </c>
      <c r="J9" s="14">
        <v>1</v>
      </c>
      <c r="K9" s="14">
        <v>2</v>
      </c>
      <c r="L9" s="14">
        <v>0</v>
      </c>
      <c r="M9" s="14">
        <v>0</v>
      </c>
      <c r="N9" s="14">
        <v>2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1</v>
      </c>
      <c r="W9" s="14">
        <v>0</v>
      </c>
      <c r="X9" s="14">
        <v>0</v>
      </c>
      <c r="Y9" s="14">
        <v>1</v>
      </c>
    </row>
    <row r="10" spans="1:25" x14ac:dyDescent="0.25">
      <c r="A10" s="13">
        <v>4</v>
      </c>
      <c r="B10" s="14">
        <v>1</v>
      </c>
      <c r="C10" s="14">
        <v>0</v>
      </c>
      <c r="D10" s="14">
        <v>0</v>
      </c>
      <c r="E10" s="14">
        <v>0</v>
      </c>
      <c r="F10" s="14">
        <v>1</v>
      </c>
      <c r="G10" s="14">
        <v>0</v>
      </c>
      <c r="H10" s="14">
        <v>1</v>
      </c>
      <c r="I10" s="14">
        <v>1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1</v>
      </c>
      <c r="P10" s="14">
        <v>0</v>
      </c>
      <c r="Q10" s="14">
        <v>0</v>
      </c>
      <c r="R10" s="14">
        <v>1</v>
      </c>
      <c r="S10" s="14">
        <v>1</v>
      </c>
      <c r="T10" s="14">
        <v>1</v>
      </c>
      <c r="U10" s="14">
        <v>1</v>
      </c>
      <c r="V10" s="14">
        <v>1</v>
      </c>
      <c r="W10" s="14">
        <v>1</v>
      </c>
      <c r="X10" s="14">
        <v>2</v>
      </c>
      <c r="Y10" s="14">
        <v>0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1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</v>
      </c>
      <c r="P11" s="14">
        <v>2</v>
      </c>
      <c r="Q11" s="14">
        <v>1</v>
      </c>
      <c r="R11" s="14">
        <v>0</v>
      </c>
      <c r="S11" s="14">
        <v>1</v>
      </c>
      <c r="T11" s="14">
        <v>0</v>
      </c>
      <c r="U11" s="14">
        <v>0</v>
      </c>
      <c r="V11" s="14">
        <v>0</v>
      </c>
      <c r="W11" s="14">
        <v>1</v>
      </c>
      <c r="X11" s="14">
        <v>0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1</v>
      </c>
      <c r="S12" s="14">
        <v>0</v>
      </c>
      <c r="T12" s="14">
        <v>0</v>
      </c>
      <c r="U12" s="14">
        <v>1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2.5</v>
      </c>
      <c r="D14" s="16">
        <v>2.5</v>
      </c>
      <c r="E14" s="16">
        <v>1.5</v>
      </c>
      <c r="F14" s="16">
        <v>4.5</v>
      </c>
      <c r="G14" s="16">
        <v>2.5</v>
      </c>
      <c r="H14" s="16">
        <v>3.5</v>
      </c>
      <c r="I14" s="16">
        <v>3.5</v>
      </c>
      <c r="J14" s="16">
        <v>2.5</v>
      </c>
      <c r="K14" s="16">
        <v>3</v>
      </c>
      <c r="L14" s="16">
        <v>2</v>
      </c>
      <c r="M14" s="16">
        <v>1.5</v>
      </c>
      <c r="N14" s="16">
        <v>3</v>
      </c>
      <c r="O14" s="16">
        <v>4.5</v>
      </c>
      <c r="P14" s="16">
        <v>5</v>
      </c>
      <c r="Q14" s="16">
        <v>5</v>
      </c>
      <c r="R14" s="16">
        <v>4</v>
      </c>
      <c r="S14" s="16">
        <v>4.5</v>
      </c>
      <c r="T14" s="16">
        <v>3</v>
      </c>
      <c r="U14" s="16">
        <v>4</v>
      </c>
      <c r="V14" s="16">
        <v>3.5</v>
      </c>
      <c r="W14" s="16">
        <v>4.5</v>
      </c>
      <c r="X14" s="16">
        <v>4</v>
      </c>
      <c r="Y14" s="16">
        <v>4</v>
      </c>
    </row>
    <row r="15" spans="1:25" x14ac:dyDescent="0.25">
      <c r="A15" s="15" t="s">
        <v>37</v>
      </c>
      <c r="B15" s="16">
        <v>1.4142135623730951</v>
      </c>
      <c r="C15" s="16">
        <v>0.70710678118654757</v>
      </c>
      <c r="D15" s="16">
        <v>0.70710678118654757</v>
      </c>
      <c r="E15" s="16">
        <v>0.70710678118654757</v>
      </c>
      <c r="F15" s="16">
        <v>0.70710678118654757</v>
      </c>
      <c r="G15" s="16">
        <v>0.70710678118654757</v>
      </c>
      <c r="H15" s="16">
        <v>0.70710678118654757</v>
      </c>
      <c r="I15" s="16">
        <v>0.70710678118654757</v>
      </c>
      <c r="J15" s="16">
        <v>0.70710678118654757</v>
      </c>
      <c r="K15" s="16">
        <v>0</v>
      </c>
      <c r="L15" s="16">
        <v>0</v>
      </c>
      <c r="M15" s="16">
        <v>0.70710678118654757</v>
      </c>
      <c r="N15" s="16">
        <v>0</v>
      </c>
      <c r="O15" s="16">
        <v>0.70710678118654757</v>
      </c>
      <c r="P15" s="16">
        <v>0</v>
      </c>
      <c r="Q15" s="16"/>
      <c r="R15" s="16"/>
      <c r="S15" s="16">
        <v>0.70710678118654757</v>
      </c>
      <c r="T15" s="16">
        <v>1.4142135623730951</v>
      </c>
      <c r="U15" s="16"/>
      <c r="V15" s="16">
        <v>0.70710678118654757</v>
      </c>
      <c r="W15" s="16">
        <v>0.70710678118654757</v>
      </c>
      <c r="X15" s="16">
        <v>0</v>
      </c>
      <c r="Y15" s="16">
        <v>1.4142135623730951</v>
      </c>
    </row>
    <row r="16" spans="1:25" x14ac:dyDescent="0.25">
      <c r="A16" s="15" t="s">
        <v>38</v>
      </c>
      <c r="B16" s="17">
        <v>2</v>
      </c>
      <c r="C16" s="17">
        <v>2</v>
      </c>
      <c r="D16" s="17">
        <v>2</v>
      </c>
      <c r="E16" s="17">
        <v>2</v>
      </c>
      <c r="F16" s="17">
        <v>2</v>
      </c>
      <c r="G16" s="17">
        <v>2</v>
      </c>
      <c r="H16" s="17">
        <v>2</v>
      </c>
      <c r="I16" s="17">
        <v>2</v>
      </c>
      <c r="J16" s="17">
        <v>2</v>
      </c>
      <c r="K16" s="17">
        <v>2</v>
      </c>
      <c r="L16" s="17">
        <v>2</v>
      </c>
      <c r="M16" s="17">
        <v>2</v>
      </c>
      <c r="N16" s="17">
        <v>2</v>
      </c>
      <c r="O16" s="17">
        <v>2</v>
      </c>
      <c r="P16" s="17">
        <v>2</v>
      </c>
      <c r="Q16" s="17">
        <v>1</v>
      </c>
      <c r="R16" s="17">
        <v>1</v>
      </c>
      <c r="S16" s="17">
        <v>2</v>
      </c>
      <c r="T16" s="17">
        <v>2</v>
      </c>
      <c r="U16" s="17">
        <v>1</v>
      </c>
      <c r="V16" s="17">
        <v>2</v>
      </c>
      <c r="W16" s="17">
        <v>2</v>
      </c>
      <c r="X16" s="17">
        <v>2</v>
      </c>
      <c r="Y16" s="17">
        <v>2</v>
      </c>
    </row>
    <row r="18" spans="1:2" x14ac:dyDescent="0.25">
      <c r="A18" s="4" t="s">
        <v>98</v>
      </c>
      <c r="B18" s="9">
        <f>SUM(B7:B12)</f>
        <v>2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137</v>
      </c>
      <c r="H1" s="47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1</v>
      </c>
      <c r="D8" s="3">
        <v>0</v>
      </c>
      <c r="E8" s="3">
        <v>1</v>
      </c>
      <c r="F8" s="3">
        <v>1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4</v>
      </c>
      <c r="C9" s="3">
        <v>2</v>
      </c>
      <c r="D9" s="3">
        <v>0</v>
      </c>
      <c r="E9" s="3">
        <v>0</v>
      </c>
      <c r="F9" s="3">
        <v>2</v>
      </c>
      <c r="G9" s="3">
        <v>2</v>
      </c>
      <c r="H9" s="3">
        <v>2</v>
      </c>
      <c r="I9" s="3">
        <v>1</v>
      </c>
      <c r="J9" s="3">
        <v>3</v>
      </c>
      <c r="K9" s="3">
        <v>0</v>
      </c>
      <c r="L9" s="3">
        <v>2</v>
      </c>
      <c r="M9" s="3">
        <v>2</v>
      </c>
      <c r="N9" s="3">
        <v>2</v>
      </c>
      <c r="O9" s="3">
        <v>3</v>
      </c>
      <c r="P9" s="3">
        <v>2</v>
      </c>
      <c r="Q9" s="3">
        <v>1</v>
      </c>
      <c r="R9" s="3">
        <v>2</v>
      </c>
      <c r="S9" s="3">
        <v>2</v>
      </c>
    </row>
    <row r="10" spans="1:19" x14ac:dyDescent="0.25">
      <c r="A10" s="13">
        <v>4</v>
      </c>
      <c r="B10" s="3">
        <v>8</v>
      </c>
      <c r="C10" s="3">
        <v>6</v>
      </c>
      <c r="D10" s="3">
        <v>10</v>
      </c>
      <c r="E10" s="3">
        <v>7</v>
      </c>
      <c r="F10" s="3">
        <v>5</v>
      </c>
      <c r="G10" s="3">
        <v>8</v>
      </c>
      <c r="H10" s="3">
        <v>4</v>
      </c>
      <c r="I10" s="3">
        <v>7</v>
      </c>
      <c r="J10" s="3">
        <v>7</v>
      </c>
      <c r="K10" s="3">
        <v>7</v>
      </c>
      <c r="L10" s="3">
        <v>6</v>
      </c>
      <c r="M10" s="3">
        <v>5</v>
      </c>
      <c r="N10" s="3">
        <v>7</v>
      </c>
      <c r="O10" s="3">
        <v>6</v>
      </c>
      <c r="P10" s="3">
        <v>5</v>
      </c>
      <c r="Q10" s="3">
        <v>5</v>
      </c>
      <c r="R10" s="3">
        <v>7</v>
      </c>
      <c r="S10" s="3">
        <v>7</v>
      </c>
    </row>
    <row r="11" spans="1:19" x14ac:dyDescent="0.25">
      <c r="A11" s="13">
        <v>5</v>
      </c>
      <c r="B11" s="3">
        <v>3</v>
      </c>
      <c r="C11" s="3">
        <v>2</v>
      </c>
      <c r="D11" s="3">
        <v>4</v>
      </c>
      <c r="E11" s="3">
        <v>7</v>
      </c>
      <c r="F11" s="3">
        <v>7</v>
      </c>
      <c r="G11" s="3">
        <v>5</v>
      </c>
      <c r="H11" s="3">
        <v>7</v>
      </c>
      <c r="I11" s="3">
        <v>3</v>
      </c>
      <c r="J11" s="3">
        <v>5</v>
      </c>
      <c r="K11" s="3">
        <v>7</v>
      </c>
      <c r="L11" s="3">
        <v>6</v>
      </c>
      <c r="M11" s="3">
        <v>7</v>
      </c>
      <c r="N11" s="3">
        <v>5</v>
      </c>
      <c r="O11" s="3">
        <v>6</v>
      </c>
      <c r="P11" s="3">
        <v>2</v>
      </c>
      <c r="Q11" s="3">
        <v>5</v>
      </c>
      <c r="R11" s="3">
        <v>6</v>
      </c>
      <c r="S11" s="3">
        <v>6</v>
      </c>
    </row>
    <row r="12" spans="1:19" x14ac:dyDescent="0.25">
      <c r="A12" s="13" t="s">
        <v>89</v>
      </c>
      <c r="B12" s="3">
        <v>0</v>
      </c>
      <c r="C12" s="3">
        <v>3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3.9333333333333331</v>
      </c>
      <c r="C14" s="8">
        <v>3.5833333333333335</v>
      </c>
      <c r="D14" s="8">
        <v>4.2857142857142856</v>
      </c>
      <c r="E14" s="8">
        <v>4.333333333333333</v>
      </c>
      <c r="F14" s="8">
        <v>4.2</v>
      </c>
      <c r="G14" s="8">
        <v>4.2</v>
      </c>
      <c r="H14" s="8">
        <v>4</v>
      </c>
      <c r="I14" s="8">
        <v>3.9166666666666665</v>
      </c>
      <c r="J14" s="8">
        <v>4.1333333333333337</v>
      </c>
      <c r="K14" s="8">
        <v>4.2666666666666666</v>
      </c>
      <c r="L14" s="8">
        <v>4.1333333333333337</v>
      </c>
      <c r="M14" s="8">
        <v>4.2</v>
      </c>
      <c r="N14" s="8">
        <v>4.0666666666666664</v>
      </c>
      <c r="O14" s="8">
        <v>4.2</v>
      </c>
      <c r="P14" s="8">
        <v>4</v>
      </c>
      <c r="Q14" s="8">
        <v>4.3636363636363633</v>
      </c>
      <c r="R14" s="8">
        <v>4.2666666666666666</v>
      </c>
      <c r="S14" s="8">
        <v>4.2666666666666666</v>
      </c>
    </row>
    <row r="15" spans="1:19" x14ac:dyDescent="0.25">
      <c r="A15" s="4" t="s">
        <v>37</v>
      </c>
      <c r="B15" s="8">
        <v>0.70373155054899705</v>
      </c>
      <c r="C15" s="8">
        <v>1.1645001528813146</v>
      </c>
      <c r="D15" s="8">
        <v>0.46880723093849341</v>
      </c>
      <c r="E15" s="8">
        <v>0.81649658092772515</v>
      </c>
      <c r="F15" s="8">
        <v>0.94112394811431943</v>
      </c>
      <c r="G15" s="8">
        <v>0.6761234037828121</v>
      </c>
      <c r="H15" s="8">
        <v>1.2535663410560174</v>
      </c>
      <c r="I15" s="8">
        <v>1.0836246694508314</v>
      </c>
      <c r="J15" s="8">
        <v>0.74322335295720721</v>
      </c>
      <c r="K15" s="8">
        <v>1.0327955589886446</v>
      </c>
      <c r="L15" s="8">
        <v>0.91547541643412755</v>
      </c>
      <c r="M15" s="8">
        <v>0.94112394811431943</v>
      </c>
      <c r="N15" s="8">
        <v>0.88371510168853695</v>
      </c>
      <c r="O15" s="8">
        <v>0.77459666924148241</v>
      </c>
      <c r="P15" s="8">
        <v>0.70710678118654757</v>
      </c>
      <c r="Q15" s="8">
        <v>0.67419986246324115</v>
      </c>
      <c r="R15" s="8">
        <v>0.70373155054899705</v>
      </c>
      <c r="S15" s="8">
        <v>0.70373155054899705</v>
      </c>
    </row>
    <row r="16" spans="1:19" x14ac:dyDescent="0.25">
      <c r="A16" s="4" t="s">
        <v>38</v>
      </c>
      <c r="B16" s="9">
        <v>15</v>
      </c>
      <c r="C16" s="9">
        <v>12</v>
      </c>
      <c r="D16" s="9">
        <v>14</v>
      </c>
      <c r="E16" s="9">
        <v>15</v>
      </c>
      <c r="F16" s="9">
        <v>15</v>
      </c>
      <c r="G16" s="9">
        <v>15</v>
      </c>
      <c r="H16" s="9">
        <v>15</v>
      </c>
      <c r="I16" s="9">
        <v>12</v>
      </c>
      <c r="J16" s="9">
        <v>15</v>
      </c>
      <c r="K16" s="9">
        <v>15</v>
      </c>
      <c r="L16" s="9">
        <v>15</v>
      </c>
      <c r="M16" s="9">
        <v>15</v>
      </c>
      <c r="N16" s="9">
        <v>15</v>
      </c>
      <c r="O16" s="9">
        <v>15</v>
      </c>
      <c r="P16" s="9">
        <v>9</v>
      </c>
      <c r="Q16" s="9">
        <v>11</v>
      </c>
      <c r="R16" s="9">
        <v>15</v>
      </c>
      <c r="S16" s="9">
        <v>15</v>
      </c>
    </row>
    <row r="18" spans="1:6" x14ac:dyDescent="0.25">
      <c r="A18" s="4" t="s">
        <v>98</v>
      </c>
      <c r="B18" s="9">
        <f>SUM(B7:B12)</f>
        <v>15</v>
      </c>
    </row>
    <row r="19" spans="1:6" x14ac:dyDescent="0.25">
      <c r="A19" s="4" t="s">
        <v>97</v>
      </c>
      <c r="B19" s="4">
        <v>16</v>
      </c>
    </row>
    <row r="20" spans="1:6" x14ac:dyDescent="0.25">
      <c r="A20" s="4" t="s">
        <v>99</v>
      </c>
      <c r="B20" s="12">
        <f>B18/B19</f>
        <v>0.9375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9</v>
      </c>
      <c r="C22" s="27">
        <f>B22/B18</f>
        <v>0.6</v>
      </c>
    </row>
    <row r="23" spans="1:6" x14ac:dyDescent="0.25">
      <c r="A23" s="25" t="s">
        <v>123</v>
      </c>
      <c r="B23" s="26">
        <v>6</v>
      </c>
      <c r="C23" s="27">
        <f>B23/B18</f>
        <v>0.4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4.1333333333333329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7" t="s">
        <v>137</v>
      </c>
      <c r="H1" s="47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3</v>
      </c>
      <c r="C8" s="14">
        <v>1</v>
      </c>
      <c r="D8" s="14">
        <v>1</v>
      </c>
      <c r="E8" s="14">
        <v>2</v>
      </c>
      <c r="F8" s="14">
        <v>0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1</v>
      </c>
      <c r="M8" s="14">
        <v>1</v>
      </c>
      <c r="N8" s="14">
        <v>0</v>
      </c>
      <c r="O8" s="14">
        <v>1</v>
      </c>
      <c r="P8" s="14">
        <v>1</v>
      </c>
      <c r="Q8" s="14">
        <v>1</v>
      </c>
      <c r="R8" s="14">
        <v>1</v>
      </c>
      <c r="S8" s="14">
        <v>1</v>
      </c>
      <c r="T8" s="14">
        <v>2</v>
      </c>
      <c r="U8" s="14">
        <v>0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2</v>
      </c>
      <c r="D9" s="14">
        <v>1</v>
      </c>
      <c r="E9" s="14">
        <v>2</v>
      </c>
      <c r="F9" s="14">
        <v>2</v>
      </c>
      <c r="G9" s="14">
        <v>3</v>
      </c>
      <c r="H9" s="14">
        <v>0</v>
      </c>
      <c r="I9" s="14">
        <v>1</v>
      </c>
      <c r="J9" s="14">
        <v>2</v>
      </c>
      <c r="K9" s="14">
        <v>3</v>
      </c>
      <c r="L9" s="14">
        <v>1</v>
      </c>
      <c r="M9" s="14">
        <v>2</v>
      </c>
      <c r="N9" s="14">
        <v>1</v>
      </c>
      <c r="O9" s="14">
        <v>1</v>
      </c>
      <c r="P9" s="14">
        <v>0</v>
      </c>
      <c r="Q9" s="14">
        <v>1</v>
      </c>
      <c r="R9" s="14">
        <v>1</v>
      </c>
      <c r="S9" s="14">
        <v>2</v>
      </c>
      <c r="T9" s="14">
        <v>1</v>
      </c>
      <c r="U9" s="14">
        <v>3</v>
      </c>
      <c r="V9" s="14">
        <v>2</v>
      </c>
      <c r="W9" s="14">
        <v>2</v>
      </c>
      <c r="X9" s="14">
        <v>2</v>
      </c>
      <c r="Y9" s="14">
        <v>2</v>
      </c>
    </row>
    <row r="10" spans="1:25" x14ac:dyDescent="0.25">
      <c r="A10" s="13">
        <v>4</v>
      </c>
      <c r="B10" s="14">
        <v>1</v>
      </c>
      <c r="C10" s="14">
        <v>1</v>
      </c>
      <c r="D10" s="14">
        <v>3</v>
      </c>
      <c r="E10" s="14">
        <v>1</v>
      </c>
      <c r="F10" s="14">
        <v>3</v>
      </c>
      <c r="G10" s="14">
        <v>1</v>
      </c>
      <c r="H10" s="14">
        <v>3</v>
      </c>
      <c r="I10" s="14">
        <v>4</v>
      </c>
      <c r="J10" s="14">
        <v>3</v>
      </c>
      <c r="K10" s="14">
        <v>2</v>
      </c>
      <c r="L10" s="14">
        <v>2</v>
      </c>
      <c r="M10" s="14">
        <v>0</v>
      </c>
      <c r="N10" s="14">
        <v>3</v>
      </c>
      <c r="O10" s="14">
        <v>2</v>
      </c>
      <c r="P10" s="14">
        <v>2</v>
      </c>
      <c r="Q10" s="14">
        <v>1</v>
      </c>
      <c r="R10" s="14">
        <v>3</v>
      </c>
      <c r="S10" s="14">
        <v>2</v>
      </c>
      <c r="T10" s="14">
        <v>2</v>
      </c>
      <c r="U10" s="14">
        <v>2</v>
      </c>
      <c r="V10" s="14">
        <v>2</v>
      </c>
      <c r="W10" s="14">
        <v>2</v>
      </c>
      <c r="X10" s="14">
        <v>3</v>
      </c>
      <c r="Y10" s="14">
        <v>2</v>
      </c>
    </row>
    <row r="11" spans="1:25" x14ac:dyDescent="0.25">
      <c r="A11" s="13">
        <v>5</v>
      </c>
      <c r="B11" s="14">
        <v>1</v>
      </c>
      <c r="C11" s="14">
        <v>1</v>
      </c>
      <c r="D11" s="14">
        <v>0</v>
      </c>
      <c r="E11" s="14">
        <v>0</v>
      </c>
      <c r="F11" s="14">
        <v>0</v>
      </c>
      <c r="G11" s="14">
        <v>0</v>
      </c>
      <c r="H11" s="14">
        <v>2</v>
      </c>
      <c r="I11" s="14">
        <v>0</v>
      </c>
      <c r="J11" s="14">
        <v>0</v>
      </c>
      <c r="K11" s="14">
        <v>0</v>
      </c>
      <c r="L11" s="14">
        <v>1</v>
      </c>
      <c r="M11" s="14">
        <v>2</v>
      </c>
      <c r="N11" s="14">
        <v>1</v>
      </c>
      <c r="O11" s="14">
        <v>1</v>
      </c>
      <c r="P11" s="14">
        <v>2</v>
      </c>
      <c r="Q11" s="14">
        <v>2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1</v>
      </c>
      <c r="X11" s="14">
        <v>0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3.4</v>
      </c>
      <c r="D14" s="16">
        <v>3.4</v>
      </c>
      <c r="E14" s="16">
        <v>2.8</v>
      </c>
      <c r="F14" s="16">
        <v>3.6</v>
      </c>
      <c r="G14" s="16">
        <v>3</v>
      </c>
      <c r="H14" s="16">
        <v>4.4000000000000004</v>
      </c>
      <c r="I14" s="16">
        <v>3.8</v>
      </c>
      <c r="J14" s="16">
        <v>3.6</v>
      </c>
      <c r="K14" s="16">
        <v>3.4</v>
      </c>
      <c r="L14" s="16">
        <v>3.6</v>
      </c>
      <c r="M14" s="16">
        <v>3.6</v>
      </c>
      <c r="N14" s="16">
        <v>4</v>
      </c>
      <c r="O14" s="16">
        <v>3.6</v>
      </c>
      <c r="P14" s="16">
        <v>4</v>
      </c>
      <c r="Q14" s="16">
        <v>3.8</v>
      </c>
      <c r="R14" s="16">
        <v>3.4</v>
      </c>
      <c r="S14" s="16">
        <v>3.2</v>
      </c>
      <c r="T14" s="16">
        <v>3</v>
      </c>
      <c r="U14" s="16">
        <v>3.4</v>
      </c>
      <c r="V14" s="16">
        <v>3.2</v>
      </c>
      <c r="W14" s="16">
        <v>3.8</v>
      </c>
      <c r="X14" s="16">
        <v>3.6</v>
      </c>
      <c r="Y14" s="16">
        <v>3.8</v>
      </c>
    </row>
    <row r="15" spans="1:25" x14ac:dyDescent="0.25">
      <c r="A15" s="15" t="s">
        <v>37</v>
      </c>
      <c r="B15" s="16">
        <v>1.4142135623730951</v>
      </c>
      <c r="C15" s="16">
        <v>1.1401754250991383</v>
      </c>
      <c r="D15" s="16">
        <v>0.8944271909999163</v>
      </c>
      <c r="E15" s="16">
        <v>0.83666002653407512</v>
      </c>
      <c r="F15" s="16">
        <v>0.54772255750516674</v>
      </c>
      <c r="G15" s="16">
        <v>0.70710678118654757</v>
      </c>
      <c r="H15" s="16">
        <v>0.54772255750516674</v>
      </c>
      <c r="I15" s="16">
        <v>0.44721359549995715</v>
      </c>
      <c r="J15" s="16">
        <v>0.54772255750516674</v>
      </c>
      <c r="K15" s="16">
        <v>0.54772255750516674</v>
      </c>
      <c r="L15" s="16">
        <v>1.1401754250991383</v>
      </c>
      <c r="M15" s="16">
        <v>1.3416407864998741</v>
      </c>
      <c r="N15" s="16">
        <v>0.70710678118654757</v>
      </c>
      <c r="O15" s="16">
        <v>1.1401754250991383</v>
      </c>
      <c r="P15" s="16">
        <v>1.2247448713915889</v>
      </c>
      <c r="Q15" s="16">
        <v>1.3038404810405295</v>
      </c>
      <c r="R15" s="16">
        <v>0.8944271909999163</v>
      </c>
      <c r="S15" s="16">
        <v>0.83666002653407512</v>
      </c>
      <c r="T15" s="16">
        <v>1</v>
      </c>
      <c r="U15" s="16">
        <v>0.54772255750516674</v>
      </c>
      <c r="V15" s="16">
        <v>0.83666002653407512</v>
      </c>
      <c r="W15" s="16">
        <v>0.83666002653407512</v>
      </c>
      <c r="X15" s="16">
        <v>0.54772255750516674</v>
      </c>
      <c r="Y15" s="16">
        <v>0.83666002653407512</v>
      </c>
    </row>
    <row r="16" spans="1:25" x14ac:dyDescent="0.25">
      <c r="A16" s="15" t="s">
        <v>38</v>
      </c>
      <c r="B16" s="17">
        <v>5</v>
      </c>
      <c r="C16" s="17">
        <v>5</v>
      </c>
      <c r="D16" s="17">
        <v>5</v>
      </c>
      <c r="E16" s="17">
        <v>5</v>
      </c>
      <c r="F16" s="17">
        <v>5</v>
      </c>
      <c r="G16" s="17">
        <v>5</v>
      </c>
      <c r="H16" s="17">
        <v>5</v>
      </c>
      <c r="I16" s="17">
        <v>5</v>
      </c>
      <c r="J16" s="17">
        <v>5</v>
      </c>
      <c r="K16" s="17">
        <v>5</v>
      </c>
      <c r="L16" s="17">
        <v>5</v>
      </c>
      <c r="M16" s="17">
        <v>5</v>
      </c>
      <c r="N16" s="17">
        <v>5</v>
      </c>
      <c r="O16" s="17">
        <v>5</v>
      </c>
      <c r="P16" s="17">
        <v>5</v>
      </c>
      <c r="Q16" s="17">
        <v>5</v>
      </c>
      <c r="R16" s="17">
        <v>5</v>
      </c>
      <c r="S16" s="17">
        <v>5</v>
      </c>
      <c r="T16" s="17">
        <v>5</v>
      </c>
      <c r="U16" s="17">
        <v>5</v>
      </c>
      <c r="V16" s="17">
        <v>5</v>
      </c>
      <c r="W16" s="17">
        <v>5</v>
      </c>
      <c r="X16" s="17">
        <v>5</v>
      </c>
      <c r="Y16" s="17">
        <v>5</v>
      </c>
    </row>
    <row r="18" spans="1:2" x14ac:dyDescent="0.25">
      <c r="A18" s="4" t="s">
        <v>98</v>
      </c>
      <c r="B18" s="9">
        <f>SUM(B7:B12)</f>
        <v>5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137</v>
      </c>
      <c r="H1" s="47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3</v>
      </c>
      <c r="H9" s="3">
        <v>0</v>
      </c>
      <c r="I9" s="3">
        <v>0</v>
      </c>
      <c r="J9" s="3">
        <v>1</v>
      </c>
      <c r="K9" s="3">
        <v>0</v>
      </c>
      <c r="L9" s="3">
        <v>2</v>
      </c>
      <c r="M9" s="3">
        <v>1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1</v>
      </c>
    </row>
    <row r="10" spans="1:19" x14ac:dyDescent="0.25">
      <c r="A10" s="13">
        <v>4</v>
      </c>
      <c r="B10" s="3">
        <v>3</v>
      </c>
      <c r="C10" s="3">
        <v>3</v>
      </c>
      <c r="D10" s="3">
        <v>2</v>
      </c>
      <c r="E10" s="3">
        <v>2</v>
      </c>
      <c r="F10" s="3">
        <v>5</v>
      </c>
      <c r="G10" s="3">
        <v>1</v>
      </c>
      <c r="H10" s="3">
        <v>1</v>
      </c>
      <c r="I10" s="3">
        <v>3</v>
      </c>
      <c r="J10" s="3">
        <v>2</v>
      </c>
      <c r="K10" s="3">
        <v>3</v>
      </c>
      <c r="L10" s="3">
        <v>3</v>
      </c>
      <c r="M10" s="3">
        <v>5</v>
      </c>
      <c r="N10" s="3">
        <v>6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</row>
    <row r="11" spans="1:19" x14ac:dyDescent="0.25">
      <c r="A11" s="13">
        <v>5</v>
      </c>
      <c r="B11" s="3">
        <v>5</v>
      </c>
      <c r="C11" s="3">
        <v>1</v>
      </c>
      <c r="D11" s="3">
        <v>4</v>
      </c>
      <c r="E11" s="3">
        <v>5</v>
      </c>
      <c r="F11" s="3">
        <v>3</v>
      </c>
      <c r="G11" s="3">
        <v>4</v>
      </c>
      <c r="H11" s="3">
        <v>5</v>
      </c>
      <c r="I11" s="3">
        <v>2</v>
      </c>
      <c r="J11" s="3">
        <v>5</v>
      </c>
      <c r="K11" s="3">
        <v>5</v>
      </c>
      <c r="L11" s="3">
        <v>3</v>
      </c>
      <c r="M11" s="3">
        <v>0</v>
      </c>
      <c r="N11" s="3">
        <v>0</v>
      </c>
      <c r="O11" s="3">
        <v>5</v>
      </c>
      <c r="P11" s="3">
        <v>3</v>
      </c>
      <c r="Q11" s="3">
        <v>4</v>
      </c>
      <c r="R11" s="3">
        <v>5</v>
      </c>
      <c r="S11" s="3">
        <v>5</v>
      </c>
    </row>
    <row r="12" spans="1:19" x14ac:dyDescent="0.25">
      <c r="A12" s="13" t="s">
        <v>89</v>
      </c>
      <c r="B12" s="3">
        <v>0</v>
      </c>
      <c r="C12" s="3">
        <v>3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4.625</v>
      </c>
      <c r="C14" s="8">
        <v>4</v>
      </c>
      <c r="D14" s="8">
        <v>4.666666666666667</v>
      </c>
      <c r="E14" s="8">
        <v>4.5</v>
      </c>
      <c r="F14" s="8">
        <v>4.375</v>
      </c>
      <c r="G14" s="8">
        <v>4.125</v>
      </c>
      <c r="H14" s="8">
        <v>4</v>
      </c>
      <c r="I14" s="8">
        <v>4.4000000000000004</v>
      </c>
      <c r="J14" s="8">
        <v>4.5</v>
      </c>
      <c r="K14" s="8">
        <v>4.625</v>
      </c>
      <c r="L14" s="8">
        <v>4.125</v>
      </c>
      <c r="M14" s="8">
        <v>3.375</v>
      </c>
      <c r="N14" s="8">
        <v>3.5</v>
      </c>
      <c r="O14" s="8">
        <v>4.5</v>
      </c>
      <c r="P14" s="8">
        <v>4.5999999999999996</v>
      </c>
      <c r="Q14" s="8">
        <v>4.4285714285714288</v>
      </c>
      <c r="R14" s="8">
        <v>4.5</v>
      </c>
      <c r="S14" s="8">
        <v>4.5</v>
      </c>
    </row>
    <row r="15" spans="1:19" x14ac:dyDescent="0.25">
      <c r="A15" s="4" t="s">
        <v>37</v>
      </c>
      <c r="B15" s="8">
        <v>0.51754916950676566</v>
      </c>
      <c r="C15" s="8">
        <v>0.70710678118654757</v>
      </c>
      <c r="D15" s="8">
        <v>0.51639777949432408</v>
      </c>
      <c r="E15" s="8">
        <v>0.7559289460184544</v>
      </c>
      <c r="F15" s="8">
        <v>0.51754916950676566</v>
      </c>
      <c r="G15" s="8">
        <v>0.99103120896511487</v>
      </c>
      <c r="H15" s="8">
        <v>1.6035674514745464</v>
      </c>
      <c r="I15" s="8">
        <v>0.54772255750516674</v>
      </c>
      <c r="J15" s="8">
        <v>0.7559289460184544</v>
      </c>
      <c r="K15" s="8">
        <v>0.51754916950676566</v>
      </c>
      <c r="L15" s="8">
        <v>0.83452296039628016</v>
      </c>
      <c r="M15" s="8">
        <v>0.91612538131290433</v>
      </c>
      <c r="N15" s="8">
        <v>0.92582009977255142</v>
      </c>
      <c r="O15" s="8">
        <v>0.7559289460184544</v>
      </c>
      <c r="P15" s="8">
        <v>0.54772255750516674</v>
      </c>
      <c r="Q15" s="8">
        <v>0.78679579246944398</v>
      </c>
      <c r="R15" s="8">
        <v>0.7559289460184544</v>
      </c>
      <c r="S15" s="8">
        <v>0.7559289460184544</v>
      </c>
    </row>
    <row r="16" spans="1:19" x14ac:dyDescent="0.25">
      <c r="A16" s="4" t="s">
        <v>38</v>
      </c>
      <c r="B16" s="9">
        <v>8</v>
      </c>
      <c r="C16" s="9">
        <v>5</v>
      </c>
      <c r="D16" s="9">
        <v>6</v>
      </c>
      <c r="E16" s="9">
        <v>8</v>
      </c>
      <c r="F16" s="9">
        <v>8</v>
      </c>
      <c r="G16" s="9">
        <v>8</v>
      </c>
      <c r="H16" s="9">
        <v>8</v>
      </c>
      <c r="I16" s="9">
        <v>5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5</v>
      </c>
      <c r="Q16" s="9">
        <v>7</v>
      </c>
      <c r="R16" s="9">
        <v>8</v>
      </c>
      <c r="S16" s="9">
        <v>8</v>
      </c>
    </row>
    <row r="18" spans="1:6" x14ac:dyDescent="0.25">
      <c r="A18" s="4" t="s">
        <v>98</v>
      </c>
      <c r="B18" s="9">
        <f>SUM(B7:B12)</f>
        <v>8</v>
      </c>
    </row>
    <row r="19" spans="1:6" x14ac:dyDescent="0.25">
      <c r="A19" s="4" t="s">
        <v>97</v>
      </c>
      <c r="B19" s="4">
        <v>9</v>
      </c>
    </row>
    <row r="20" spans="1:6" x14ac:dyDescent="0.25">
      <c r="A20" s="4" t="s">
        <v>99</v>
      </c>
      <c r="B20" s="12">
        <f>B18/B19</f>
        <v>0.88888888888888884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7</v>
      </c>
      <c r="C22" s="27">
        <f>B22/B18</f>
        <v>0.875</v>
      </c>
    </row>
    <row r="23" spans="1:6" x14ac:dyDescent="0.25">
      <c r="A23" s="25" t="s">
        <v>123</v>
      </c>
      <c r="B23" s="26">
        <v>1</v>
      </c>
      <c r="C23" s="27">
        <f>B23/B18</f>
        <v>0.125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3.4375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7" t="s">
        <v>137</v>
      </c>
      <c r="H1" s="47"/>
    </row>
    <row r="2" spans="1:25" x14ac:dyDescent="0.25">
      <c r="A2" s="1" t="s">
        <v>0</v>
      </c>
      <c r="B2" s="10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1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2</v>
      </c>
      <c r="D9" s="3">
        <v>1</v>
      </c>
      <c r="E9" s="3">
        <v>5</v>
      </c>
      <c r="F9" s="3">
        <v>2</v>
      </c>
      <c r="G9" s="3">
        <v>4</v>
      </c>
      <c r="H9" s="3">
        <v>2</v>
      </c>
      <c r="I9" s="3">
        <v>0</v>
      </c>
      <c r="J9" s="3">
        <v>2</v>
      </c>
      <c r="K9" s="3">
        <v>3</v>
      </c>
      <c r="L9" s="3">
        <v>0</v>
      </c>
      <c r="M9" s="3">
        <v>2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2</v>
      </c>
      <c r="T9" s="3">
        <v>2</v>
      </c>
      <c r="U9" s="3">
        <v>1</v>
      </c>
      <c r="V9" s="3">
        <v>1</v>
      </c>
      <c r="W9" s="3">
        <v>2</v>
      </c>
      <c r="X9" s="3">
        <v>2</v>
      </c>
      <c r="Y9" s="3">
        <v>1</v>
      </c>
    </row>
    <row r="10" spans="1:25" x14ac:dyDescent="0.25">
      <c r="A10" s="5">
        <v>4</v>
      </c>
      <c r="B10" s="3">
        <v>2</v>
      </c>
      <c r="C10" s="3">
        <v>1</v>
      </c>
      <c r="D10" s="3">
        <v>3</v>
      </c>
      <c r="E10" s="3">
        <v>0</v>
      </c>
      <c r="F10" s="3">
        <v>4</v>
      </c>
      <c r="G10" s="3">
        <v>1</v>
      </c>
      <c r="H10" s="3">
        <v>3</v>
      </c>
      <c r="I10" s="3">
        <v>6</v>
      </c>
      <c r="J10" s="3">
        <v>3</v>
      </c>
      <c r="K10" s="3">
        <v>2</v>
      </c>
      <c r="L10" s="3">
        <v>4</v>
      </c>
      <c r="M10" s="3">
        <v>3</v>
      </c>
      <c r="N10" s="3">
        <v>5</v>
      </c>
      <c r="O10" s="3">
        <v>2</v>
      </c>
      <c r="P10" s="3">
        <v>2</v>
      </c>
      <c r="Q10" s="3">
        <v>3</v>
      </c>
      <c r="R10" s="3">
        <v>3</v>
      </c>
      <c r="S10" s="3">
        <v>1</v>
      </c>
      <c r="T10" s="3">
        <v>2</v>
      </c>
      <c r="U10" s="3">
        <v>2</v>
      </c>
      <c r="V10" s="3">
        <v>2</v>
      </c>
      <c r="W10" s="3">
        <v>3</v>
      </c>
      <c r="X10" s="3">
        <v>4</v>
      </c>
      <c r="Y10" s="3">
        <v>4</v>
      </c>
    </row>
    <row r="11" spans="1:25" x14ac:dyDescent="0.25">
      <c r="A11" s="5">
        <v>5</v>
      </c>
      <c r="B11" s="3">
        <v>2</v>
      </c>
      <c r="C11" s="3">
        <v>2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3</v>
      </c>
      <c r="P11" s="3">
        <v>3</v>
      </c>
      <c r="Q11" s="3">
        <v>3</v>
      </c>
      <c r="R11" s="3">
        <v>3</v>
      </c>
      <c r="S11" s="3">
        <v>2</v>
      </c>
      <c r="T11" s="3">
        <v>1</v>
      </c>
      <c r="U11" s="3">
        <v>1</v>
      </c>
      <c r="V11" s="3">
        <v>2</v>
      </c>
      <c r="W11" s="3">
        <v>1</v>
      </c>
      <c r="X11" s="3">
        <v>0</v>
      </c>
      <c r="Y11" s="3">
        <v>1</v>
      </c>
    </row>
    <row r="12" spans="1:25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</v>
      </c>
      <c r="C14" s="8">
        <v>3.5</v>
      </c>
      <c r="D14" s="8">
        <v>3.6666666666666665</v>
      </c>
      <c r="E14" s="8">
        <v>2.8333333333333335</v>
      </c>
      <c r="F14" s="8">
        <v>3.6666666666666665</v>
      </c>
      <c r="G14" s="8">
        <v>3</v>
      </c>
      <c r="H14" s="8">
        <v>3.8333333333333335</v>
      </c>
      <c r="I14" s="8">
        <v>4</v>
      </c>
      <c r="J14" s="8">
        <v>3.3333333333333335</v>
      </c>
      <c r="K14" s="8">
        <v>3.1666666666666665</v>
      </c>
      <c r="L14" s="8">
        <v>4.2</v>
      </c>
      <c r="M14" s="8">
        <v>3.3333333333333335</v>
      </c>
      <c r="N14" s="8">
        <v>3.6666666666666665</v>
      </c>
      <c r="O14" s="8">
        <v>4.333333333333333</v>
      </c>
      <c r="P14" s="8">
        <v>4.166666666666667</v>
      </c>
      <c r="Q14" s="8">
        <v>4.5</v>
      </c>
      <c r="R14" s="8">
        <v>4.5</v>
      </c>
      <c r="S14" s="8">
        <v>3.5</v>
      </c>
      <c r="T14" s="8">
        <v>3.5</v>
      </c>
      <c r="U14" s="8">
        <v>3.6</v>
      </c>
      <c r="V14" s="8">
        <v>3.8333333333333335</v>
      </c>
      <c r="W14" s="8">
        <v>3.8333333333333335</v>
      </c>
      <c r="X14" s="8">
        <v>3.6666666666666665</v>
      </c>
      <c r="Y14" s="8">
        <v>4</v>
      </c>
    </row>
    <row r="15" spans="1:25" x14ac:dyDescent="0.25">
      <c r="A15" s="4" t="s">
        <v>37</v>
      </c>
      <c r="B15" s="8">
        <v>0.89442719099991586</v>
      </c>
      <c r="C15" s="8">
        <v>1.51657508881031</v>
      </c>
      <c r="D15" s="8">
        <v>1.0327955589886442</v>
      </c>
      <c r="E15" s="8">
        <v>0.40824829046386357</v>
      </c>
      <c r="F15" s="8">
        <v>0.51639777949432131</v>
      </c>
      <c r="G15" s="8">
        <v>0.63245553203367588</v>
      </c>
      <c r="H15" s="8">
        <v>0.75277265270908045</v>
      </c>
      <c r="I15" s="8">
        <v>0</v>
      </c>
      <c r="J15" s="8">
        <v>0.81649658092772548</v>
      </c>
      <c r="K15" s="8">
        <v>0.75277265270908122</v>
      </c>
      <c r="L15" s="8">
        <v>0.44721359549995793</v>
      </c>
      <c r="M15" s="8">
        <v>0.81649658092772548</v>
      </c>
      <c r="N15" s="8">
        <v>0.81649658092772548</v>
      </c>
      <c r="O15" s="8">
        <v>0.81649658092772548</v>
      </c>
      <c r="P15" s="8">
        <v>1.1690451944500118</v>
      </c>
      <c r="Q15" s="8">
        <v>0.54772255750516607</v>
      </c>
      <c r="R15" s="8">
        <v>0.54772255750516607</v>
      </c>
      <c r="S15" s="8">
        <v>1.51657508881031</v>
      </c>
      <c r="T15" s="8">
        <v>1.0488088481701516</v>
      </c>
      <c r="U15" s="8">
        <v>1.1401754250991383</v>
      </c>
      <c r="V15" s="8">
        <v>1.1690451944500118</v>
      </c>
      <c r="W15" s="8">
        <v>0.75277265270908045</v>
      </c>
      <c r="X15" s="8">
        <v>0.51639777949432131</v>
      </c>
      <c r="Y15" s="8">
        <v>0.63245553203367588</v>
      </c>
    </row>
    <row r="16" spans="1:25" x14ac:dyDescent="0.25">
      <c r="A16" s="4" t="s">
        <v>38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5</v>
      </c>
      <c r="M16" s="9">
        <v>6</v>
      </c>
      <c r="N16" s="9">
        <v>6</v>
      </c>
      <c r="O16" s="9">
        <v>6</v>
      </c>
      <c r="P16" s="9">
        <v>6</v>
      </c>
      <c r="Q16" s="9">
        <v>6</v>
      </c>
      <c r="R16" s="9">
        <v>6</v>
      </c>
      <c r="S16" s="9">
        <v>6</v>
      </c>
      <c r="T16" s="9">
        <v>6</v>
      </c>
      <c r="U16" s="9">
        <v>5</v>
      </c>
      <c r="V16" s="9">
        <v>6</v>
      </c>
      <c r="W16" s="9">
        <v>6</v>
      </c>
      <c r="X16" s="9">
        <v>6</v>
      </c>
      <c r="Y16" s="9">
        <v>6</v>
      </c>
    </row>
    <row r="18" spans="1:2" x14ac:dyDescent="0.25">
      <c r="A18" s="4" t="s">
        <v>98</v>
      </c>
      <c r="B18" s="9">
        <f>SUM(B7:B12)</f>
        <v>6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137</v>
      </c>
      <c r="H1" s="47"/>
    </row>
    <row r="2" spans="1:19" x14ac:dyDescent="0.25">
      <c r="A2" s="1" t="s">
        <v>0</v>
      </c>
      <c r="B2" s="10" t="s">
        <v>95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13">
        <v>3</v>
      </c>
      <c r="B9" s="3">
        <v>1</v>
      </c>
      <c r="C9" s="3">
        <v>0</v>
      </c>
      <c r="D9" s="3">
        <v>1</v>
      </c>
      <c r="E9" s="3">
        <v>2</v>
      </c>
      <c r="F9" s="3">
        <v>1</v>
      </c>
      <c r="G9" s="3">
        <v>3</v>
      </c>
      <c r="H9" s="3">
        <v>2</v>
      </c>
      <c r="I9" s="3">
        <v>3</v>
      </c>
      <c r="J9" s="3">
        <v>1</v>
      </c>
      <c r="K9" s="3">
        <v>1</v>
      </c>
      <c r="L9" s="3">
        <v>2</v>
      </c>
      <c r="M9" s="3">
        <v>2</v>
      </c>
      <c r="N9" s="3">
        <v>0</v>
      </c>
      <c r="O9" s="3">
        <v>2</v>
      </c>
      <c r="P9" s="3">
        <v>0</v>
      </c>
      <c r="Q9" s="3">
        <v>3</v>
      </c>
      <c r="R9" s="3">
        <v>0</v>
      </c>
      <c r="S9" s="3">
        <v>1</v>
      </c>
    </row>
    <row r="10" spans="1:19" x14ac:dyDescent="0.25">
      <c r="A10" s="13">
        <v>4</v>
      </c>
      <c r="B10" s="3">
        <v>10</v>
      </c>
      <c r="C10" s="3">
        <v>6</v>
      </c>
      <c r="D10" s="3">
        <v>6</v>
      </c>
      <c r="E10" s="3">
        <v>4</v>
      </c>
      <c r="F10" s="3">
        <v>9</v>
      </c>
      <c r="G10" s="3">
        <v>9</v>
      </c>
      <c r="H10" s="3">
        <v>5</v>
      </c>
      <c r="I10" s="3">
        <v>4</v>
      </c>
      <c r="J10" s="3">
        <v>7</v>
      </c>
      <c r="K10" s="3">
        <v>4</v>
      </c>
      <c r="L10" s="3">
        <v>8</v>
      </c>
      <c r="M10" s="3">
        <v>8</v>
      </c>
      <c r="N10" s="3">
        <v>9</v>
      </c>
      <c r="O10" s="3">
        <v>2</v>
      </c>
      <c r="P10" s="3">
        <v>3</v>
      </c>
      <c r="Q10" s="3">
        <v>4</v>
      </c>
      <c r="R10" s="3">
        <v>5</v>
      </c>
      <c r="S10" s="3">
        <v>5</v>
      </c>
    </row>
    <row r="11" spans="1:19" x14ac:dyDescent="0.25">
      <c r="A11" s="13">
        <v>5</v>
      </c>
      <c r="B11" s="3">
        <v>3</v>
      </c>
      <c r="C11" s="3">
        <v>4</v>
      </c>
      <c r="D11" s="3">
        <v>6</v>
      </c>
      <c r="E11" s="3">
        <v>8</v>
      </c>
      <c r="F11" s="3">
        <v>3</v>
      </c>
      <c r="G11" s="3">
        <v>2</v>
      </c>
      <c r="H11" s="3">
        <v>7</v>
      </c>
      <c r="I11" s="3">
        <v>2</v>
      </c>
      <c r="J11" s="3">
        <v>6</v>
      </c>
      <c r="K11" s="3">
        <v>8</v>
      </c>
      <c r="L11" s="3">
        <v>3</v>
      </c>
      <c r="M11" s="3">
        <v>3</v>
      </c>
      <c r="N11" s="3">
        <v>4</v>
      </c>
      <c r="O11" s="3">
        <v>10</v>
      </c>
      <c r="P11" s="3">
        <v>3</v>
      </c>
      <c r="Q11" s="3">
        <v>3</v>
      </c>
      <c r="R11" s="3">
        <v>8</v>
      </c>
      <c r="S11" s="3">
        <v>8</v>
      </c>
    </row>
    <row r="12" spans="1:19" x14ac:dyDescent="0.25">
      <c r="A12" s="13" t="s">
        <v>89</v>
      </c>
      <c r="B12" s="3">
        <v>0</v>
      </c>
      <c r="C12" s="3">
        <v>4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5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8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4.1428571428571432</v>
      </c>
      <c r="C14" s="8">
        <v>4.4000000000000004</v>
      </c>
      <c r="D14" s="8">
        <v>4.384615384615385</v>
      </c>
      <c r="E14" s="8">
        <v>4.4285714285714288</v>
      </c>
      <c r="F14" s="8">
        <v>4</v>
      </c>
      <c r="G14" s="8">
        <v>3.9285714285714284</v>
      </c>
      <c r="H14" s="8">
        <v>4.3571428571428568</v>
      </c>
      <c r="I14" s="8">
        <v>3.8888888888888888</v>
      </c>
      <c r="J14" s="8">
        <v>4.3571428571428568</v>
      </c>
      <c r="K14" s="8">
        <v>4.2857142857142856</v>
      </c>
      <c r="L14" s="8">
        <v>3.8571428571428572</v>
      </c>
      <c r="M14" s="8">
        <v>3.9285714285714284</v>
      </c>
      <c r="N14" s="8">
        <v>4.1428571428571432</v>
      </c>
      <c r="O14" s="8">
        <v>4.5714285714285712</v>
      </c>
      <c r="P14" s="8">
        <v>4.5</v>
      </c>
      <c r="Q14" s="8">
        <v>4</v>
      </c>
      <c r="R14" s="8">
        <v>4.4285714285714288</v>
      </c>
      <c r="S14" s="8">
        <v>4.5</v>
      </c>
    </row>
    <row r="15" spans="1:19" x14ac:dyDescent="0.25">
      <c r="A15" s="4" t="s">
        <v>37</v>
      </c>
      <c r="B15" s="8">
        <v>0.53452248382484935</v>
      </c>
      <c r="C15" s="8">
        <v>0.51639777949432286</v>
      </c>
      <c r="D15" s="8">
        <v>0.65044363558799023</v>
      </c>
      <c r="E15" s="8">
        <v>0.75592894601845528</v>
      </c>
      <c r="F15" s="8">
        <v>0.78446454055273618</v>
      </c>
      <c r="G15" s="8">
        <v>0.61572792621488115</v>
      </c>
      <c r="H15" s="8">
        <v>0.74494634366849233</v>
      </c>
      <c r="I15" s="8">
        <v>0.78173595997057133</v>
      </c>
      <c r="J15" s="8">
        <v>0.63332369377665143</v>
      </c>
      <c r="K15" s="8">
        <v>1.1387288073563848</v>
      </c>
      <c r="L15" s="8">
        <v>1.0271051820261914</v>
      </c>
      <c r="M15" s="8">
        <v>0.82874193016474429</v>
      </c>
      <c r="N15" s="8">
        <v>0.77032888651964371</v>
      </c>
      <c r="O15" s="8">
        <v>0.75592894601845528</v>
      </c>
      <c r="P15" s="8">
        <v>0.54772255750516607</v>
      </c>
      <c r="Q15" s="8">
        <v>0.81649658092772603</v>
      </c>
      <c r="R15" s="8">
        <v>0.85163062725264083</v>
      </c>
      <c r="S15" s="8">
        <v>0.6504436355879909</v>
      </c>
    </row>
    <row r="16" spans="1:19" x14ac:dyDescent="0.25">
      <c r="A16" s="4" t="s">
        <v>38</v>
      </c>
      <c r="B16" s="9">
        <v>14</v>
      </c>
      <c r="C16" s="9">
        <v>10</v>
      </c>
      <c r="D16" s="9">
        <v>13</v>
      </c>
      <c r="E16" s="9">
        <v>14</v>
      </c>
      <c r="F16" s="9">
        <v>14</v>
      </c>
      <c r="G16" s="9">
        <v>14</v>
      </c>
      <c r="H16" s="9">
        <v>14</v>
      </c>
      <c r="I16" s="9">
        <v>9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6</v>
      </c>
      <c r="Q16" s="9">
        <v>10</v>
      </c>
      <c r="R16" s="9">
        <v>14</v>
      </c>
      <c r="S16" s="9">
        <v>14</v>
      </c>
    </row>
    <row r="18" spans="1:6" x14ac:dyDescent="0.25">
      <c r="A18" s="4" t="s">
        <v>98</v>
      </c>
      <c r="B18" s="9">
        <f>SUM(B7:B12)</f>
        <v>14</v>
      </c>
    </row>
    <row r="19" spans="1:6" x14ac:dyDescent="0.25">
      <c r="A19" s="4" t="s">
        <v>97</v>
      </c>
      <c r="B19" s="4">
        <v>14</v>
      </c>
    </row>
    <row r="20" spans="1:6" x14ac:dyDescent="0.25">
      <c r="A20" s="4" t="s">
        <v>99</v>
      </c>
      <c r="B20" s="12">
        <f>B18/B19</f>
        <v>1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11</v>
      </c>
      <c r="C22" s="27">
        <f>B22/B18</f>
        <v>0.7857142857142857</v>
      </c>
    </row>
    <row r="23" spans="1:6" x14ac:dyDescent="0.25">
      <c r="A23" s="25" t="s">
        <v>123</v>
      </c>
      <c r="B23" s="26">
        <v>3</v>
      </c>
      <c r="C23" s="27">
        <f>B23/B18</f>
        <v>0.21428571428571427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4.0357142857142856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7" t="s">
        <v>137</v>
      </c>
      <c r="H1" s="47"/>
    </row>
    <row r="2" spans="1:25" x14ac:dyDescent="0.25">
      <c r="A2" s="1" t="s">
        <v>0</v>
      </c>
      <c r="B2" s="10" t="s">
        <v>140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2</v>
      </c>
      <c r="H9" s="3">
        <v>0</v>
      </c>
      <c r="I9" s="3">
        <v>0</v>
      </c>
      <c r="J9" s="3">
        <v>1</v>
      </c>
      <c r="K9" s="3">
        <v>0</v>
      </c>
      <c r="L9" s="3">
        <v>1</v>
      </c>
      <c r="M9" s="3">
        <v>2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1</v>
      </c>
      <c r="W9" s="3">
        <v>1</v>
      </c>
      <c r="X9" s="3">
        <v>1</v>
      </c>
      <c r="Y9" s="3">
        <v>1</v>
      </c>
    </row>
    <row r="10" spans="1:25" x14ac:dyDescent="0.25">
      <c r="A10" s="5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2</v>
      </c>
      <c r="I10" s="3">
        <v>2</v>
      </c>
      <c r="J10" s="3">
        <v>1</v>
      </c>
      <c r="K10" s="3">
        <v>2</v>
      </c>
      <c r="L10" s="3">
        <v>1</v>
      </c>
      <c r="M10" s="3">
        <v>0</v>
      </c>
      <c r="N10" s="3">
        <v>1</v>
      </c>
      <c r="O10" s="3">
        <v>1</v>
      </c>
      <c r="P10" s="3">
        <v>2</v>
      </c>
      <c r="Q10" s="3">
        <v>1</v>
      </c>
      <c r="R10" s="3">
        <v>2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5">
        <v>5</v>
      </c>
      <c r="B11" s="3">
        <v>2</v>
      </c>
      <c r="C11" s="3">
        <v>1</v>
      </c>
      <c r="D11" s="3">
        <v>2</v>
      </c>
      <c r="E11" s="3">
        <v>2</v>
      </c>
      <c r="F11" s="3">
        <v>2</v>
      </c>
      <c r="G11" s="3">
        <v>2</v>
      </c>
      <c r="H11" s="3">
        <v>2</v>
      </c>
      <c r="I11" s="3">
        <v>2</v>
      </c>
      <c r="J11" s="3">
        <v>2</v>
      </c>
      <c r="K11" s="3">
        <v>2</v>
      </c>
      <c r="L11" s="3">
        <v>2</v>
      </c>
      <c r="M11" s="3">
        <v>2</v>
      </c>
      <c r="N11" s="3">
        <v>2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2</v>
      </c>
      <c r="U11" s="3">
        <v>1</v>
      </c>
      <c r="V11" s="3">
        <v>1</v>
      </c>
      <c r="W11" s="3">
        <v>2</v>
      </c>
      <c r="X11" s="3">
        <v>2</v>
      </c>
      <c r="Y11" s="3">
        <v>2</v>
      </c>
    </row>
    <row r="12" spans="1:25" x14ac:dyDescent="0.25">
      <c r="A12" s="5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2</v>
      </c>
      <c r="T12" s="3">
        <v>0</v>
      </c>
      <c r="U12" s="3">
        <v>2</v>
      </c>
      <c r="V12" s="3">
        <v>2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4.25</v>
      </c>
      <c r="C14" s="8">
        <v>4</v>
      </c>
      <c r="D14" s="8">
        <v>4.25</v>
      </c>
      <c r="E14" s="8">
        <v>4.25</v>
      </c>
      <c r="F14" s="8">
        <v>4.25</v>
      </c>
      <c r="G14" s="8">
        <v>4</v>
      </c>
      <c r="H14" s="8">
        <v>4.5</v>
      </c>
      <c r="I14" s="8">
        <v>4.5</v>
      </c>
      <c r="J14" s="8">
        <v>4.25</v>
      </c>
      <c r="K14" s="8">
        <v>4.5</v>
      </c>
      <c r="L14" s="8">
        <v>4.25</v>
      </c>
      <c r="M14" s="8">
        <v>4</v>
      </c>
      <c r="N14" s="8">
        <v>4.25</v>
      </c>
      <c r="O14" s="8">
        <v>4.25</v>
      </c>
      <c r="P14" s="8">
        <v>4.5</v>
      </c>
      <c r="Q14" s="8">
        <v>4.666666666666667</v>
      </c>
      <c r="R14" s="8">
        <v>4.5</v>
      </c>
      <c r="S14" s="8">
        <v>4</v>
      </c>
      <c r="T14" s="8">
        <v>4.25</v>
      </c>
      <c r="U14" s="8">
        <v>4.5</v>
      </c>
      <c r="V14" s="8">
        <v>4</v>
      </c>
      <c r="W14" s="8">
        <v>4.25</v>
      </c>
      <c r="X14" s="8">
        <v>4.25</v>
      </c>
      <c r="Y14" s="8">
        <v>4.25</v>
      </c>
    </row>
    <row r="15" spans="1:25" x14ac:dyDescent="0.25">
      <c r="A15" s="4" t="s">
        <v>37</v>
      </c>
      <c r="B15" s="8">
        <v>0.9574271077563381</v>
      </c>
      <c r="C15" s="8">
        <v>1</v>
      </c>
      <c r="D15" s="8">
        <v>0.9574271077563381</v>
      </c>
      <c r="E15" s="8">
        <v>0.9574271077563381</v>
      </c>
      <c r="F15" s="8">
        <v>0.9574271077563381</v>
      </c>
      <c r="G15" s="8">
        <v>1.1547005383792515</v>
      </c>
      <c r="H15" s="8">
        <v>0.57735026918962573</v>
      </c>
      <c r="I15" s="8">
        <v>0.57735026918962573</v>
      </c>
      <c r="J15" s="8">
        <v>0.9574271077563381</v>
      </c>
      <c r="K15" s="8">
        <v>0.57735026918962573</v>
      </c>
      <c r="L15" s="8">
        <v>0.9574271077563381</v>
      </c>
      <c r="M15" s="8">
        <v>1.1547005383792515</v>
      </c>
      <c r="N15" s="8">
        <v>0.9574271077563381</v>
      </c>
      <c r="O15" s="8">
        <v>0.9574271077563381</v>
      </c>
      <c r="P15" s="8">
        <v>0.57735026918962573</v>
      </c>
      <c r="Q15" s="8">
        <v>0.57735026918962784</v>
      </c>
      <c r="R15" s="8">
        <v>0.57735026918962573</v>
      </c>
      <c r="S15" s="8">
        <v>1.4142135623730951</v>
      </c>
      <c r="T15" s="8">
        <v>0.9574271077563381</v>
      </c>
      <c r="U15" s="8">
        <v>0.70710678118654757</v>
      </c>
      <c r="V15" s="8">
        <v>1.4142135623730951</v>
      </c>
      <c r="W15" s="8">
        <v>0.9574271077563381</v>
      </c>
      <c r="X15" s="8">
        <v>0.9574271077563381</v>
      </c>
      <c r="Y15" s="8">
        <v>0.9574271077563381</v>
      </c>
    </row>
    <row r="16" spans="1:25" x14ac:dyDescent="0.25">
      <c r="A16" s="4" t="s">
        <v>38</v>
      </c>
      <c r="B16" s="9">
        <v>4</v>
      </c>
      <c r="C16" s="9">
        <v>3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3</v>
      </c>
      <c r="R16" s="9">
        <v>4</v>
      </c>
      <c r="S16" s="9">
        <v>2</v>
      </c>
      <c r="T16" s="9">
        <v>4</v>
      </c>
      <c r="U16" s="9">
        <v>2</v>
      </c>
      <c r="V16" s="9">
        <v>2</v>
      </c>
      <c r="W16" s="9">
        <v>4</v>
      </c>
      <c r="X16" s="9">
        <v>4</v>
      </c>
      <c r="Y16" s="9">
        <v>4</v>
      </c>
    </row>
    <row r="18" spans="1:2" x14ac:dyDescent="0.25">
      <c r="A18" s="4" t="s">
        <v>98</v>
      </c>
      <c r="B18" s="9">
        <f>SUM(B7:B12)</f>
        <v>4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137</v>
      </c>
      <c r="H1" s="47"/>
    </row>
    <row r="2" spans="1:19" x14ac:dyDescent="0.25">
      <c r="A2" s="1" t="s">
        <v>0</v>
      </c>
      <c r="B2" s="10" t="s">
        <v>140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13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13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13">
        <v>5</v>
      </c>
      <c r="B11" s="3">
        <v>2</v>
      </c>
      <c r="C11" s="3">
        <v>0</v>
      </c>
      <c r="D11" s="3">
        <v>2</v>
      </c>
      <c r="E11" s="3">
        <v>1</v>
      </c>
      <c r="F11" s="3">
        <v>1</v>
      </c>
      <c r="G11" s="3">
        <v>1</v>
      </c>
      <c r="H11" s="3">
        <v>2</v>
      </c>
      <c r="I11" s="3">
        <v>0</v>
      </c>
      <c r="J11" s="3">
        <v>2</v>
      </c>
      <c r="K11" s="3">
        <v>2</v>
      </c>
      <c r="L11" s="3">
        <v>2</v>
      </c>
      <c r="M11" s="3">
        <v>1</v>
      </c>
      <c r="N11" s="3">
        <v>1</v>
      </c>
      <c r="O11" s="3">
        <v>2</v>
      </c>
      <c r="P11" s="3">
        <v>0</v>
      </c>
      <c r="Q11" s="3">
        <v>1</v>
      </c>
      <c r="R11" s="3">
        <v>2</v>
      </c>
      <c r="S11" s="3">
        <v>2</v>
      </c>
    </row>
    <row r="12" spans="1:19" x14ac:dyDescent="0.25">
      <c r="A12" s="13" t="s">
        <v>89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5</v>
      </c>
      <c r="C14" s="8">
        <v>1</v>
      </c>
      <c r="D14" s="8">
        <v>5</v>
      </c>
      <c r="E14" s="8">
        <v>4.5</v>
      </c>
      <c r="F14" s="8">
        <v>4.5</v>
      </c>
      <c r="G14" s="8">
        <v>4.5</v>
      </c>
      <c r="H14" s="8">
        <v>5</v>
      </c>
      <c r="I14" s="8"/>
      <c r="J14" s="8">
        <v>5</v>
      </c>
      <c r="K14" s="8">
        <v>5</v>
      </c>
      <c r="L14" s="8">
        <v>5</v>
      </c>
      <c r="M14" s="8">
        <v>5</v>
      </c>
      <c r="N14" s="8">
        <v>4.5</v>
      </c>
      <c r="O14" s="8">
        <v>5</v>
      </c>
      <c r="P14" s="8"/>
      <c r="Q14" s="8">
        <v>5</v>
      </c>
      <c r="R14" s="8">
        <v>5</v>
      </c>
      <c r="S14" s="8">
        <v>5</v>
      </c>
    </row>
    <row r="15" spans="1:19" x14ac:dyDescent="0.25">
      <c r="A15" s="4" t="s">
        <v>37</v>
      </c>
      <c r="B15" s="8">
        <v>0</v>
      </c>
      <c r="C15" s="8"/>
      <c r="D15" s="8">
        <v>0</v>
      </c>
      <c r="E15" s="8">
        <v>0.70710678118654757</v>
      </c>
      <c r="F15" s="8">
        <v>0.70710678118654757</v>
      </c>
      <c r="G15" s="8">
        <v>0.70710678118654757</v>
      </c>
      <c r="H15" s="8">
        <v>0</v>
      </c>
      <c r="I15" s="8"/>
      <c r="J15" s="8">
        <v>0</v>
      </c>
      <c r="K15" s="8">
        <v>0</v>
      </c>
      <c r="L15" s="8">
        <v>0</v>
      </c>
      <c r="M15" s="8"/>
      <c r="N15" s="8">
        <v>0.70710678118654757</v>
      </c>
      <c r="O15" s="8">
        <v>0</v>
      </c>
      <c r="P15" s="8"/>
      <c r="Q15" s="8"/>
      <c r="R15" s="8">
        <v>0</v>
      </c>
      <c r="S15" s="8">
        <v>0</v>
      </c>
    </row>
    <row r="16" spans="1:19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0</v>
      </c>
      <c r="J16" s="9">
        <v>2</v>
      </c>
      <c r="K16" s="9">
        <v>2</v>
      </c>
      <c r="L16" s="9">
        <v>2</v>
      </c>
      <c r="M16" s="9">
        <v>1</v>
      </c>
      <c r="N16" s="9">
        <v>2</v>
      </c>
      <c r="O16" s="9">
        <v>2</v>
      </c>
      <c r="P16" s="9">
        <v>0</v>
      </c>
      <c r="Q16" s="9">
        <v>1</v>
      </c>
      <c r="R16" s="9">
        <v>2</v>
      </c>
      <c r="S16" s="9">
        <v>2</v>
      </c>
    </row>
    <row r="18" spans="1:6" x14ac:dyDescent="0.25">
      <c r="A18" s="4" t="s">
        <v>98</v>
      </c>
      <c r="B18" s="9">
        <f>SUM(B7:B12)</f>
        <v>2</v>
      </c>
    </row>
    <row r="19" spans="1:6" x14ac:dyDescent="0.25">
      <c r="A19" s="4" t="s">
        <v>97</v>
      </c>
      <c r="B19" s="4">
        <v>8</v>
      </c>
    </row>
    <row r="20" spans="1:6" x14ac:dyDescent="0.25">
      <c r="A20" s="4" t="s">
        <v>99</v>
      </c>
      <c r="B20" s="12">
        <f>B18/B19</f>
        <v>0.25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2</v>
      </c>
      <c r="C22" s="27">
        <f>B22/B18</f>
        <v>1</v>
      </c>
    </row>
    <row r="23" spans="1:6" x14ac:dyDescent="0.25">
      <c r="A23" s="25" t="s">
        <v>123</v>
      </c>
      <c r="B23" s="26">
        <v>0</v>
      </c>
      <c r="C23" s="27">
        <f>B23/B18</f>
        <v>0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4.75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7" t="s">
        <v>137</v>
      </c>
      <c r="H1" s="47"/>
    </row>
    <row r="2" spans="1:25" x14ac:dyDescent="0.25">
      <c r="A2" s="1" t="s">
        <v>0</v>
      </c>
      <c r="B2" s="10" t="s">
        <v>141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1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</row>
    <row r="10" spans="1:25" x14ac:dyDescent="0.25">
      <c r="A10" s="13">
        <v>4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1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</v>
      </c>
      <c r="T10" s="14">
        <v>0</v>
      </c>
      <c r="U10" s="14">
        <v>0</v>
      </c>
      <c r="V10" s="14">
        <v>1</v>
      </c>
      <c r="W10" s="14">
        <v>0</v>
      </c>
      <c r="X10" s="14">
        <v>0</v>
      </c>
      <c r="Y10" s="14">
        <v>0</v>
      </c>
    </row>
    <row r="11" spans="1:25" x14ac:dyDescent="0.25">
      <c r="A11" s="13">
        <v>5</v>
      </c>
      <c r="B11" s="14">
        <v>0</v>
      </c>
      <c r="C11" s="14">
        <v>1</v>
      </c>
      <c r="D11" s="14">
        <v>1</v>
      </c>
      <c r="E11" s="14">
        <v>1</v>
      </c>
      <c r="F11" s="14">
        <v>1</v>
      </c>
      <c r="G11" s="14">
        <v>1</v>
      </c>
      <c r="H11" s="14">
        <v>0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>
        <v>1</v>
      </c>
      <c r="O11" s="14">
        <v>1</v>
      </c>
      <c r="P11" s="14">
        <v>1</v>
      </c>
      <c r="Q11" s="14">
        <v>1</v>
      </c>
      <c r="R11" s="14">
        <v>1</v>
      </c>
      <c r="S11" s="14">
        <v>0</v>
      </c>
      <c r="T11" s="14">
        <v>1</v>
      </c>
      <c r="U11" s="14">
        <v>1</v>
      </c>
      <c r="V11" s="14">
        <v>0</v>
      </c>
      <c r="W11" s="14">
        <v>1</v>
      </c>
      <c r="X11" s="14">
        <v>1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5</v>
      </c>
      <c r="D14" s="16">
        <v>5</v>
      </c>
      <c r="E14" s="16">
        <v>5</v>
      </c>
      <c r="F14" s="16">
        <v>5</v>
      </c>
      <c r="G14" s="16">
        <v>5</v>
      </c>
      <c r="H14" s="16">
        <v>4</v>
      </c>
      <c r="I14" s="16">
        <v>5</v>
      </c>
      <c r="J14" s="16">
        <v>5</v>
      </c>
      <c r="K14" s="16">
        <v>5</v>
      </c>
      <c r="L14" s="16">
        <v>5</v>
      </c>
      <c r="M14" s="16">
        <v>5</v>
      </c>
      <c r="N14" s="16">
        <v>5</v>
      </c>
      <c r="O14" s="16">
        <v>5</v>
      </c>
      <c r="P14" s="16">
        <v>5</v>
      </c>
      <c r="Q14" s="16">
        <v>5</v>
      </c>
      <c r="R14" s="16">
        <v>5</v>
      </c>
      <c r="S14" s="16">
        <v>4</v>
      </c>
      <c r="T14" s="16">
        <v>5</v>
      </c>
      <c r="U14" s="16">
        <v>5</v>
      </c>
      <c r="V14" s="16">
        <v>4</v>
      </c>
      <c r="W14" s="16">
        <v>5</v>
      </c>
      <c r="X14" s="16">
        <v>5</v>
      </c>
      <c r="Y14" s="16">
        <v>5</v>
      </c>
    </row>
    <row r="15" spans="1:25" x14ac:dyDescent="0.25">
      <c r="A15" s="1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15" t="s">
        <v>38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1</v>
      </c>
      <c r="Q16" s="17">
        <v>1</v>
      </c>
      <c r="R16" s="17">
        <v>1</v>
      </c>
      <c r="S16" s="17">
        <v>1</v>
      </c>
      <c r="T16" s="17">
        <v>1</v>
      </c>
      <c r="U16" s="17">
        <v>1</v>
      </c>
      <c r="V16" s="17">
        <v>1</v>
      </c>
      <c r="W16" s="17">
        <v>1</v>
      </c>
      <c r="X16" s="17">
        <v>1</v>
      </c>
      <c r="Y16" s="17">
        <v>1</v>
      </c>
    </row>
    <row r="18" spans="1:2" x14ac:dyDescent="0.25">
      <c r="A18" s="4" t="s">
        <v>98</v>
      </c>
      <c r="B18" s="9">
        <f>SUM(B7:B12)</f>
        <v>1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7" t="s">
        <v>137</v>
      </c>
      <c r="H1" s="47"/>
    </row>
    <row r="2" spans="1:19" x14ac:dyDescent="0.25">
      <c r="A2" s="1" t="s">
        <v>0</v>
      </c>
      <c r="B2" s="10" t="s">
        <v>141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">
        <v>143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3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13">
        <v>2</v>
      </c>
      <c r="B8" s="3">
        <v>0</v>
      </c>
      <c r="C8" s="3">
        <v>2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13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0</v>
      </c>
    </row>
    <row r="10" spans="1:19" x14ac:dyDescent="0.25">
      <c r="A10" s="13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2</v>
      </c>
      <c r="K10" s="3">
        <v>1</v>
      </c>
      <c r="L10" s="3">
        <v>2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5">
      <c r="A11" s="13">
        <v>5</v>
      </c>
      <c r="B11" s="3">
        <v>0</v>
      </c>
      <c r="C11" s="3">
        <v>0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1</v>
      </c>
      <c r="S11" s="3">
        <v>0</v>
      </c>
    </row>
    <row r="12" spans="1:19" x14ac:dyDescent="0.25">
      <c r="A12" s="13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2</v>
      </c>
      <c r="D14" s="8">
        <v>4.5</v>
      </c>
      <c r="E14" s="8">
        <v>4</v>
      </c>
      <c r="F14" s="8">
        <v>4</v>
      </c>
      <c r="G14" s="8">
        <v>4</v>
      </c>
      <c r="H14" s="8">
        <v>4</v>
      </c>
      <c r="I14" s="8">
        <v>3</v>
      </c>
      <c r="J14" s="8">
        <v>4</v>
      </c>
      <c r="K14" s="8">
        <v>4.5</v>
      </c>
      <c r="L14" s="8">
        <v>4</v>
      </c>
      <c r="M14" s="8">
        <v>3</v>
      </c>
      <c r="N14" s="8">
        <v>3</v>
      </c>
      <c r="O14" s="8">
        <v>4</v>
      </c>
      <c r="P14" s="8">
        <v>4</v>
      </c>
      <c r="Q14" s="8">
        <v>3</v>
      </c>
      <c r="R14" s="8">
        <v>4</v>
      </c>
      <c r="S14" s="8">
        <v>3</v>
      </c>
    </row>
    <row r="15" spans="1:19" x14ac:dyDescent="0.25">
      <c r="A15" s="4" t="s">
        <v>37</v>
      </c>
      <c r="B15" s="8">
        <v>0</v>
      </c>
      <c r="C15" s="8">
        <v>0</v>
      </c>
      <c r="D15" s="8">
        <v>0.70710678118654757</v>
      </c>
      <c r="E15" s="8">
        <v>1.4142135623730951</v>
      </c>
      <c r="F15" s="8">
        <v>1.4142135623730951</v>
      </c>
      <c r="G15" s="8">
        <v>1.4142135623730951</v>
      </c>
      <c r="H15" s="8">
        <v>1.4142135623730951</v>
      </c>
      <c r="I15" s="8"/>
      <c r="J15" s="8">
        <v>0</v>
      </c>
      <c r="K15" s="8">
        <v>0.70710678118654757</v>
      </c>
      <c r="L15" s="8">
        <v>0</v>
      </c>
      <c r="M15" s="8">
        <v>0</v>
      </c>
      <c r="N15" s="8">
        <v>0</v>
      </c>
      <c r="O15" s="8">
        <v>1.4142135623730951</v>
      </c>
      <c r="P15" s="8">
        <v>1.4142135623730951</v>
      </c>
      <c r="Q15" s="8"/>
      <c r="R15" s="8">
        <v>1.4142135623730951</v>
      </c>
      <c r="S15" s="8">
        <v>1.4142135623730951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1</v>
      </c>
      <c r="R16" s="9">
        <v>2</v>
      </c>
      <c r="S16" s="9">
        <v>2</v>
      </c>
    </row>
    <row r="18" spans="1:6" x14ac:dyDescent="0.25">
      <c r="A18" s="4" t="s">
        <v>98</v>
      </c>
      <c r="B18" s="9">
        <f>SUM(B7:B12)</f>
        <v>2</v>
      </c>
    </row>
    <row r="19" spans="1:6" x14ac:dyDescent="0.25">
      <c r="A19" s="4" t="s">
        <v>97</v>
      </c>
      <c r="B19" s="4">
        <v>3</v>
      </c>
    </row>
    <row r="20" spans="1:6" x14ac:dyDescent="0.25">
      <c r="A20" s="4" t="s">
        <v>99</v>
      </c>
      <c r="B20" s="12">
        <f>B18/B19</f>
        <v>0.66666666666666663</v>
      </c>
    </row>
    <row r="21" spans="1:6" x14ac:dyDescent="0.25">
      <c r="A21" s="4" t="s">
        <v>121</v>
      </c>
      <c r="B21" s="25"/>
      <c r="C21" s="25" t="s">
        <v>124</v>
      </c>
    </row>
    <row r="22" spans="1:6" x14ac:dyDescent="0.25">
      <c r="A22" s="25" t="s">
        <v>122</v>
      </c>
      <c r="B22" s="26">
        <v>2</v>
      </c>
      <c r="C22" s="27">
        <f>B22/B18</f>
        <v>1</v>
      </c>
    </row>
    <row r="23" spans="1:6" x14ac:dyDescent="0.25">
      <c r="A23" s="25" t="s">
        <v>123</v>
      </c>
      <c r="B23" s="26">
        <v>0</v>
      </c>
      <c r="C23" s="27">
        <f>B23/B18</f>
        <v>0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3" type="noConversion"/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7" t="s">
        <v>137</v>
      </c>
      <c r="H1" s="47"/>
    </row>
    <row r="2" spans="1:10" x14ac:dyDescent="0.25">
      <c r="A2" s="1" t="s">
        <v>0</v>
      </c>
      <c r="B2" t="s">
        <v>91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143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2</v>
      </c>
      <c r="H9" s="3">
        <v>2</v>
      </c>
      <c r="I9" s="3">
        <v>2</v>
      </c>
      <c r="J9" s="3">
        <v>1</v>
      </c>
    </row>
    <row r="10" spans="1:10" x14ac:dyDescent="0.25">
      <c r="A10" s="5">
        <v>4</v>
      </c>
      <c r="B10" s="3">
        <v>2</v>
      </c>
      <c r="C10" s="3">
        <v>2</v>
      </c>
      <c r="D10" s="3">
        <v>2</v>
      </c>
      <c r="E10" s="3">
        <v>2</v>
      </c>
      <c r="F10" s="3">
        <v>2</v>
      </c>
      <c r="G10" s="3">
        <v>1</v>
      </c>
      <c r="H10" s="3">
        <v>1</v>
      </c>
      <c r="I10" s="3">
        <v>1</v>
      </c>
      <c r="J10" s="3">
        <v>1</v>
      </c>
    </row>
    <row r="11" spans="1:10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1</v>
      </c>
    </row>
    <row r="12" spans="1:10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4.333333333333333</v>
      </c>
      <c r="C14" s="8">
        <v>4.333333333333333</v>
      </c>
      <c r="D14" s="8">
        <v>4.333333333333333</v>
      </c>
      <c r="E14" s="8">
        <v>4.333333333333333</v>
      </c>
      <c r="F14" s="8">
        <v>4.333333333333333</v>
      </c>
      <c r="G14" s="8">
        <v>3.3333333333333335</v>
      </c>
      <c r="H14" s="8">
        <v>3.3333333333333335</v>
      </c>
      <c r="I14" s="8">
        <v>3.3333333333333335</v>
      </c>
      <c r="J14" s="8">
        <v>4</v>
      </c>
    </row>
    <row r="15" spans="1:10" x14ac:dyDescent="0.25">
      <c r="A15" s="4" t="s">
        <v>37</v>
      </c>
      <c r="B15" s="8">
        <v>0.57735026918962473</v>
      </c>
      <c r="C15" s="8">
        <v>0.57735026918962473</v>
      </c>
      <c r="D15" s="8">
        <v>0.57735026918962473</v>
      </c>
      <c r="E15" s="8">
        <v>0.57735026918962473</v>
      </c>
      <c r="F15" s="8">
        <v>0.57735026918962473</v>
      </c>
      <c r="G15" s="8">
        <v>0.57735026918962473</v>
      </c>
      <c r="H15" s="8">
        <v>0.57735026918962473</v>
      </c>
      <c r="I15" s="8">
        <v>0.57735026918962473</v>
      </c>
      <c r="J15" s="8">
        <v>1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98</v>
      </c>
      <c r="B18" s="9">
        <f>SUM(B7:B12)</f>
        <v>3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3" t="s">
        <v>33</v>
      </c>
      <c r="B1" s="34"/>
    </row>
    <row r="2" spans="1:2" ht="17.25" x14ac:dyDescent="0.3">
      <c r="A2" s="33" t="s">
        <v>34</v>
      </c>
      <c r="B2" s="34"/>
    </row>
    <row r="3" spans="1:2" ht="17.25" x14ac:dyDescent="0.3">
      <c r="A3" s="35" t="s">
        <v>137</v>
      </c>
      <c r="B3" s="34"/>
    </row>
    <row r="4" spans="1:2" ht="17.25" x14ac:dyDescent="0.25">
      <c r="A4" s="36" t="s">
        <v>4</v>
      </c>
      <c r="B4" s="37" t="s">
        <v>70</v>
      </c>
    </row>
    <row r="5" spans="1:2" ht="17.25" x14ac:dyDescent="0.25">
      <c r="A5" s="36" t="s">
        <v>5</v>
      </c>
      <c r="B5" s="37" t="s">
        <v>43</v>
      </c>
    </row>
    <row r="6" spans="1:2" ht="17.25" x14ac:dyDescent="0.25">
      <c r="A6" s="36" t="s">
        <v>6</v>
      </c>
      <c r="B6" s="37" t="s">
        <v>44</v>
      </c>
    </row>
    <row r="7" spans="1:2" ht="17.25" x14ac:dyDescent="0.25">
      <c r="A7" s="36" t="s">
        <v>7</v>
      </c>
      <c r="B7" s="37" t="s">
        <v>45</v>
      </c>
    </row>
    <row r="8" spans="1:2" ht="17.25" x14ac:dyDescent="0.25">
      <c r="A8" s="36" t="s">
        <v>8</v>
      </c>
      <c r="B8" s="37" t="s">
        <v>46</v>
      </c>
    </row>
    <row r="9" spans="1:2" ht="17.25" x14ac:dyDescent="0.25">
      <c r="A9" s="36" t="s">
        <v>9</v>
      </c>
      <c r="B9" s="37" t="s">
        <v>47</v>
      </c>
    </row>
    <row r="10" spans="1:2" ht="17.25" x14ac:dyDescent="0.25">
      <c r="A10" s="36" t="s">
        <v>10</v>
      </c>
      <c r="B10" s="37" t="s">
        <v>48</v>
      </c>
    </row>
    <row r="11" spans="1:2" ht="17.25" x14ac:dyDescent="0.25">
      <c r="A11" s="36" t="s">
        <v>11</v>
      </c>
      <c r="B11" s="37" t="s">
        <v>49</v>
      </c>
    </row>
    <row r="12" spans="1:2" ht="17.25" x14ac:dyDescent="0.25">
      <c r="A12" s="36" t="s">
        <v>12</v>
      </c>
      <c r="B12" s="37" t="s">
        <v>50</v>
      </c>
    </row>
    <row r="13" spans="1:2" ht="17.25" x14ac:dyDescent="0.25">
      <c r="A13" s="36" t="s">
        <v>13</v>
      </c>
      <c r="B13" s="37" t="s">
        <v>51</v>
      </c>
    </row>
    <row r="14" spans="1:2" ht="17.25" x14ac:dyDescent="0.25">
      <c r="A14" s="36" t="s">
        <v>14</v>
      </c>
      <c r="B14" s="37" t="s">
        <v>52</v>
      </c>
    </row>
    <row r="15" spans="1:2" ht="17.25" x14ac:dyDescent="0.25">
      <c r="A15" s="36" t="s">
        <v>15</v>
      </c>
      <c r="B15" s="37" t="s">
        <v>53</v>
      </c>
    </row>
    <row r="16" spans="1:2" ht="17.25" x14ac:dyDescent="0.25">
      <c r="A16" s="36" t="s">
        <v>16</v>
      </c>
      <c r="B16" s="37" t="s">
        <v>54</v>
      </c>
    </row>
    <row r="17" spans="1:2" ht="17.25" x14ac:dyDescent="0.25">
      <c r="A17" s="36" t="s">
        <v>17</v>
      </c>
      <c r="B17" s="37" t="s">
        <v>55</v>
      </c>
    </row>
    <row r="18" spans="1:2" ht="17.25" x14ac:dyDescent="0.25">
      <c r="A18" s="36" t="s">
        <v>18</v>
      </c>
      <c r="B18" s="37" t="s">
        <v>56</v>
      </c>
    </row>
    <row r="19" spans="1:2" ht="17.25" x14ac:dyDescent="0.25">
      <c r="A19" s="36" t="s">
        <v>19</v>
      </c>
      <c r="B19" s="37" t="s">
        <v>57</v>
      </c>
    </row>
    <row r="20" spans="1:2" ht="17.25" x14ac:dyDescent="0.25">
      <c r="A20" s="36" t="s">
        <v>20</v>
      </c>
      <c r="B20" s="37" t="s">
        <v>58</v>
      </c>
    </row>
    <row r="21" spans="1:2" ht="17.25" x14ac:dyDescent="0.25">
      <c r="A21" s="36" t="s">
        <v>21</v>
      </c>
      <c r="B21" s="37" t="s">
        <v>59</v>
      </c>
    </row>
    <row r="22" spans="1:2" ht="17.25" x14ac:dyDescent="0.25">
      <c r="A22" s="36" t="s">
        <v>22</v>
      </c>
      <c r="B22" s="37" t="s">
        <v>138</v>
      </c>
    </row>
    <row r="23" spans="1:2" ht="17.25" x14ac:dyDescent="0.25">
      <c r="A23" s="36" t="s">
        <v>23</v>
      </c>
      <c r="B23" s="37" t="s">
        <v>60</v>
      </c>
    </row>
    <row r="24" spans="1:2" ht="17.25" x14ac:dyDescent="0.25">
      <c r="A24" s="36" t="s">
        <v>24</v>
      </c>
      <c r="B24" s="37" t="s">
        <v>61</v>
      </c>
    </row>
    <row r="25" spans="1:2" ht="17.25" x14ac:dyDescent="0.25">
      <c r="A25" s="36" t="s">
        <v>25</v>
      </c>
      <c r="B25" s="37" t="s">
        <v>62</v>
      </c>
    </row>
    <row r="26" spans="1:2" ht="17.25" x14ac:dyDescent="0.25">
      <c r="A26" s="36" t="s">
        <v>26</v>
      </c>
      <c r="B26" s="37" t="s">
        <v>63</v>
      </c>
    </row>
    <row r="27" spans="1:2" ht="17.25" x14ac:dyDescent="0.25">
      <c r="A27" s="36" t="s">
        <v>27</v>
      </c>
      <c r="B27" s="37" t="s">
        <v>64</v>
      </c>
    </row>
    <row r="28" spans="1:2" ht="17.25" x14ac:dyDescent="0.25">
      <c r="A28" s="36" t="s">
        <v>28</v>
      </c>
      <c r="B28" s="37" t="s">
        <v>65</v>
      </c>
    </row>
    <row r="29" spans="1:2" ht="17.25" x14ac:dyDescent="0.25">
      <c r="A29" s="36" t="s">
        <v>29</v>
      </c>
      <c r="B29" s="37" t="s">
        <v>66</v>
      </c>
    </row>
    <row r="30" spans="1:2" ht="17.25" x14ac:dyDescent="0.25">
      <c r="A30" s="36" t="s">
        <v>30</v>
      </c>
      <c r="B30" s="37" t="s">
        <v>67</v>
      </c>
    </row>
    <row r="31" spans="1:2" ht="17.25" x14ac:dyDescent="0.25">
      <c r="A31" s="36" t="s">
        <v>31</v>
      </c>
      <c r="B31" s="37" t="s">
        <v>68</v>
      </c>
    </row>
    <row r="32" spans="1:2" ht="17.25" x14ac:dyDescent="0.25">
      <c r="A32" s="36" t="s">
        <v>32</v>
      </c>
      <c r="B32" s="37" t="s">
        <v>69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38" t="s">
        <v>137</v>
      </c>
      <c r="B3" s="19"/>
    </row>
    <row r="4" spans="1:2" ht="18.75" x14ac:dyDescent="0.3">
      <c r="A4" s="21"/>
      <c r="B4" s="20" t="s">
        <v>100</v>
      </c>
    </row>
    <row r="5" spans="1:2" ht="18.75" x14ac:dyDescent="0.3">
      <c r="A5" s="21" t="s">
        <v>4</v>
      </c>
      <c r="B5" s="22" t="s">
        <v>101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102</v>
      </c>
    </row>
    <row r="8" spans="1:2" ht="18.75" x14ac:dyDescent="0.3">
      <c r="A8" s="21"/>
      <c r="B8" s="20" t="s">
        <v>103</v>
      </c>
    </row>
    <row r="9" spans="1:2" ht="18.75" x14ac:dyDescent="0.3">
      <c r="A9" s="21" t="s">
        <v>7</v>
      </c>
      <c r="B9" s="22" t="s">
        <v>104</v>
      </c>
    </row>
    <row r="10" spans="1:2" ht="18.75" x14ac:dyDescent="0.3">
      <c r="A10" s="21" t="s">
        <v>8</v>
      </c>
      <c r="B10" s="22" t="s">
        <v>105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106</v>
      </c>
    </row>
    <row r="13" spans="1:2" ht="18.75" x14ac:dyDescent="0.3">
      <c r="A13" s="21" t="s">
        <v>11</v>
      </c>
      <c r="B13" s="22" t="s">
        <v>107</v>
      </c>
    </row>
    <row r="14" spans="1:2" ht="18.75" x14ac:dyDescent="0.3">
      <c r="A14" s="21"/>
      <c r="B14" s="20" t="s">
        <v>108</v>
      </c>
    </row>
    <row r="15" spans="1:2" ht="18.75" x14ac:dyDescent="0.3">
      <c r="A15" s="21" t="s">
        <v>12</v>
      </c>
      <c r="B15" s="22" t="s">
        <v>109</v>
      </c>
    </row>
    <row r="16" spans="1:2" ht="18.75" x14ac:dyDescent="0.3">
      <c r="A16" s="21" t="s">
        <v>13</v>
      </c>
      <c r="B16" s="23" t="s">
        <v>110</v>
      </c>
    </row>
    <row r="17" spans="1:2" ht="18.75" x14ac:dyDescent="0.3">
      <c r="A17" s="21" t="s">
        <v>14</v>
      </c>
      <c r="B17" s="22" t="s">
        <v>111</v>
      </c>
    </row>
    <row r="18" spans="1:2" ht="18.75" x14ac:dyDescent="0.3">
      <c r="A18" s="21"/>
      <c r="B18" s="20" t="s">
        <v>112</v>
      </c>
    </row>
    <row r="19" spans="1:2" ht="18.75" x14ac:dyDescent="0.3">
      <c r="A19" s="21" t="s">
        <v>15</v>
      </c>
      <c r="B19" s="24" t="s">
        <v>113</v>
      </c>
    </row>
    <row r="20" spans="1:2" ht="18.75" x14ac:dyDescent="0.3">
      <c r="A20" s="21" t="s">
        <v>16</v>
      </c>
      <c r="B20" s="24" t="s">
        <v>114</v>
      </c>
    </row>
    <row r="21" spans="1:2" ht="18.75" x14ac:dyDescent="0.3">
      <c r="A21" s="21"/>
      <c r="B21" s="20" t="s">
        <v>115</v>
      </c>
    </row>
    <row r="22" spans="1:2" ht="18.75" x14ac:dyDescent="0.3">
      <c r="A22" s="21" t="s">
        <v>17</v>
      </c>
      <c r="B22" s="22" t="s">
        <v>116</v>
      </c>
    </row>
    <row r="23" spans="1:2" ht="18.75" x14ac:dyDescent="0.3">
      <c r="A23" s="21" t="s">
        <v>18</v>
      </c>
      <c r="B23" s="22" t="s">
        <v>117</v>
      </c>
    </row>
    <row r="24" spans="1:2" ht="18.75" x14ac:dyDescent="0.3">
      <c r="A24" s="21" t="s">
        <v>19</v>
      </c>
      <c r="B24" s="22" t="s">
        <v>118</v>
      </c>
    </row>
    <row r="25" spans="1:2" ht="18.75" x14ac:dyDescent="0.3">
      <c r="A25" s="19"/>
      <c r="B25" s="20" t="s">
        <v>119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120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5"/>
  <sheetViews>
    <sheetView workbookViewId="0">
      <selection activeCell="A3" sqref="A3"/>
    </sheetView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38" t="s">
        <v>137</v>
      </c>
      <c r="B3" s="19"/>
    </row>
    <row r="4" spans="1:2" ht="37.5" x14ac:dyDescent="0.25">
      <c r="A4" s="39" t="s">
        <v>4</v>
      </c>
      <c r="B4" s="40" t="s">
        <v>71</v>
      </c>
    </row>
    <row r="5" spans="1:2" ht="18.75" x14ac:dyDescent="0.25">
      <c r="A5" s="39" t="s">
        <v>5</v>
      </c>
      <c r="B5" s="40" t="s">
        <v>72</v>
      </c>
    </row>
    <row r="6" spans="1:2" ht="18.75" x14ac:dyDescent="0.25">
      <c r="A6" s="39" t="s">
        <v>6</v>
      </c>
      <c r="B6" s="40" t="s">
        <v>73</v>
      </c>
    </row>
    <row r="7" spans="1:2" ht="37.5" x14ac:dyDescent="0.25">
      <c r="A7" s="39" t="s">
        <v>7</v>
      </c>
      <c r="B7" s="40" t="s">
        <v>74</v>
      </c>
    </row>
    <row r="8" spans="1:2" ht="37.5" x14ac:dyDescent="0.25">
      <c r="A8" s="39" t="s">
        <v>8</v>
      </c>
      <c r="B8" s="40" t="s">
        <v>58</v>
      </c>
    </row>
    <row r="9" spans="1:2" ht="37.5" x14ac:dyDescent="0.25">
      <c r="A9" s="39" t="s">
        <v>9</v>
      </c>
      <c r="B9" s="40" t="s">
        <v>76</v>
      </c>
    </row>
    <row r="10" spans="1:2" ht="37.5" x14ac:dyDescent="0.25">
      <c r="A10" s="39" t="s">
        <v>10</v>
      </c>
      <c r="B10" s="40" t="s">
        <v>77</v>
      </c>
    </row>
    <row r="11" spans="1:2" ht="37.5" x14ac:dyDescent="0.25">
      <c r="A11" s="39" t="s">
        <v>11</v>
      </c>
      <c r="B11" s="40" t="s">
        <v>78</v>
      </c>
    </row>
    <row r="12" spans="1:2" ht="18.75" x14ac:dyDescent="0.25">
      <c r="A12" s="39" t="s">
        <v>12</v>
      </c>
      <c r="B12" s="41" t="s">
        <v>81</v>
      </c>
    </row>
    <row r="13" spans="1:2" ht="18.75" x14ac:dyDescent="0.25">
      <c r="A13" s="42" t="s">
        <v>30</v>
      </c>
      <c r="B13" s="43" t="s">
        <v>75</v>
      </c>
    </row>
    <row r="14" spans="1:2" ht="18.75" x14ac:dyDescent="0.25">
      <c r="A14" s="42" t="s">
        <v>31</v>
      </c>
      <c r="B14" s="43" t="s">
        <v>79</v>
      </c>
    </row>
    <row r="15" spans="1:2" ht="18.75" x14ac:dyDescent="0.25">
      <c r="A15" s="42" t="s">
        <v>32</v>
      </c>
      <c r="B15" s="43" t="s">
        <v>80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Grado Enfermería_PDI</vt:lpstr>
      <vt:lpstr>Grado Enfermería_Estud</vt:lpstr>
      <vt:lpstr>Grado Ing. Dis. Indust_PDI</vt:lpstr>
      <vt:lpstr>Grado Ing. Dis. Indust_Estud</vt:lpstr>
      <vt:lpstr>Grado Ing. Geom. y Topog_PDI</vt:lpstr>
      <vt:lpstr>Grado Ing. Geom. y Topog_Estud</vt:lpstr>
      <vt:lpstr>Grado Ing. Telemática_PDI</vt:lpstr>
      <vt:lpstr>Grado Ing. Telemática_Estud</vt:lpstr>
      <vt:lpstr>Grado Ing. Inf. Tec. Info_PDI</vt:lpstr>
      <vt:lpstr>Grado Ing. Inf. Tec. Info_Estud</vt:lpstr>
      <vt:lpstr>MU Gest Innov Tecnol_PDI</vt:lpstr>
      <vt:lpstr>MU Gest Innov Tecnol_Estud</vt:lpstr>
      <vt:lpstr>MUI Ing y Arquit_PDI</vt:lpstr>
      <vt:lpstr>MUI Ing y Arquit_Estud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2023-11-10T12:37:03Z</dcterms:modified>
</cp:coreProperties>
</file>