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9194C\"/>
    </mc:Choice>
  </mc:AlternateContent>
  <xr:revisionPtr revIDLastSave="0" documentId="13_ncr:1_{E855F98A-A9F7-473C-998C-D5BD4E70F0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5" r:id="rId1"/>
    <sheet name="Grado Ed. Infantil_PDI" sheetId="13" r:id="rId2"/>
    <sheet name="Grado Ed. Infantil_Estud" sheetId="14" r:id="rId3"/>
    <sheet name="Grado Ed. Primaria_PDI" sheetId="15" r:id="rId4"/>
    <sheet name="Grado Ed. Primaria_Estud" sheetId="16" r:id="rId5"/>
    <sheet name="Grado Ing. Ind. Agrar. y Al_PDI" sheetId="12" r:id="rId6"/>
    <sheet name="Grado Ing. Ind. Agr. y Al_Estud" sheetId="7" r:id="rId7"/>
    <sheet name="Grado Trabajo Social_PDI" sheetId="17" r:id="rId8"/>
    <sheet name="Grado Trabajo Social_Estud" sheetId="18" r:id="rId9"/>
    <sheet name="MU Gerontolog_PDI" sheetId="19" r:id="rId10"/>
    <sheet name="MU Gerontolog_Estud" sheetId="20" r:id="rId11"/>
    <sheet name="MU Psicopedag_PDI" sheetId="21" r:id="rId12"/>
    <sheet name="MU Psicopedag_Estud" sheetId="22" r:id="rId13"/>
    <sheet name="PAS_centro" sheetId="4" r:id="rId14"/>
    <sheet name="Preguntas PDI" sheetId="26" r:id="rId15"/>
    <sheet name="Preguntas Estudiantes" sheetId="27" r:id="rId16"/>
    <sheet name="Preguntas PAS" sheetId="2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8" l="1"/>
  <c r="F25" i="22"/>
  <c r="F25" i="20"/>
  <c r="F25" i="7"/>
  <c r="F25" i="16"/>
  <c r="F25" i="14"/>
  <c r="B18" i="21"/>
  <c r="B18" i="22"/>
  <c r="C23" i="22" s="1"/>
  <c r="B18" i="20"/>
  <c r="B20" i="20"/>
  <c r="B18" i="16"/>
  <c r="C23" i="16" s="1"/>
  <c r="B18" i="14"/>
  <c r="C23" i="14"/>
  <c r="B18" i="19"/>
  <c r="B18" i="17"/>
  <c r="B18" i="4"/>
  <c r="B18" i="15"/>
  <c r="B18" i="13"/>
  <c r="B18" i="12"/>
  <c r="B18" i="18"/>
  <c r="B20" i="18"/>
  <c r="B18" i="7"/>
  <c r="B20" i="7" s="1"/>
  <c r="B20" i="14"/>
  <c r="C23" i="20"/>
  <c r="C22" i="20"/>
  <c r="C22" i="14"/>
  <c r="C22" i="18"/>
  <c r="C23" i="18"/>
  <c r="C23" i="7"/>
  <c r="B20" i="22" l="1"/>
  <c r="C22" i="16"/>
  <c r="B20" i="16"/>
  <c r="C22" i="22"/>
  <c r="C22" i="7"/>
</calcChain>
</file>

<file path=xl/sharedStrings.xml><?xml version="1.0" encoding="utf-8"?>
<sst xmlns="http://schemas.openxmlformats.org/spreadsheetml/2006/main" count="671" uniqueCount="144">
  <si>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</si>
  <si>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</si>
  <si>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</si>
  <si>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</si>
  <si>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</si>
  <si>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</si>
  <si>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</si>
  <si>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</si>
  <si>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</si>
  <si>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</si>
  <si>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</si>
  <si>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</si>
  <si>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</si>
  <si>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</si>
  <si>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</si>
  <si>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</si>
  <si>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</si>
  <si>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</si>
  <si>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</si>
  <si>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</si>
  <si>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</si>
  <si>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</si>
  <si>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</si>
  <si>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</si>
  <si>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</si>
  <si>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</si>
  <si>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</si>
  <si>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</si>
  <si>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</si>
  <si>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</si>
  <si>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</si>
  <si>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</si>
  <si>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</si>
  <si>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</si>
  <si>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</si>
  <si>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</si>
  <si>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</si>
  <si>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</si>
  <si>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</si>
  <si>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</si>
  <si>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</si>
  <si>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</si>
  <si>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</si>
  <si>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</si>
  <si>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</si>
  <si>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</si>
  <si>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</si>
  <si>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</si>
  <si>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</si>
  <si>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</si>
  <si>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</si>
  <si>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</si>
  <si>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</si>
  <si>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</si>
  <si>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</si>
  <si>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</si>
  <si>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</si>
  <si>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</si>
  <si>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</si>
  <si>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</si>
  <si>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</si>
  <si>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</si>
  <si>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</si>
  <si>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</si>
  <si>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</si>
  <si>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</si>
  <si>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</si>
  <si>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</si>
  <si>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</si>
  <si>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</si>
  <si>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</si>
  <si>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</si>
  <si>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</si>
  <si>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</si>
  <si>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</si>
  <si>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</si>
  <si>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</si>
  <si>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</si>
  <si>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</si>
  <si>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</si>
  <si>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</si>
  <si>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</si>
  <si>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</si>
  <si>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</si>
  <si>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</si>
  <si>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</si>
  <si>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</si>
  <si>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</si>
  <si>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</si>
  <si>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</si>
  <si>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</si>
  <si>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Nº encuestados</t>
  </si>
  <si>
    <t>Total egresados</t>
  </si>
  <si>
    <t>Tasa de Participación</t>
  </si>
  <si>
    <t>Centro Universitario Santa Ana de Almendralejo</t>
  </si>
  <si>
    <t>Grado en Educación Infantil</t>
  </si>
  <si>
    <t>Grado en Educación Primaria</t>
  </si>
  <si>
    <t>Grado en Trabajo Social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</si>
  <si>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</si>
  <si>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</si>
  <si>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</si>
  <si>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</si>
  <si>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</si>
  <si>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</si>
  <si>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</si>
  <si>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</si>
  <si>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</si>
  <si>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</si>
  <si>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</si>
  <si>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</si>
  <si>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</si>
  <si>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</si>
  <si>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</si>
  <si>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</si>
  <si>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</si>
  <si>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</si>
  <si>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</si>
  <si>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</si>
  <si>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</si>
  <si>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</si>
  <si>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</si>
  <si>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</si>
  <si>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</si>
  <si>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</si>
  <si>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</si>
  <si>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</si>
  <si>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</si>
  <si>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</si>
  <si>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</si>
  <si>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</si>
  <si>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</si>
  <si>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</si>
  <si>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</si>
  <si>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</si>
  <si>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</si>
  <si>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</si>
  <si>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Recursos materiales y tecnológicos disponibles para la actividad docente (cañones de vídeo, pizarras digitales, campus virtual, etc.)</t>
  </si>
  <si>
    <t>CENTRO UNIVERSITARIO SANTA ANA (ALMENDRALEJO)</t>
  </si>
  <si>
    <t>Máster Universitario en Gerontología</t>
  </si>
  <si>
    <t>Máster Universitario en Psicopedagogía</t>
  </si>
  <si>
    <t>Grado en Ingeniería de las Industrias Agrarias y Alimentarias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</si>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</sst>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2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3"/>
      <c r="B1" s="34" t="s">
        <v>123</v>
      </c>
      <c r="C1" s="33"/>
    </row>
    <row r="2" spans="1:3" ht="15.75" x14ac:dyDescent="0.25">
      <c r="A2" s="35" t="s">
        <v>1</v>
      </c>
      <c r="B2" s="33" t="s">
        <v>137</v>
      </c>
      <c r="C2" s="33"/>
    </row>
    <row r="3" spans="1:3" ht="15.75" x14ac:dyDescent="0.25">
      <c r="A3" s="35" t="s">
        <v>2</v>
      </c>
      <c r="B3" s="33" t="s">
        <v>141</v>
      </c>
      <c r="C3" s="33"/>
    </row>
    <row r="4" spans="1:3" ht="15.75" x14ac:dyDescent="0.25">
      <c r="A4" s="33"/>
      <c r="B4" s="36" t="s">
        <v>124</v>
      </c>
      <c r="C4" s="33"/>
    </row>
    <row r="5" spans="1:3" ht="15.75" x14ac:dyDescent="0.25">
      <c r="A5" s="33"/>
      <c r="B5" s="33"/>
      <c r="C5" s="33"/>
    </row>
    <row r="6" spans="1:3" ht="15.75" x14ac:dyDescent="0.25">
      <c r="A6" s="33"/>
      <c r="B6" s="49" t="s">
        <v>95</v>
      </c>
      <c r="C6" s="37" t="s">
        <v>125</v>
      </c>
    </row>
    <row r="7" spans="1:3" ht="15.75" x14ac:dyDescent="0.25">
      <c r="A7" s="33"/>
      <c r="B7" s="50"/>
      <c r="C7" s="37" t="s">
        <v>126</v>
      </c>
    </row>
    <row r="8" spans="1:3" ht="15.75" x14ac:dyDescent="0.25">
      <c r="A8" s="33"/>
      <c r="B8" s="49" t="s">
        <v>96</v>
      </c>
      <c r="C8" s="37" t="s">
        <v>125</v>
      </c>
    </row>
    <row r="9" spans="1:3" ht="15.75" x14ac:dyDescent="0.25">
      <c r="A9" s="33"/>
      <c r="B9" s="50"/>
      <c r="C9" s="37" t="s">
        <v>126</v>
      </c>
    </row>
    <row r="10" spans="1:3" ht="15.75" x14ac:dyDescent="0.25">
      <c r="A10" s="33"/>
      <c r="B10" s="49" t="s">
        <v>140</v>
      </c>
      <c r="C10" s="37" t="s">
        <v>125</v>
      </c>
    </row>
    <row r="11" spans="1:3" ht="15.75" x14ac:dyDescent="0.25">
      <c r="A11" s="33"/>
      <c r="B11" s="50"/>
      <c r="C11" s="37" t="s">
        <v>126</v>
      </c>
    </row>
    <row r="12" spans="1:3" ht="15.75" x14ac:dyDescent="0.25">
      <c r="A12" s="33"/>
      <c r="B12" s="49" t="s">
        <v>97</v>
      </c>
      <c r="C12" s="37" t="s">
        <v>125</v>
      </c>
    </row>
    <row r="13" spans="1:3" ht="15.75" x14ac:dyDescent="0.25">
      <c r="A13" s="33"/>
      <c r="B13" s="50"/>
      <c r="C13" s="37" t="s">
        <v>126</v>
      </c>
    </row>
    <row r="14" spans="1:3" ht="15.75" x14ac:dyDescent="0.25">
      <c r="A14" s="33"/>
      <c r="B14" s="49" t="s">
        <v>138</v>
      </c>
      <c r="C14" s="37" t="s">
        <v>125</v>
      </c>
    </row>
    <row r="15" spans="1:3" ht="15.75" x14ac:dyDescent="0.25">
      <c r="A15" s="33"/>
      <c r="B15" s="50"/>
      <c r="C15" s="37" t="s">
        <v>126</v>
      </c>
    </row>
    <row r="16" spans="1:3" ht="15.75" x14ac:dyDescent="0.25">
      <c r="A16" s="33"/>
      <c r="B16" s="49" t="s">
        <v>139</v>
      </c>
      <c r="C16" s="37" t="s">
        <v>125</v>
      </c>
    </row>
    <row r="17" spans="1:3" ht="15.75" x14ac:dyDescent="0.25">
      <c r="A17" s="33"/>
      <c r="B17" s="50"/>
      <c r="C17" s="37" t="s">
        <v>126</v>
      </c>
    </row>
    <row r="18" spans="1:3" ht="15" customHeight="1" x14ac:dyDescent="0.25">
      <c r="A18" s="33"/>
      <c r="B18" s="49" t="s">
        <v>127</v>
      </c>
      <c r="C18" s="51" t="s">
        <v>128</v>
      </c>
    </row>
    <row r="19" spans="1:3" ht="15.75" x14ac:dyDescent="0.25">
      <c r="A19" s="33"/>
      <c r="B19" s="50"/>
      <c r="C19" s="51"/>
    </row>
    <row r="20" spans="1:3" ht="15.75" x14ac:dyDescent="0.25">
      <c r="A20" s="33"/>
      <c r="B20" s="49" t="s">
        <v>129</v>
      </c>
      <c r="C20" s="51" t="s">
        <v>130</v>
      </c>
    </row>
    <row r="21" spans="1:3" ht="15.75" x14ac:dyDescent="0.25">
      <c r="A21" s="33"/>
      <c r="B21" s="50"/>
      <c r="C21" s="51"/>
    </row>
    <row r="22" spans="1:3" ht="15.75" x14ac:dyDescent="0.25">
      <c r="A22" s="33"/>
      <c r="B22" s="49" t="s">
        <v>131</v>
      </c>
      <c r="C22" s="51" t="s">
        <v>132</v>
      </c>
    </row>
    <row r="23" spans="1:3" ht="15.75" x14ac:dyDescent="0.25">
      <c r="A23" s="33"/>
      <c r="B23" s="50"/>
      <c r="C23" s="51"/>
    </row>
    <row r="24" spans="1:3" ht="15.75" x14ac:dyDescent="0.25">
      <c r="A24" s="33"/>
      <c r="B24" s="49" t="s">
        <v>133</v>
      </c>
      <c r="C24" s="51" t="s">
        <v>134</v>
      </c>
    </row>
    <row r="25" spans="1:3" ht="15.75" x14ac:dyDescent="0.25">
      <c r="A25" s="33"/>
      <c r="B25" s="50"/>
      <c r="C25" s="51"/>
    </row>
  </sheetData>
  <mergeCells count="14">
    <mergeCell ref="B16:B17"/>
    <mergeCell ref="B6:B7"/>
    <mergeCell ref="B8:B9"/>
    <mergeCell ref="B10:B11"/>
    <mergeCell ref="B12:B13"/>
    <mergeCell ref="B14:B15"/>
    <mergeCell ref="B22:B23"/>
    <mergeCell ref="C22:C23"/>
    <mergeCell ref="B24:B25"/>
    <mergeCell ref="C24:C25"/>
    <mergeCell ref="B18:B19"/>
    <mergeCell ref="C18:C19"/>
    <mergeCell ref="B20:B21"/>
    <mergeCell ref="C20:C21"/>
  </mergeCells>
  <hyperlinks>
    <hyperlink ref="C7" location="'Grado Ed. Infantil_Estud'!A5" display="Datos Estudiantes" xr:uid="{00000000-0004-0000-0000-000000000000}"/>
    <hyperlink ref="C6" location="'Grado Ed. Infantil_PDI'!A5" display="Datos PDI" xr:uid="{00000000-0004-0000-0000-000001000000}"/>
    <hyperlink ref="C18" location="'Grado Est. Ingle._PDI'!A1" display="PDI" xr:uid="{00000000-0004-0000-0000-000002000000}"/>
    <hyperlink ref="C18:C19" location="PAS_centro!A5" display="Datos PAS" xr:uid="{00000000-0004-0000-0000-000003000000}"/>
    <hyperlink ref="C20" location="'Grado Est. Ingle._PDI'!A1" display="PDI" xr:uid="{00000000-0004-0000-0000-000004000000}"/>
    <hyperlink ref="C24" location="'Grado Est. Ingle._PDI'!A1" display="PDI" xr:uid="{00000000-0004-0000-0000-000005000000}"/>
    <hyperlink ref="C22" location="'Grado Est. Ingle._PDI'!A1" display="PDI" xr:uid="{00000000-0004-0000-0000-000006000000}"/>
    <hyperlink ref="C20:C25" location="PAS_centro!A5" display="Datos PAS" xr:uid="{00000000-0004-0000-0000-000007000000}"/>
    <hyperlink ref="C20:C21" location="'Preguntas PDI'!B3" display="Preguntas PDI" xr:uid="{00000000-0004-0000-0000-000008000000}"/>
    <hyperlink ref="C24:C25" location="'Preguntas PAS'!B3" display="Preguntas PAS" xr:uid="{00000000-0004-0000-0000-000009000000}"/>
    <hyperlink ref="C22:C23" location="'Preguntas Estudiantes'!B3" display="Preg. Estudiantes" xr:uid="{00000000-0004-0000-0000-00000A000000}"/>
    <hyperlink ref="C9" location="'Grado Ed. Primaria_Estud'!A5" display="Datos Estudiantes" xr:uid="{00000000-0004-0000-0000-00000B000000}"/>
    <hyperlink ref="C11" location="'Grado Ing. Ind. Agr. y Al_Estud'!A5" display="Datos Estudiantes" xr:uid="{00000000-0004-0000-0000-00000C000000}"/>
    <hyperlink ref="C13" location="'Grado Trabajo Social_Estud'!A5" display="Datos Estudiantes" xr:uid="{00000000-0004-0000-0000-00000D000000}"/>
    <hyperlink ref="C15" location="'MU Gerontolog_Estud'!A5" display="Datos Estudiantes" xr:uid="{00000000-0004-0000-0000-00000E000000}"/>
    <hyperlink ref="C17" location="'MU Psicopedag_Estud'!A5" display="Datos Estudiantes" xr:uid="{00000000-0004-0000-0000-00000F000000}"/>
    <hyperlink ref="C8" location="'Grado Ed. Primaria_PDI'!A5" display="Datos PDI" xr:uid="{00000000-0004-0000-0000-000010000000}"/>
    <hyperlink ref="C10" location="'Grado Ing. Ind. Agrar. y Al_PDI'!A5" display="Datos PDI" xr:uid="{00000000-0004-0000-0000-000011000000}"/>
    <hyperlink ref="C12" location="'Grado Trabajo Social_PDI'!A5" display="Datos PDI" xr:uid="{00000000-0004-0000-0000-000012000000}"/>
    <hyperlink ref="C14" location="'MU Gerontolog_PDI'!A5" display="Datos PDI" xr:uid="{00000000-0004-0000-0000-000013000000}"/>
    <hyperlink ref="C16" location="'MU Psicopedag_PDI'!A5" display="Datos PDI" xr:uid="{00000000-0004-0000-0000-00001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135</v>
      </c>
      <c r="H1" s="52"/>
    </row>
    <row r="2" spans="1:25" x14ac:dyDescent="0.25">
      <c r="A2" s="1" t="s">
        <v>0</v>
      </c>
      <c r="B2" t="s">
        <v>95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1</v>
      </c>
      <c r="D9" s="3">
        <v>1</v>
      </c>
      <c r="E9" s="3">
        <v>2</v>
      </c>
      <c r="F9" s="3">
        <v>1</v>
      </c>
      <c r="G9" s="3">
        <v>7</v>
      </c>
      <c r="H9" s="3">
        <v>1</v>
      </c>
      <c r="I9" s="3">
        <v>0</v>
      </c>
      <c r="J9" s="3">
        <v>2</v>
      </c>
      <c r="K9" s="3">
        <v>6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2</v>
      </c>
      <c r="T9" s="3">
        <v>2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3</v>
      </c>
      <c r="C10" s="3">
        <v>2</v>
      </c>
      <c r="D10" s="3">
        <v>3</v>
      </c>
      <c r="E10" s="3">
        <v>4</v>
      </c>
      <c r="F10" s="3">
        <v>4</v>
      </c>
      <c r="G10" s="3">
        <v>4</v>
      </c>
      <c r="H10" s="3">
        <v>2</v>
      </c>
      <c r="I10" s="3">
        <v>5</v>
      </c>
      <c r="J10" s="3">
        <v>6</v>
      </c>
      <c r="K10" s="3">
        <v>4</v>
      </c>
      <c r="L10" s="3">
        <v>5</v>
      </c>
      <c r="M10" s="3">
        <v>6</v>
      </c>
      <c r="N10" s="3">
        <v>8</v>
      </c>
      <c r="O10" s="3">
        <v>2</v>
      </c>
      <c r="P10" s="3">
        <v>2</v>
      </c>
      <c r="Q10" s="3">
        <v>3</v>
      </c>
      <c r="R10" s="3">
        <v>4</v>
      </c>
      <c r="S10" s="3">
        <v>1</v>
      </c>
      <c r="T10" s="3">
        <v>3</v>
      </c>
      <c r="U10" s="3">
        <v>3</v>
      </c>
      <c r="V10" s="3">
        <v>4</v>
      </c>
      <c r="W10" s="3">
        <v>2</v>
      </c>
      <c r="X10" s="3">
        <v>6</v>
      </c>
      <c r="Y10" s="3">
        <v>5</v>
      </c>
    </row>
    <row r="11" spans="1:25" x14ac:dyDescent="0.25">
      <c r="A11" s="5">
        <v>5</v>
      </c>
      <c r="B11" s="3">
        <v>7</v>
      </c>
      <c r="C11" s="3">
        <v>8</v>
      </c>
      <c r="D11" s="3">
        <v>7</v>
      </c>
      <c r="E11" s="3">
        <v>4</v>
      </c>
      <c r="F11" s="3">
        <v>6</v>
      </c>
      <c r="G11" s="3">
        <v>0</v>
      </c>
      <c r="H11" s="3">
        <v>8</v>
      </c>
      <c r="I11" s="3">
        <v>5</v>
      </c>
      <c r="J11" s="3">
        <v>3</v>
      </c>
      <c r="K11" s="3">
        <v>1</v>
      </c>
      <c r="L11" s="3">
        <v>5</v>
      </c>
      <c r="M11" s="3">
        <v>4</v>
      </c>
      <c r="N11" s="3">
        <v>3</v>
      </c>
      <c r="O11" s="3">
        <v>8</v>
      </c>
      <c r="P11" s="3">
        <v>9</v>
      </c>
      <c r="Q11" s="3">
        <v>8</v>
      </c>
      <c r="R11" s="3">
        <v>6</v>
      </c>
      <c r="S11" s="3">
        <v>8</v>
      </c>
      <c r="T11" s="3">
        <v>6</v>
      </c>
      <c r="U11" s="3">
        <v>7</v>
      </c>
      <c r="V11" s="3">
        <v>4</v>
      </c>
      <c r="W11" s="3">
        <v>9</v>
      </c>
      <c r="X11" s="3">
        <v>5</v>
      </c>
      <c r="Y11" s="3">
        <v>6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3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4.5454545454545459</v>
      </c>
      <c r="C14" s="8">
        <v>4.6363636363636367</v>
      </c>
      <c r="D14" s="8">
        <v>4.5454545454545459</v>
      </c>
      <c r="E14" s="8">
        <v>4</v>
      </c>
      <c r="F14" s="8">
        <v>4.4545454545454541</v>
      </c>
      <c r="G14" s="8">
        <v>3.3636363636363638</v>
      </c>
      <c r="H14" s="8">
        <v>4.6363636363636367</v>
      </c>
      <c r="I14" s="8">
        <v>4.2727272727272725</v>
      </c>
      <c r="J14" s="8">
        <v>4.0909090909090908</v>
      </c>
      <c r="K14" s="8">
        <v>3.5454545454545454</v>
      </c>
      <c r="L14" s="8">
        <v>4.3636363636363633</v>
      </c>
      <c r="M14" s="8">
        <v>4.0909090909090908</v>
      </c>
      <c r="N14" s="8">
        <v>4.2727272727272725</v>
      </c>
      <c r="O14" s="8">
        <v>4.6363636363636367</v>
      </c>
      <c r="P14" s="8">
        <v>4.8181818181818183</v>
      </c>
      <c r="Q14" s="8">
        <v>4.7272727272727275</v>
      </c>
      <c r="R14" s="8">
        <v>4.4545454545454541</v>
      </c>
      <c r="S14" s="8">
        <v>4.5454545454545459</v>
      </c>
      <c r="T14" s="8">
        <v>4.3636363636363633</v>
      </c>
      <c r="U14" s="8">
        <v>4.7</v>
      </c>
      <c r="V14" s="8">
        <v>4.5</v>
      </c>
      <c r="W14" s="8">
        <v>4.8181818181818183</v>
      </c>
      <c r="X14" s="8">
        <v>4.4545454545454541</v>
      </c>
      <c r="Y14" s="8">
        <v>4.5454545454545459</v>
      </c>
    </row>
    <row r="15" spans="1:25" x14ac:dyDescent="0.25">
      <c r="A15" s="4" t="s">
        <v>37</v>
      </c>
      <c r="B15" s="8">
        <v>0.68755165095232806</v>
      </c>
      <c r="C15" s="8">
        <v>0.67419986246324115</v>
      </c>
      <c r="D15" s="8">
        <v>0.68755165095232806</v>
      </c>
      <c r="E15" s="8">
        <v>1</v>
      </c>
      <c r="F15" s="8">
        <v>0.68755165095232806</v>
      </c>
      <c r="G15" s="8">
        <v>0.50452497910951311</v>
      </c>
      <c r="H15" s="8">
        <v>0.67419986246324115</v>
      </c>
      <c r="I15" s="8">
        <v>0.90453403373329111</v>
      </c>
      <c r="J15" s="8">
        <v>0.70064904974537046</v>
      </c>
      <c r="K15" s="8">
        <v>0.68755165095232806</v>
      </c>
      <c r="L15" s="8">
        <v>0.67419986246324115</v>
      </c>
      <c r="M15" s="8">
        <v>1.1361818036340356</v>
      </c>
      <c r="N15" s="8">
        <v>0.46709936649691436</v>
      </c>
      <c r="O15" s="8">
        <v>0.67419986246324115</v>
      </c>
      <c r="P15" s="8">
        <v>0.40451991747794519</v>
      </c>
      <c r="Q15" s="8">
        <v>0.46709936649691386</v>
      </c>
      <c r="R15" s="8">
        <v>0.68755165095232806</v>
      </c>
      <c r="S15" s="8">
        <v>0.82019953226472397</v>
      </c>
      <c r="T15" s="8">
        <v>0.80903983495588971</v>
      </c>
      <c r="U15" s="8">
        <v>0.48304589153964794</v>
      </c>
      <c r="V15" s="8">
        <v>0.53452248382484879</v>
      </c>
      <c r="W15" s="8">
        <v>0.40451991747794519</v>
      </c>
      <c r="X15" s="8">
        <v>0.52223296786709272</v>
      </c>
      <c r="Y15" s="8">
        <v>0.52223296786709272</v>
      </c>
    </row>
    <row r="16" spans="1:25" x14ac:dyDescent="0.25">
      <c r="A16" s="4" t="s">
        <v>38</v>
      </c>
      <c r="B16" s="9">
        <v>11</v>
      </c>
      <c r="C16" s="9">
        <v>11</v>
      </c>
      <c r="D16" s="9">
        <v>11</v>
      </c>
      <c r="E16" s="9">
        <v>11</v>
      </c>
      <c r="F16" s="9">
        <v>11</v>
      </c>
      <c r="G16" s="9">
        <v>11</v>
      </c>
      <c r="H16" s="9">
        <v>11</v>
      </c>
      <c r="I16" s="9">
        <v>11</v>
      </c>
      <c r="J16" s="9">
        <v>11</v>
      </c>
      <c r="K16" s="9">
        <v>11</v>
      </c>
      <c r="L16" s="9">
        <v>11</v>
      </c>
      <c r="M16" s="9">
        <v>11</v>
      </c>
      <c r="N16" s="9">
        <v>11</v>
      </c>
      <c r="O16" s="9">
        <v>11</v>
      </c>
      <c r="P16" s="9">
        <v>11</v>
      </c>
      <c r="Q16" s="9">
        <v>11</v>
      </c>
      <c r="R16" s="9">
        <v>11</v>
      </c>
      <c r="S16" s="9">
        <v>11</v>
      </c>
      <c r="T16" s="9">
        <v>11</v>
      </c>
      <c r="U16" s="9">
        <v>10</v>
      </c>
      <c r="V16" s="9">
        <v>8</v>
      </c>
      <c r="W16" s="9">
        <v>11</v>
      </c>
      <c r="X16" s="9">
        <v>11</v>
      </c>
      <c r="Y16" s="9">
        <v>11</v>
      </c>
    </row>
    <row r="18" spans="1:2" x14ac:dyDescent="0.25">
      <c r="A18" s="4" t="s">
        <v>91</v>
      </c>
      <c r="B18" s="4">
        <f>SUM(B7:B12)</f>
        <v>11</v>
      </c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135</v>
      </c>
      <c r="H1" s="52"/>
    </row>
    <row r="2" spans="1:19" x14ac:dyDescent="0.25">
      <c r="A2" s="1" t="s">
        <v>0</v>
      </c>
      <c r="B2" t="s">
        <v>95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1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2</v>
      </c>
      <c r="N9" s="3">
        <v>1</v>
      </c>
      <c r="O9" s="3">
        <v>0</v>
      </c>
      <c r="P9" s="3">
        <v>1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4</v>
      </c>
      <c r="C10" s="3">
        <v>2</v>
      </c>
      <c r="D10" s="3">
        <v>4</v>
      </c>
      <c r="E10" s="3">
        <v>4</v>
      </c>
      <c r="F10" s="3">
        <v>5</v>
      </c>
      <c r="G10" s="3">
        <v>5</v>
      </c>
      <c r="H10" s="3">
        <v>4</v>
      </c>
      <c r="I10" s="3">
        <v>3</v>
      </c>
      <c r="J10" s="3">
        <v>4</v>
      </c>
      <c r="K10" s="3">
        <v>3</v>
      </c>
      <c r="L10" s="3">
        <v>5</v>
      </c>
      <c r="M10" s="3">
        <v>4</v>
      </c>
      <c r="N10" s="3">
        <v>4</v>
      </c>
      <c r="O10" s="3">
        <v>5</v>
      </c>
      <c r="P10" s="3">
        <v>4</v>
      </c>
      <c r="Q10" s="3">
        <v>5</v>
      </c>
      <c r="R10" s="3">
        <v>2</v>
      </c>
      <c r="S10" s="3">
        <v>1</v>
      </c>
    </row>
    <row r="11" spans="1:19" x14ac:dyDescent="0.25">
      <c r="A11" s="5">
        <v>5</v>
      </c>
      <c r="B11" s="3">
        <v>5</v>
      </c>
      <c r="C11" s="3">
        <v>6</v>
      </c>
      <c r="D11" s="3">
        <v>4</v>
      </c>
      <c r="E11" s="3">
        <v>5</v>
      </c>
      <c r="F11" s="3">
        <v>4</v>
      </c>
      <c r="G11" s="3">
        <v>4</v>
      </c>
      <c r="H11" s="3">
        <v>4</v>
      </c>
      <c r="I11" s="3">
        <v>5</v>
      </c>
      <c r="J11" s="3">
        <v>5</v>
      </c>
      <c r="K11" s="3">
        <v>6</v>
      </c>
      <c r="L11" s="3">
        <v>4</v>
      </c>
      <c r="M11" s="3">
        <v>3</v>
      </c>
      <c r="N11" s="3">
        <v>4</v>
      </c>
      <c r="O11" s="3">
        <v>4</v>
      </c>
      <c r="P11" s="3">
        <v>4</v>
      </c>
      <c r="Q11" s="3">
        <v>4</v>
      </c>
      <c r="R11" s="3">
        <v>7</v>
      </c>
      <c r="S11" s="3">
        <v>8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4.5555555555555554</v>
      </c>
      <c r="C14" s="8">
        <v>4.5555555555555554</v>
      </c>
      <c r="D14" s="8">
        <v>4.333333333333333</v>
      </c>
      <c r="E14" s="8">
        <v>4.5555555555555554</v>
      </c>
      <c r="F14" s="8">
        <v>4.4444444444444446</v>
      </c>
      <c r="G14" s="8">
        <v>4.4444444444444446</v>
      </c>
      <c r="H14" s="8">
        <v>4.333333333333333</v>
      </c>
      <c r="I14" s="8">
        <v>4.4444444444444446</v>
      </c>
      <c r="J14" s="8">
        <v>4.5555555555555554</v>
      </c>
      <c r="K14" s="8">
        <v>4.666666666666667</v>
      </c>
      <c r="L14" s="8">
        <v>4.4444444444444446</v>
      </c>
      <c r="M14" s="8">
        <v>4.1111111111111107</v>
      </c>
      <c r="N14" s="8">
        <v>4.333333333333333</v>
      </c>
      <c r="O14" s="8">
        <v>4.4444444444444446</v>
      </c>
      <c r="P14" s="8">
        <v>4.333333333333333</v>
      </c>
      <c r="Q14" s="8">
        <v>4.4444444444444446</v>
      </c>
      <c r="R14" s="8">
        <v>4.7777777777777777</v>
      </c>
      <c r="S14" s="8">
        <v>4.8888888888888893</v>
      </c>
    </row>
    <row r="15" spans="1:19" x14ac:dyDescent="0.25">
      <c r="A15" s="4" t="s">
        <v>37</v>
      </c>
      <c r="B15" s="8">
        <v>0.52704627669473059</v>
      </c>
      <c r="C15" s="8">
        <v>0.72648315725677948</v>
      </c>
      <c r="D15" s="8">
        <v>0.70710678118654757</v>
      </c>
      <c r="E15" s="8">
        <v>0.52704627669473059</v>
      </c>
      <c r="F15" s="8">
        <v>0.52704627669473059</v>
      </c>
      <c r="G15" s="8">
        <v>0.52704627669473059</v>
      </c>
      <c r="H15" s="8">
        <v>0.70710678118654757</v>
      </c>
      <c r="I15" s="8">
        <v>0.72648315725677948</v>
      </c>
      <c r="J15" s="8">
        <v>0.52704627669473059</v>
      </c>
      <c r="K15" s="8">
        <v>0.5</v>
      </c>
      <c r="L15" s="8">
        <v>0.52704627669473059</v>
      </c>
      <c r="M15" s="8">
        <v>0.78173595997057133</v>
      </c>
      <c r="N15" s="8">
        <v>0.70710678118654757</v>
      </c>
      <c r="O15" s="8">
        <v>0.52704627669473059</v>
      </c>
      <c r="P15" s="8">
        <v>0.70710678118654757</v>
      </c>
      <c r="Q15" s="8">
        <v>0.52704627669473059</v>
      </c>
      <c r="R15" s="8">
        <v>0.44095855184409838</v>
      </c>
      <c r="S15" s="8">
        <v>0.33333333333333337</v>
      </c>
    </row>
    <row r="16" spans="1:19" x14ac:dyDescent="0.25">
      <c r="A16" s="4" t="s">
        <v>38</v>
      </c>
      <c r="B16" s="9">
        <v>9</v>
      </c>
      <c r="C16" s="9">
        <v>9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9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9</v>
      </c>
      <c r="P16" s="9">
        <v>9</v>
      </c>
      <c r="Q16" s="9">
        <v>9</v>
      </c>
      <c r="R16" s="9">
        <v>9</v>
      </c>
      <c r="S16" s="9">
        <v>9</v>
      </c>
    </row>
    <row r="18" spans="1:6" x14ac:dyDescent="0.25">
      <c r="A18" s="4" t="s">
        <v>91</v>
      </c>
      <c r="B18" s="4">
        <f>SUM(B7:B12)</f>
        <v>9</v>
      </c>
    </row>
    <row r="19" spans="1:6" x14ac:dyDescent="0.25">
      <c r="A19" s="4" t="s">
        <v>92</v>
      </c>
      <c r="B19" s="4">
        <v>13</v>
      </c>
    </row>
    <row r="20" spans="1:6" x14ac:dyDescent="0.25">
      <c r="A20" s="4" t="s">
        <v>93</v>
      </c>
      <c r="B20" s="10">
        <f>B18/B19</f>
        <v>0.69230769230769229</v>
      </c>
    </row>
    <row r="21" spans="1:6" x14ac:dyDescent="0.25">
      <c r="A21" s="4" t="s">
        <v>119</v>
      </c>
      <c r="B21" s="30"/>
      <c r="C21" s="30" t="s">
        <v>120</v>
      </c>
    </row>
    <row r="22" spans="1:6" x14ac:dyDescent="0.25">
      <c r="A22" s="30" t="s">
        <v>121</v>
      </c>
      <c r="B22" s="31">
        <v>0</v>
      </c>
      <c r="C22" s="32">
        <f>B22/B18</f>
        <v>0</v>
      </c>
    </row>
    <row r="23" spans="1:6" x14ac:dyDescent="0.25">
      <c r="A23" s="30" t="s">
        <v>122</v>
      </c>
      <c r="B23" s="31">
        <v>9</v>
      </c>
      <c r="C23" s="32">
        <f>B23/B18</f>
        <v>1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4.2222222222222214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135</v>
      </c>
      <c r="H1" s="52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G8" s="3">
        <v>2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1</v>
      </c>
      <c r="D9" s="3">
        <v>0</v>
      </c>
      <c r="E9" s="3">
        <v>4</v>
      </c>
      <c r="F9" s="3">
        <v>1</v>
      </c>
      <c r="G9" s="3">
        <v>5</v>
      </c>
      <c r="H9" s="3">
        <v>2</v>
      </c>
      <c r="I9" s="3">
        <v>2</v>
      </c>
      <c r="J9" s="3">
        <v>4</v>
      </c>
      <c r="K9" s="3">
        <v>3</v>
      </c>
      <c r="L9" s="3">
        <v>4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  <c r="T9" s="3">
        <v>2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4</v>
      </c>
      <c r="C10" s="3">
        <v>4</v>
      </c>
      <c r="D10" s="3">
        <v>5</v>
      </c>
      <c r="E10" s="3">
        <v>5</v>
      </c>
      <c r="F10" s="3">
        <v>8</v>
      </c>
      <c r="G10" s="3">
        <v>6</v>
      </c>
      <c r="H10" s="3">
        <v>6</v>
      </c>
      <c r="I10" s="3">
        <v>6</v>
      </c>
      <c r="J10" s="3">
        <v>8</v>
      </c>
      <c r="K10" s="3">
        <v>8</v>
      </c>
      <c r="L10" s="3">
        <v>5</v>
      </c>
      <c r="M10" s="3">
        <v>9</v>
      </c>
      <c r="N10" s="3">
        <v>11</v>
      </c>
      <c r="O10" s="3">
        <v>5</v>
      </c>
      <c r="P10" s="3">
        <v>3</v>
      </c>
      <c r="Q10" s="3">
        <v>4</v>
      </c>
      <c r="R10" s="3">
        <v>7</v>
      </c>
      <c r="S10" s="3">
        <v>3</v>
      </c>
      <c r="T10" s="3">
        <v>5</v>
      </c>
      <c r="U10" s="3">
        <v>5</v>
      </c>
      <c r="V10" s="3">
        <v>4</v>
      </c>
      <c r="W10" s="3">
        <v>5</v>
      </c>
      <c r="X10" s="3">
        <v>9</v>
      </c>
      <c r="Y10" s="3">
        <v>7</v>
      </c>
    </row>
    <row r="11" spans="1:25" x14ac:dyDescent="0.25">
      <c r="A11" s="5">
        <v>5</v>
      </c>
      <c r="B11" s="3">
        <v>7</v>
      </c>
      <c r="C11" s="3">
        <v>8</v>
      </c>
      <c r="D11" s="3">
        <v>7</v>
      </c>
      <c r="E11" s="3">
        <v>4</v>
      </c>
      <c r="F11" s="3">
        <v>4</v>
      </c>
      <c r="G11" s="3">
        <v>0</v>
      </c>
      <c r="H11" s="3">
        <v>5</v>
      </c>
      <c r="I11" s="3">
        <v>4</v>
      </c>
      <c r="J11" s="3">
        <v>1</v>
      </c>
      <c r="K11" s="3">
        <v>1</v>
      </c>
      <c r="L11" s="3">
        <v>4</v>
      </c>
      <c r="M11" s="3">
        <v>3</v>
      </c>
      <c r="N11" s="3">
        <v>2</v>
      </c>
      <c r="O11" s="3">
        <v>8</v>
      </c>
      <c r="P11" s="3">
        <v>10</v>
      </c>
      <c r="Q11" s="3">
        <v>9</v>
      </c>
      <c r="R11" s="3">
        <v>5</v>
      </c>
      <c r="S11" s="3">
        <v>9</v>
      </c>
      <c r="T11" s="3">
        <v>6</v>
      </c>
      <c r="U11" s="3">
        <v>8</v>
      </c>
      <c r="V11" s="3">
        <v>7</v>
      </c>
      <c r="W11" s="3">
        <v>8</v>
      </c>
      <c r="X11" s="3">
        <v>4</v>
      </c>
      <c r="Y11" s="3">
        <v>6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4.3076923076923075</v>
      </c>
      <c r="C14" s="8">
        <v>4.5384615384615383</v>
      </c>
      <c r="D14" s="8">
        <v>4.384615384615385</v>
      </c>
      <c r="E14" s="8">
        <v>4</v>
      </c>
      <c r="F14" s="8">
        <v>4.2307692307692308</v>
      </c>
      <c r="G14" s="8">
        <v>3.3076923076923075</v>
      </c>
      <c r="H14" s="8">
        <v>4.2307692307692308</v>
      </c>
      <c r="I14" s="8">
        <v>4</v>
      </c>
      <c r="J14" s="8">
        <v>3.7692307692307692</v>
      </c>
      <c r="K14" s="8">
        <v>3.6923076923076925</v>
      </c>
      <c r="L14" s="8">
        <v>4</v>
      </c>
      <c r="M14" s="8">
        <v>4.1538461538461542</v>
      </c>
      <c r="N14" s="8">
        <v>4.1538461538461542</v>
      </c>
      <c r="O14" s="8">
        <v>4.615384615384615</v>
      </c>
      <c r="P14" s="8">
        <v>4.7692307692307692</v>
      </c>
      <c r="Q14" s="8">
        <v>4.6923076923076925</v>
      </c>
      <c r="R14" s="8">
        <v>4.3076923076923075</v>
      </c>
      <c r="S14" s="8">
        <v>4.615384615384615</v>
      </c>
      <c r="T14" s="8">
        <v>4.3076923076923075</v>
      </c>
      <c r="U14" s="8">
        <v>4.615384615384615</v>
      </c>
      <c r="V14" s="8">
        <v>4.5</v>
      </c>
      <c r="W14" s="8">
        <v>4.615384615384615</v>
      </c>
      <c r="X14" s="8">
        <v>4.3076923076923075</v>
      </c>
      <c r="Y14" s="8">
        <v>4.4615384615384617</v>
      </c>
    </row>
    <row r="15" spans="1:25" x14ac:dyDescent="0.25">
      <c r="A15" s="4" t="s">
        <v>37</v>
      </c>
      <c r="B15" s="8">
        <v>0.947330933431342</v>
      </c>
      <c r="C15" s="8">
        <v>0.66022529177352451</v>
      </c>
      <c r="D15" s="8">
        <v>0.86971849262290357</v>
      </c>
      <c r="E15" s="8">
        <v>0.81649658092772603</v>
      </c>
      <c r="F15" s="8">
        <v>0.59914468951527899</v>
      </c>
      <c r="G15" s="8">
        <v>0.75106761619881102</v>
      </c>
      <c r="H15" s="8">
        <v>0.72501105208198502</v>
      </c>
      <c r="I15" s="8">
        <v>0.9128709291752769</v>
      </c>
      <c r="J15" s="8">
        <v>0.59914468951527899</v>
      </c>
      <c r="K15" s="8">
        <v>0.75106761619881102</v>
      </c>
      <c r="L15" s="8">
        <v>0.81649658092772603</v>
      </c>
      <c r="M15" s="8">
        <v>0.55470019622522815</v>
      </c>
      <c r="N15" s="8">
        <v>0.3755338080994054</v>
      </c>
      <c r="O15" s="8">
        <v>0.50636968354183476</v>
      </c>
      <c r="P15" s="8">
        <v>0.4385290096535146</v>
      </c>
      <c r="Q15" s="8">
        <v>0.48038446141526142</v>
      </c>
      <c r="R15" s="8">
        <v>0.63042517195611547</v>
      </c>
      <c r="S15" s="8">
        <v>0.65044363558799201</v>
      </c>
      <c r="T15" s="8">
        <v>0.75106761619881102</v>
      </c>
      <c r="U15" s="8">
        <v>0.50636968354183476</v>
      </c>
      <c r="V15" s="8">
        <v>0.67419986246324204</v>
      </c>
      <c r="W15" s="8">
        <v>0.50636968354183476</v>
      </c>
      <c r="X15" s="8">
        <v>0.48038446141526181</v>
      </c>
      <c r="Y15" s="8">
        <v>0.51887452166277048</v>
      </c>
    </row>
    <row r="16" spans="1:25" x14ac:dyDescent="0.25">
      <c r="A16" s="4" t="s">
        <v>38</v>
      </c>
      <c r="B16" s="9">
        <v>13</v>
      </c>
      <c r="C16" s="9">
        <v>13</v>
      </c>
      <c r="D16" s="9">
        <v>13</v>
      </c>
      <c r="E16" s="9">
        <v>13</v>
      </c>
      <c r="F16" s="9">
        <v>13</v>
      </c>
      <c r="G16" s="9">
        <v>13</v>
      </c>
      <c r="H16" s="9">
        <v>13</v>
      </c>
      <c r="I16" s="9">
        <v>13</v>
      </c>
      <c r="J16" s="9">
        <v>13</v>
      </c>
      <c r="K16" s="9">
        <v>13</v>
      </c>
      <c r="L16" s="9">
        <v>13</v>
      </c>
      <c r="M16" s="9">
        <v>13</v>
      </c>
      <c r="N16" s="9">
        <v>13</v>
      </c>
      <c r="O16" s="9">
        <v>13</v>
      </c>
      <c r="P16" s="9">
        <v>13</v>
      </c>
      <c r="Q16" s="9">
        <v>13</v>
      </c>
      <c r="R16" s="9">
        <v>13</v>
      </c>
      <c r="S16" s="9">
        <v>13</v>
      </c>
      <c r="T16" s="9">
        <v>13</v>
      </c>
      <c r="U16" s="9">
        <v>13</v>
      </c>
      <c r="V16" s="9">
        <v>12</v>
      </c>
      <c r="W16" s="9">
        <v>13</v>
      </c>
      <c r="X16" s="9">
        <v>13</v>
      </c>
      <c r="Y16" s="9">
        <v>13</v>
      </c>
    </row>
    <row r="18" spans="1:2" x14ac:dyDescent="0.25">
      <c r="A18" s="4" t="s">
        <v>91</v>
      </c>
      <c r="B18" s="4">
        <f>SUM(B7:B12)</f>
        <v>13</v>
      </c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135</v>
      </c>
      <c r="H1" s="52"/>
    </row>
    <row r="2" spans="1:19" x14ac:dyDescent="0.25">
      <c r="A2" s="1" t="s">
        <v>0</v>
      </c>
      <c r="B2" t="s">
        <v>96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1</v>
      </c>
      <c r="H9" s="3">
        <v>1</v>
      </c>
      <c r="I9" s="3">
        <v>2</v>
      </c>
      <c r="J9" s="3">
        <v>0</v>
      </c>
      <c r="K9" s="3">
        <v>0</v>
      </c>
      <c r="L9" s="3">
        <v>0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4</v>
      </c>
      <c r="C10" s="3">
        <v>3</v>
      </c>
      <c r="D10" s="3">
        <v>2</v>
      </c>
      <c r="E10" s="3">
        <v>2</v>
      </c>
      <c r="F10" s="3">
        <v>1</v>
      </c>
      <c r="G10" s="3">
        <v>4</v>
      </c>
      <c r="H10" s="3">
        <v>2</v>
      </c>
      <c r="I10" s="3">
        <v>2</v>
      </c>
      <c r="J10" s="3">
        <v>2</v>
      </c>
      <c r="K10" s="3">
        <v>3</v>
      </c>
      <c r="L10" s="3">
        <v>3</v>
      </c>
      <c r="M10" s="3">
        <v>4</v>
      </c>
      <c r="N10" s="3">
        <v>3</v>
      </c>
      <c r="O10" s="3">
        <v>4</v>
      </c>
      <c r="P10" s="3">
        <v>2</v>
      </c>
      <c r="Q10" s="3">
        <v>3</v>
      </c>
      <c r="R10" s="3">
        <v>1</v>
      </c>
      <c r="S10" s="3">
        <v>1</v>
      </c>
    </row>
    <row r="11" spans="1:19" x14ac:dyDescent="0.25">
      <c r="A11" s="5">
        <v>5</v>
      </c>
      <c r="B11" s="3">
        <v>4</v>
      </c>
      <c r="C11" s="3">
        <v>5</v>
      </c>
      <c r="D11" s="3">
        <v>5</v>
      </c>
      <c r="E11" s="3">
        <v>6</v>
      </c>
      <c r="F11" s="3">
        <v>6</v>
      </c>
      <c r="G11" s="3">
        <v>3</v>
      </c>
      <c r="H11" s="3">
        <v>5</v>
      </c>
      <c r="I11" s="3">
        <v>4</v>
      </c>
      <c r="J11" s="3">
        <v>6</v>
      </c>
      <c r="K11" s="3">
        <v>5</v>
      </c>
      <c r="L11" s="3">
        <v>5</v>
      </c>
      <c r="M11" s="3">
        <v>2</v>
      </c>
      <c r="N11" s="3">
        <v>3</v>
      </c>
      <c r="O11" s="3">
        <v>3</v>
      </c>
      <c r="P11" s="3">
        <v>2</v>
      </c>
      <c r="Q11" s="3">
        <v>4</v>
      </c>
      <c r="R11" s="3">
        <v>7</v>
      </c>
      <c r="S11" s="3">
        <v>7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4.5</v>
      </c>
      <c r="C14" s="8">
        <v>4.625</v>
      </c>
      <c r="D14" s="8">
        <v>4.5</v>
      </c>
      <c r="E14" s="8">
        <v>4.75</v>
      </c>
      <c r="F14" s="8">
        <v>4.625</v>
      </c>
      <c r="G14" s="8">
        <v>4.25</v>
      </c>
      <c r="H14" s="8">
        <v>4.5</v>
      </c>
      <c r="I14" s="8">
        <v>4.25</v>
      </c>
      <c r="J14" s="8">
        <v>4.75</v>
      </c>
      <c r="K14" s="8">
        <v>4.625</v>
      </c>
      <c r="L14" s="8">
        <v>4.625</v>
      </c>
      <c r="M14" s="8">
        <v>4</v>
      </c>
      <c r="N14" s="8">
        <v>4.125</v>
      </c>
      <c r="O14" s="8">
        <v>4.25</v>
      </c>
      <c r="P14" s="8">
        <v>4.2</v>
      </c>
      <c r="Q14" s="8">
        <v>4.375</v>
      </c>
      <c r="R14" s="8">
        <v>4.875</v>
      </c>
      <c r="S14" s="8">
        <v>4.875</v>
      </c>
    </row>
    <row r="15" spans="1:19" x14ac:dyDescent="0.25">
      <c r="A15" s="4" t="s">
        <v>37</v>
      </c>
      <c r="B15" s="8">
        <v>0.53452248382484879</v>
      </c>
      <c r="C15" s="8">
        <v>0.51754916950676566</v>
      </c>
      <c r="D15" s="8">
        <v>0.7559289460184544</v>
      </c>
      <c r="E15" s="8">
        <v>0.46291004988627571</v>
      </c>
      <c r="F15" s="8">
        <v>0.74402380914284494</v>
      </c>
      <c r="G15" s="8">
        <v>0.70710678118654757</v>
      </c>
      <c r="H15" s="8">
        <v>0.7559289460184544</v>
      </c>
      <c r="I15" s="8">
        <v>0.88640526042791834</v>
      </c>
      <c r="J15" s="8">
        <v>0.46291004988627571</v>
      </c>
      <c r="K15" s="8">
        <v>0.51754916950676566</v>
      </c>
      <c r="L15" s="8">
        <v>0.51754916950676566</v>
      </c>
      <c r="M15" s="8">
        <v>0.7559289460184544</v>
      </c>
      <c r="N15" s="8">
        <v>0.83452296039628016</v>
      </c>
      <c r="O15" s="8">
        <v>0.70710678118654757</v>
      </c>
      <c r="P15" s="8">
        <v>0.83666002653407512</v>
      </c>
      <c r="Q15" s="8">
        <v>0.74402380914284494</v>
      </c>
      <c r="R15" s="8">
        <v>0.35355339059327379</v>
      </c>
      <c r="S15" s="8">
        <v>0.35355339059327379</v>
      </c>
    </row>
    <row r="16" spans="1:19" x14ac:dyDescent="0.25">
      <c r="A16" s="4" t="s">
        <v>38</v>
      </c>
      <c r="B16" s="9">
        <v>8</v>
      </c>
      <c r="C16" s="9">
        <v>8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8</v>
      </c>
      <c r="J16" s="9">
        <v>8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5</v>
      </c>
      <c r="Q16" s="9">
        <v>8</v>
      </c>
      <c r="R16" s="9">
        <v>8</v>
      </c>
      <c r="S16" s="9">
        <v>8</v>
      </c>
    </row>
    <row r="18" spans="1:6" x14ac:dyDescent="0.25">
      <c r="A18" s="4" t="s">
        <v>91</v>
      </c>
      <c r="B18" s="4">
        <f>SUM(B7:B12)</f>
        <v>8</v>
      </c>
    </row>
    <row r="19" spans="1:6" x14ac:dyDescent="0.25">
      <c r="A19" s="4" t="s">
        <v>92</v>
      </c>
      <c r="B19" s="4">
        <v>12</v>
      </c>
    </row>
    <row r="20" spans="1:6" x14ac:dyDescent="0.25">
      <c r="A20" s="4" t="s">
        <v>93</v>
      </c>
      <c r="B20" s="10">
        <f>B18/B19</f>
        <v>0.66666666666666663</v>
      </c>
    </row>
    <row r="21" spans="1:6" x14ac:dyDescent="0.25">
      <c r="A21" s="4" t="s">
        <v>119</v>
      </c>
      <c r="B21" s="30"/>
      <c r="C21" s="30" t="s">
        <v>120</v>
      </c>
    </row>
    <row r="22" spans="1:6" x14ac:dyDescent="0.25">
      <c r="A22" s="30" t="s">
        <v>121</v>
      </c>
      <c r="B22" s="31">
        <v>1</v>
      </c>
      <c r="C22" s="32">
        <f>B22/B18</f>
        <v>0.125</v>
      </c>
    </row>
    <row r="23" spans="1:6" x14ac:dyDescent="0.25">
      <c r="A23" s="30" t="s">
        <v>122</v>
      </c>
      <c r="B23" s="31">
        <v>7</v>
      </c>
      <c r="C23" s="32">
        <f>B23/B18</f>
        <v>0.875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4.0625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135</v>
      </c>
      <c r="H1" s="52"/>
    </row>
    <row r="2" spans="1:25" ht="15" customHeight="1" x14ac:dyDescent="0.25">
      <c r="A2" s="1" t="s">
        <v>0</v>
      </c>
      <c r="B2" t="s">
        <v>140</v>
      </c>
    </row>
    <row r="3" spans="1:25" ht="15" customHeight="1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1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2</v>
      </c>
      <c r="H8" s="12">
        <v>0</v>
      </c>
      <c r="I8" s="12">
        <v>0</v>
      </c>
      <c r="J8" s="12">
        <v>0</v>
      </c>
      <c r="K8" s="12">
        <v>1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1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0</v>
      </c>
      <c r="C9" s="12">
        <v>0</v>
      </c>
      <c r="D9" s="12">
        <v>1</v>
      </c>
      <c r="E9" s="12">
        <v>1</v>
      </c>
      <c r="F9" s="12">
        <v>0</v>
      </c>
      <c r="G9" s="12">
        <v>3</v>
      </c>
      <c r="H9" s="12">
        <v>5</v>
      </c>
      <c r="I9" s="12">
        <v>2</v>
      </c>
      <c r="J9" s="12">
        <v>4</v>
      </c>
      <c r="K9" s="12">
        <v>3</v>
      </c>
      <c r="L9" s="12">
        <v>1</v>
      </c>
      <c r="M9" s="12">
        <v>0</v>
      </c>
      <c r="N9" s="12">
        <v>4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1</v>
      </c>
      <c r="U9" s="12">
        <v>0</v>
      </c>
      <c r="V9" s="12">
        <v>0</v>
      </c>
      <c r="W9" s="12">
        <v>0</v>
      </c>
      <c r="X9" s="12">
        <v>1</v>
      </c>
      <c r="Y9" s="12">
        <v>0</v>
      </c>
    </row>
    <row r="10" spans="1:25" x14ac:dyDescent="0.25">
      <c r="A10" s="11">
        <v>4</v>
      </c>
      <c r="B10" s="12">
        <v>4</v>
      </c>
      <c r="C10" s="12">
        <v>0</v>
      </c>
      <c r="D10" s="12">
        <v>2</v>
      </c>
      <c r="E10" s="12">
        <v>4</v>
      </c>
      <c r="F10" s="12">
        <v>5</v>
      </c>
      <c r="G10" s="12">
        <v>1</v>
      </c>
      <c r="H10" s="12">
        <v>1</v>
      </c>
      <c r="I10" s="12">
        <v>3</v>
      </c>
      <c r="J10" s="12">
        <v>2</v>
      </c>
      <c r="K10" s="12">
        <v>2</v>
      </c>
      <c r="L10" s="12">
        <v>4</v>
      </c>
      <c r="M10" s="12">
        <v>5</v>
      </c>
      <c r="N10" s="12">
        <v>1</v>
      </c>
      <c r="O10" s="12">
        <v>2</v>
      </c>
      <c r="P10" s="12">
        <v>0</v>
      </c>
      <c r="Q10" s="12">
        <v>0</v>
      </c>
      <c r="R10" s="12">
        <v>2</v>
      </c>
      <c r="S10" s="12">
        <v>4</v>
      </c>
      <c r="T10" s="12">
        <v>1</v>
      </c>
      <c r="U10" s="12">
        <v>3</v>
      </c>
      <c r="V10" s="12">
        <v>5</v>
      </c>
      <c r="W10" s="12">
        <v>5</v>
      </c>
      <c r="X10" s="12">
        <v>5</v>
      </c>
      <c r="Y10" s="12">
        <v>4</v>
      </c>
    </row>
    <row r="11" spans="1:25" x14ac:dyDescent="0.25">
      <c r="A11" s="11">
        <v>5</v>
      </c>
      <c r="B11" s="12">
        <v>3</v>
      </c>
      <c r="C11" s="12">
        <v>7</v>
      </c>
      <c r="D11" s="12">
        <v>4</v>
      </c>
      <c r="E11" s="12">
        <v>2</v>
      </c>
      <c r="F11" s="12">
        <v>2</v>
      </c>
      <c r="G11" s="12">
        <v>0</v>
      </c>
      <c r="H11" s="12">
        <v>1</v>
      </c>
      <c r="I11" s="12">
        <v>2</v>
      </c>
      <c r="J11" s="12">
        <v>1</v>
      </c>
      <c r="K11" s="12">
        <v>1</v>
      </c>
      <c r="L11" s="12">
        <v>2</v>
      </c>
      <c r="M11" s="12">
        <v>2</v>
      </c>
      <c r="N11" s="12">
        <v>2</v>
      </c>
      <c r="O11" s="12">
        <v>5</v>
      </c>
      <c r="P11" s="12">
        <v>7</v>
      </c>
      <c r="Q11" s="12">
        <v>7</v>
      </c>
      <c r="R11" s="12">
        <v>4</v>
      </c>
      <c r="S11" s="12">
        <v>3</v>
      </c>
      <c r="T11" s="12">
        <v>5</v>
      </c>
      <c r="U11" s="12">
        <v>4</v>
      </c>
      <c r="V11" s="12">
        <v>2</v>
      </c>
      <c r="W11" s="12">
        <v>2</v>
      </c>
      <c r="X11" s="12">
        <v>1</v>
      </c>
      <c r="Y11" s="12">
        <v>3</v>
      </c>
    </row>
    <row r="12" spans="1:25" x14ac:dyDescent="0.25">
      <c r="A12" s="11" t="s">
        <v>90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4.4285714285714288</v>
      </c>
      <c r="C14" s="14">
        <v>5</v>
      </c>
      <c r="D14" s="14">
        <v>4.4285714285714288</v>
      </c>
      <c r="E14" s="14">
        <v>4.1428571428571432</v>
      </c>
      <c r="F14" s="14">
        <v>4.2857142857142856</v>
      </c>
      <c r="G14" s="14">
        <v>2.5714285714285716</v>
      </c>
      <c r="H14" s="14">
        <v>3.4285714285714284</v>
      </c>
      <c r="I14" s="14">
        <v>4</v>
      </c>
      <c r="J14" s="14">
        <v>3.5714285714285716</v>
      </c>
      <c r="K14" s="14">
        <v>3.4285714285714284</v>
      </c>
      <c r="L14" s="14">
        <v>4.1428571428571432</v>
      </c>
      <c r="M14" s="14">
        <v>4.2857142857142856</v>
      </c>
      <c r="N14" s="14">
        <v>3.7142857142857144</v>
      </c>
      <c r="O14" s="14">
        <v>4.7142857142857144</v>
      </c>
      <c r="P14" s="14">
        <v>5</v>
      </c>
      <c r="Q14" s="14">
        <v>5</v>
      </c>
      <c r="R14" s="14">
        <v>4.2857142857142856</v>
      </c>
      <c r="S14" s="14">
        <v>4.4285714285714288</v>
      </c>
      <c r="T14" s="14">
        <v>4.5714285714285712</v>
      </c>
      <c r="U14" s="14">
        <v>4.5714285714285712</v>
      </c>
      <c r="V14" s="14">
        <v>4.2857142857142856</v>
      </c>
      <c r="W14" s="14">
        <v>4.2857142857142856</v>
      </c>
      <c r="X14" s="14">
        <v>4</v>
      </c>
      <c r="Y14" s="14">
        <v>4.4285714285714288</v>
      </c>
    </row>
    <row r="15" spans="1:25" x14ac:dyDescent="0.25">
      <c r="A15" s="13" t="s">
        <v>37</v>
      </c>
      <c r="B15" s="14">
        <v>0.53452248382485001</v>
      </c>
      <c r="C15" s="14">
        <v>0</v>
      </c>
      <c r="D15" s="14">
        <v>0.78679579246944398</v>
      </c>
      <c r="E15" s="14">
        <v>0.6900655593423547</v>
      </c>
      <c r="F15" s="14">
        <v>0.48795003647426449</v>
      </c>
      <c r="G15" s="14">
        <v>0.97590007294853331</v>
      </c>
      <c r="H15" s="14">
        <v>0.78679579246944253</v>
      </c>
      <c r="I15" s="14">
        <v>0.81649658092772603</v>
      </c>
      <c r="J15" s="14">
        <v>0.78679579246944253</v>
      </c>
      <c r="K15" s="14">
        <v>0.97590007294853265</v>
      </c>
      <c r="L15" s="14">
        <v>0.6900655593423547</v>
      </c>
      <c r="M15" s="14">
        <v>0.48795003647426449</v>
      </c>
      <c r="N15" s="14">
        <v>0.95118973121134198</v>
      </c>
      <c r="O15" s="14">
        <v>0.4879500364742666</v>
      </c>
      <c r="P15" s="14">
        <v>0</v>
      </c>
      <c r="Q15" s="14">
        <v>0</v>
      </c>
      <c r="R15" s="14">
        <v>1.1126972805283728</v>
      </c>
      <c r="S15" s="14">
        <v>0.53452248382485001</v>
      </c>
      <c r="T15" s="14">
        <v>0.78679579246944398</v>
      </c>
      <c r="U15" s="14">
        <v>0.53452248382485001</v>
      </c>
      <c r="V15" s="14">
        <v>0.48795003647426449</v>
      </c>
      <c r="W15" s="14">
        <v>0.48795003647426449</v>
      </c>
      <c r="X15" s="14">
        <v>0.57735026918962573</v>
      </c>
      <c r="Y15" s="14">
        <v>0.53452248382485001</v>
      </c>
    </row>
    <row r="16" spans="1:25" x14ac:dyDescent="0.25">
      <c r="A16" s="13" t="s">
        <v>38</v>
      </c>
      <c r="B16" s="15">
        <v>7</v>
      </c>
      <c r="C16" s="15">
        <v>7</v>
      </c>
      <c r="D16" s="15">
        <v>7</v>
      </c>
      <c r="E16" s="15">
        <v>7</v>
      </c>
      <c r="F16" s="15">
        <v>7</v>
      </c>
      <c r="G16" s="15">
        <v>7</v>
      </c>
      <c r="H16" s="15">
        <v>7</v>
      </c>
      <c r="I16" s="15">
        <v>7</v>
      </c>
      <c r="J16" s="15">
        <v>7</v>
      </c>
      <c r="K16" s="15">
        <v>7</v>
      </c>
      <c r="L16" s="15">
        <v>7</v>
      </c>
      <c r="M16" s="15">
        <v>7</v>
      </c>
      <c r="N16" s="15">
        <v>7</v>
      </c>
      <c r="O16" s="15">
        <v>7</v>
      </c>
      <c r="P16" s="15">
        <v>7</v>
      </c>
      <c r="Q16" s="15">
        <v>7</v>
      </c>
      <c r="R16" s="15">
        <v>7</v>
      </c>
      <c r="S16" s="15">
        <v>7</v>
      </c>
      <c r="T16" s="15">
        <v>7</v>
      </c>
      <c r="U16" s="15">
        <v>7</v>
      </c>
      <c r="V16" s="15">
        <v>7</v>
      </c>
      <c r="W16" s="15">
        <v>7</v>
      </c>
      <c r="X16" s="15">
        <v>7</v>
      </c>
      <c r="Y16" s="15">
        <v>7</v>
      </c>
    </row>
    <row r="18" spans="1:2" x14ac:dyDescent="0.25">
      <c r="A18" s="4" t="s">
        <v>91</v>
      </c>
      <c r="B18" s="4">
        <f>SUM(B7:B12)</f>
        <v>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135</v>
      </c>
      <c r="H1" s="52"/>
    </row>
    <row r="2" spans="1:19" x14ac:dyDescent="0.25">
      <c r="A2" s="1" t="s">
        <v>0</v>
      </c>
      <c r="B2" t="s">
        <v>140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3</v>
      </c>
      <c r="D10" s="3">
        <v>2</v>
      </c>
      <c r="E10" s="3">
        <v>0</v>
      </c>
      <c r="F10" s="3">
        <v>2</v>
      </c>
      <c r="G10" s="3">
        <v>2</v>
      </c>
      <c r="H10" s="3">
        <v>1</v>
      </c>
      <c r="I10" s="3">
        <v>3</v>
      </c>
      <c r="J10" s="3">
        <v>2</v>
      </c>
      <c r="K10" s="3">
        <v>2</v>
      </c>
      <c r="L10" s="3">
        <v>1</v>
      </c>
      <c r="M10" s="3">
        <v>2</v>
      </c>
      <c r="N10" s="3">
        <v>2</v>
      </c>
      <c r="O10" s="3">
        <v>1</v>
      </c>
      <c r="P10" s="3">
        <v>3</v>
      </c>
      <c r="Q10" s="3">
        <v>3</v>
      </c>
      <c r="R10" s="3">
        <v>1</v>
      </c>
      <c r="S10" s="3">
        <v>2</v>
      </c>
    </row>
    <row r="11" spans="1:19" x14ac:dyDescent="0.25">
      <c r="A11" s="5">
        <v>5</v>
      </c>
      <c r="B11" s="3">
        <v>5</v>
      </c>
      <c r="C11" s="3">
        <v>3</v>
      </c>
      <c r="D11" s="3">
        <v>4</v>
      </c>
      <c r="E11" s="3">
        <v>7</v>
      </c>
      <c r="F11" s="3">
        <v>5</v>
      </c>
      <c r="G11" s="3">
        <v>5</v>
      </c>
      <c r="H11" s="3">
        <v>6</v>
      </c>
      <c r="I11" s="3">
        <v>4</v>
      </c>
      <c r="J11" s="3">
        <v>5</v>
      </c>
      <c r="K11" s="3">
        <v>5</v>
      </c>
      <c r="L11" s="3">
        <v>6</v>
      </c>
      <c r="M11" s="3">
        <v>4</v>
      </c>
      <c r="N11" s="3">
        <v>4</v>
      </c>
      <c r="O11" s="3">
        <v>6</v>
      </c>
      <c r="P11" s="3">
        <v>3</v>
      </c>
      <c r="Q11" s="3">
        <v>4</v>
      </c>
      <c r="R11" s="3">
        <v>6</v>
      </c>
      <c r="S11" s="3">
        <v>5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4.7142857142857144</v>
      </c>
      <c r="C14" s="8">
        <v>4.2857142857142856</v>
      </c>
      <c r="D14" s="8">
        <v>4.4285714285714288</v>
      </c>
      <c r="E14" s="8">
        <v>5</v>
      </c>
      <c r="F14" s="8">
        <v>4.7142857142857144</v>
      </c>
      <c r="G14" s="8">
        <v>4.7142857142857144</v>
      </c>
      <c r="H14" s="8">
        <v>4.8571428571428568</v>
      </c>
      <c r="I14" s="8">
        <v>4.5714285714285712</v>
      </c>
      <c r="J14" s="8">
        <v>4.7142857142857144</v>
      </c>
      <c r="K14" s="8">
        <v>4.7142857142857144</v>
      </c>
      <c r="L14" s="8">
        <v>4.8571428571428568</v>
      </c>
      <c r="M14" s="8">
        <v>4.4285714285714288</v>
      </c>
      <c r="N14" s="8">
        <v>4.4285714285714288</v>
      </c>
      <c r="O14" s="8">
        <v>4.8571428571428568</v>
      </c>
      <c r="P14" s="8">
        <v>4.5</v>
      </c>
      <c r="Q14" s="8">
        <v>4.5714285714285712</v>
      </c>
      <c r="R14" s="8">
        <v>4.8571428571428568</v>
      </c>
      <c r="S14" s="8">
        <v>4.7142857142857144</v>
      </c>
    </row>
    <row r="15" spans="1:19" x14ac:dyDescent="0.25">
      <c r="A15" s="4" t="s">
        <v>37</v>
      </c>
      <c r="B15" s="8">
        <v>0.48795003647426655</v>
      </c>
      <c r="C15" s="8">
        <v>0.75592894601845306</v>
      </c>
      <c r="D15" s="8">
        <v>0.78679579246944398</v>
      </c>
      <c r="E15" s="8">
        <v>0</v>
      </c>
      <c r="F15" s="8">
        <v>0.48795003647426655</v>
      </c>
      <c r="G15" s="8">
        <v>0.48795003647426655</v>
      </c>
      <c r="H15" s="8">
        <v>0.37796447300922725</v>
      </c>
      <c r="I15" s="8">
        <v>0.53452248382485001</v>
      </c>
      <c r="J15" s="8">
        <v>0.48795003647426655</v>
      </c>
      <c r="K15" s="8">
        <v>0.48795003647426655</v>
      </c>
      <c r="L15" s="8">
        <v>0.37796447300922725</v>
      </c>
      <c r="M15" s="8">
        <v>0.78679579246944398</v>
      </c>
      <c r="N15" s="8">
        <v>0.78679579246944398</v>
      </c>
      <c r="O15" s="8">
        <v>0.37796447300922725</v>
      </c>
      <c r="P15" s="8">
        <v>0.54772255750516607</v>
      </c>
      <c r="Q15" s="8">
        <v>0.53452248382485001</v>
      </c>
      <c r="R15" s="8">
        <v>0.37796447300922725</v>
      </c>
      <c r="S15" s="8">
        <v>0.48795003647426655</v>
      </c>
    </row>
    <row r="16" spans="1:19" x14ac:dyDescent="0.25">
      <c r="A16" s="4" t="s">
        <v>38</v>
      </c>
      <c r="B16" s="9">
        <v>7</v>
      </c>
      <c r="C16" s="9">
        <v>7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7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6</v>
      </c>
      <c r="Q16" s="9">
        <v>7</v>
      </c>
      <c r="R16" s="9">
        <v>7</v>
      </c>
      <c r="S16" s="9">
        <v>7</v>
      </c>
    </row>
    <row r="18" spans="1:6" x14ac:dyDescent="0.25">
      <c r="A18" s="4" t="s">
        <v>91</v>
      </c>
      <c r="B18" s="4">
        <f>SUM(B7:B12)</f>
        <v>7</v>
      </c>
    </row>
    <row r="19" spans="1:6" x14ac:dyDescent="0.25">
      <c r="A19" s="4" t="s">
        <v>92</v>
      </c>
      <c r="B19" s="4">
        <v>11</v>
      </c>
    </row>
    <row r="20" spans="1:6" x14ac:dyDescent="0.25">
      <c r="A20" s="4" t="s">
        <v>93</v>
      </c>
      <c r="B20" s="10">
        <f>B18/B19</f>
        <v>0.63636363636363635</v>
      </c>
    </row>
    <row r="21" spans="1:6" x14ac:dyDescent="0.25">
      <c r="A21" s="4" t="s">
        <v>119</v>
      </c>
      <c r="B21" s="30"/>
      <c r="C21" s="30" t="s">
        <v>120</v>
      </c>
    </row>
    <row r="22" spans="1:6" x14ac:dyDescent="0.25">
      <c r="A22" s="30" t="s">
        <v>121</v>
      </c>
      <c r="B22" s="31">
        <v>5</v>
      </c>
      <c r="C22" s="32">
        <f>B22/B18</f>
        <v>0.7142857142857143</v>
      </c>
    </row>
    <row r="23" spans="1:6" x14ac:dyDescent="0.25">
      <c r="A23" s="30" t="s">
        <v>122</v>
      </c>
      <c r="B23" s="31">
        <v>2</v>
      </c>
      <c r="C23" s="32">
        <f>B23/B18</f>
        <v>0.2857142857142857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4.4285714285714288</v>
      </c>
    </row>
    <row r="26" spans="1:6" x14ac:dyDescent="0.25">
      <c r="A26" s="4" t="s">
        <v>143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135</v>
      </c>
      <c r="H1" s="52"/>
    </row>
    <row r="2" spans="1:25" x14ac:dyDescent="0.25">
      <c r="A2" s="1" t="s">
        <v>0</v>
      </c>
      <c r="B2" t="s">
        <v>97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2</v>
      </c>
      <c r="C9" s="3">
        <v>1</v>
      </c>
      <c r="D9" s="3">
        <v>1</v>
      </c>
      <c r="E9" s="3">
        <v>3</v>
      </c>
      <c r="F9" s="3">
        <v>2</v>
      </c>
      <c r="G9" s="3">
        <v>5</v>
      </c>
      <c r="H9" s="3">
        <v>2</v>
      </c>
      <c r="I9" s="3">
        <v>1</v>
      </c>
      <c r="J9" s="3">
        <v>5</v>
      </c>
      <c r="K9" s="3">
        <v>3</v>
      </c>
      <c r="L9" s="3">
        <v>1</v>
      </c>
      <c r="M9" s="3">
        <v>2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0</v>
      </c>
      <c r="T9" s="3">
        <v>1</v>
      </c>
      <c r="U9" s="3">
        <v>1</v>
      </c>
      <c r="V9" s="3">
        <v>1</v>
      </c>
      <c r="W9" s="3">
        <v>1</v>
      </c>
      <c r="X9" s="3">
        <v>0</v>
      </c>
      <c r="Y9" s="3">
        <v>1</v>
      </c>
    </row>
    <row r="10" spans="1:25" x14ac:dyDescent="0.25">
      <c r="A10" s="5">
        <v>4</v>
      </c>
      <c r="B10" s="3">
        <v>4</v>
      </c>
      <c r="C10" s="3">
        <v>2</v>
      </c>
      <c r="D10" s="3">
        <v>4</v>
      </c>
      <c r="E10" s="3">
        <v>3</v>
      </c>
      <c r="F10" s="3">
        <v>3</v>
      </c>
      <c r="G10" s="3">
        <v>3</v>
      </c>
      <c r="H10" s="3">
        <v>3</v>
      </c>
      <c r="I10" s="3">
        <v>4</v>
      </c>
      <c r="J10" s="3">
        <v>3</v>
      </c>
      <c r="K10" s="3">
        <v>4</v>
      </c>
      <c r="L10" s="3">
        <v>7</v>
      </c>
      <c r="M10" s="3">
        <v>6</v>
      </c>
      <c r="N10" s="3">
        <v>8</v>
      </c>
      <c r="O10" s="3">
        <v>4</v>
      </c>
      <c r="P10" s="3">
        <v>4</v>
      </c>
      <c r="Q10" s="3">
        <v>2</v>
      </c>
      <c r="R10" s="3">
        <v>4</v>
      </c>
      <c r="S10" s="3">
        <v>6</v>
      </c>
      <c r="T10" s="3">
        <v>4</v>
      </c>
      <c r="U10" s="3">
        <v>4</v>
      </c>
      <c r="V10" s="3">
        <v>5</v>
      </c>
      <c r="W10" s="3">
        <v>5</v>
      </c>
      <c r="X10" s="3">
        <v>8</v>
      </c>
      <c r="Y10" s="3">
        <v>4</v>
      </c>
    </row>
    <row r="11" spans="1:25" x14ac:dyDescent="0.25">
      <c r="A11" s="5">
        <v>5</v>
      </c>
      <c r="B11" s="3">
        <v>3</v>
      </c>
      <c r="C11" s="3">
        <v>6</v>
      </c>
      <c r="D11" s="3">
        <v>4</v>
      </c>
      <c r="E11" s="3">
        <v>3</v>
      </c>
      <c r="F11" s="3">
        <v>4</v>
      </c>
      <c r="G11" s="3">
        <v>0</v>
      </c>
      <c r="H11" s="3">
        <v>4</v>
      </c>
      <c r="I11" s="3">
        <v>4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5</v>
      </c>
      <c r="P11" s="3">
        <v>5</v>
      </c>
      <c r="Q11" s="3">
        <v>6</v>
      </c>
      <c r="R11" s="3">
        <v>4</v>
      </c>
      <c r="S11" s="3">
        <v>3</v>
      </c>
      <c r="T11" s="3">
        <v>4</v>
      </c>
      <c r="U11" s="3">
        <v>4</v>
      </c>
      <c r="V11" s="3">
        <v>3</v>
      </c>
      <c r="W11" s="3">
        <v>3</v>
      </c>
      <c r="X11" s="3">
        <v>1</v>
      </c>
      <c r="Y11" s="3">
        <v>4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4.1111111111111107</v>
      </c>
      <c r="C14" s="8">
        <v>4.5555555555555554</v>
      </c>
      <c r="D14" s="8">
        <v>4.333333333333333</v>
      </c>
      <c r="E14" s="8">
        <v>4</v>
      </c>
      <c r="F14" s="8">
        <v>4.2222222222222223</v>
      </c>
      <c r="G14" s="8">
        <v>3.2222222222222223</v>
      </c>
      <c r="H14" s="8">
        <v>4.2222222222222223</v>
      </c>
      <c r="I14" s="8">
        <v>4.333333333333333</v>
      </c>
      <c r="J14" s="8">
        <v>3.5555555555555554</v>
      </c>
      <c r="K14" s="8">
        <v>3.5555555555555554</v>
      </c>
      <c r="L14" s="8">
        <v>4</v>
      </c>
      <c r="M14" s="8">
        <v>3.8888888888888888</v>
      </c>
      <c r="N14" s="8">
        <v>4.1111111111111107</v>
      </c>
      <c r="O14" s="8">
        <v>4.5555555555555554</v>
      </c>
      <c r="P14" s="8">
        <v>4.5555555555555554</v>
      </c>
      <c r="Q14" s="8">
        <v>4.5555555555555554</v>
      </c>
      <c r="R14" s="8">
        <v>4.333333333333333</v>
      </c>
      <c r="S14" s="8">
        <v>4.333333333333333</v>
      </c>
      <c r="T14" s="8">
        <v>4.333333333333333</v>
      </c>
      <c r="U14" s="8">
        <v>4.333333333333333</v>
      </c>
      <c r="V14" s="8">
        <v>4.2222222222222223</v>
      </c>
      <c r="W14" s="8">
        <v>4.2222222222222223</v>
      </c>
      <c r="X14" s="8">
        <v>4.1111111111111107</v>
      </c>
      <c r="Y14" s="8">
        <v>4.333333333333333</v>
      </c>
    </row>
    <row r="15" spans="1:25" x14ac:dyDescent="0.25">
      <c r="A15" s="4" t="s">
        <v>37</v>
      </c>
      <c r="B15" s="8">
        <v>0.78173595997057133</v>
      </c>
      <c r="C15" s="8">
        <v>0.72648315725677948</v>
      </c>
      <c r="D15" s="8">
        <v>0.70710678118654757</v>
      </c>
      <c r="E15" s="8">
        <v>0.8660254037844386</v>
      </c>
      <c r="F15" s="8">
        <v>0.83333333333333237</v>
      </c>
      <c r="G15" s="8">
        <v>0.66666666666666685</v>
      </c>
      <c r="H15" s="8">
        <v>0.83333333333333237</v>
      </c>
      <c r="I15" s="8">
        <v>0.70710678118654757</v>
      </c>
      <c r="J15" s="8">
        <v>0.72648315725677948</v>
      </c>
      <c r="K15" s="8">
        <v>0.88191710368819731</v>
      </c>
      <c r="L15" s="8">
        <v>0.5</v>
      </c>
      <c r="M15" s="8">
        <v>0.60092521257733122</v>
      </c>
      <c r="N15" s="8">
        <v>0.33333333333333337</v>
      </c>
      <c r="O15" s="8">
        <v>0.52704627669473059</v>
      </c>
      <c r="P15" s="8">
        <v>0.52704627669473059</v>
      </c>
      <c r="Q15" s="8">
        <v>0.72648315725677948</v>
      </c>
      <c r="R15" s="8">
        <v>0.70710678118654757</v>
      </c>
      <c r="S15" s="8">
        <v>0.5</v>
      </c>
      <c r="T15" s="8">
        <v>0.70710678118654757</v>
      </c>
      <c r="U15" s="8">
        <v>0.70710678118654757</v>
      </c>
      <c r="V15" s="8">
        <v>0.66666666666666552</v>
      </c>
      <c r="W15" s="8">
        <v>0.66666666666666552</v>
      </c>
      <c r="X15" s="8">
        <v>0.33333333333333337</v>
      </c>
      <c r="Y15" s="8">
        <v>0.70710678118654757</v>
      </c>
    </row>
    <row r="16" spans="1:25" x14ac:dyDescent="0.25">
      <c r="A16" s="4" t="s">
        <v>38</v>
      </c>
      <c r="B16" s="9">
        <v>9</v>
      </c>
      <c r="C16" s="9">
        <v>9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9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9</v>
      </c>
      <c r="P16" s="9">
        <v>9</v>
      </c>
      <c r="Q16" s="9">
        <v>9</v>
      </c>
      <c r="R16" s="9">
        <v>9</v>
      </c>
      <c r="S16" s="9">
        <v>9</v>
      </c>
      <c r="T16" s="9">
        <v>9</v>
      </c>
      <c r="U16" s="9">
        <v>9</v>
      </c>
      <c r="V16" s="9">
        <v>9</v>
      </c>
      <c r="W16" s="9">
        <v>9</v>
      </c>
      <c r="X16" s="9">
        <v>9</v>
      </c>
      <c r="Y16" s="9">
        <v>9</v>
      </c>
    </row>
    <row r="18" spans="1:2" x14ac:dyDescent="0.25">
      <c r="A18" s="4" t="s">
        <v>91</v>
      </c>
      <c r="B18" s="4">
        <f>SUM(B7:B12)</f>
        <v>9</v>
      </c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135</v>
      </c>
      <c r="H1" s="52"/>
    </row>
    <row r="2" spans="1:19" x14ac:dyDescent="0.25">
      <c r="A2" s="1" t="s">
        <v>0</v>
      </c>
      <c r="B2" t="s">
        <v>97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6">
        <v>1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</row>
    <row r="8" spans="1:19" x14ac:dyDescent="0.25">
      <c r="A8" s="16">
        <v>2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</row>
    <row r="9" spans="1:19" x14ac:dyDescent="0.25">
      <c r="A9" s="16">
        <v>3</v>
      </c>
      <c r="B9" s="17">
        <v>0</v>
      </c>
      <c r="C9" s="17">
        <v>0</v>
      </c>
      <c r="D9" s="17">
        <v>0</v>
      </c>
      <c r="E9" s="17">
        <v>1</v>
      </c>
      <c r="F9" s="17">
        <v>0</v>
      </c>
      <c r="G9" s="17">
        <v>1</v>
      </c>
      <c r="H9" s="17">
        <v>1</v>
      </c>
      <c r="I9" s="17">
        <v>0</v>
      </c>
      <c r="J9" s="17">
        <v>0</v>
      </c>
      <c r="K9" s="17">
        <v>0</v>
      </c>
      <c r="L9" s="17">
        <v>0</v>
      </c>
      <c r="M9" s="17">
        <v>2</v>
      </c>
      <c r="N9" s="17">
        <v>1</v>
      </c>
      <c r="O9" s="17">
        <v>0</v>
      </c>
      <c r="P9" s="17">
        <v>1</v>
      </c>
      <c r="Q9" s="17">
        <v>1</v>
      </c>
      <c r="R9" s="17">
        <v>0</v>
      </c>
      <c r="S9" s="17">
        <v>0</v>
      </c>
    </row>
    <row r="10" spans="1:19" x14ac:dyDescent="0.25">
      <c r="A10" s="16">
        <v>4</v>
      </c>
      <c r="B10" s="17">
        <v>2</v>
      </c>
      <c r="C10" s="17">
        <v>3</v>
      </c>
      <c r="D10" s="17">
        <v>2</v>
      </c>
      <c r="E10" s="17">
        <v>2</v>
      </c>
      <c r="F10" s="17">
        <v>2</v>
      </c>
      <c r="G10" s="17">
        <v>1</v>
      </c>
      <c r="H10" s="17">
        <v>1</v>
      </c>
      <c r="I10" s="17">
        <v>3</v>
      </c>
      <c r="J10" s="17">
        <v>3</v>
      </c>
      <c r="K10" s="17">
        <v>1</v>
      </c>
      <c r="L10" s="17">
        <v>4</v>
      </c>
      <c r="M10" s="17">
        <v>4</v>
      </c>
      <c r="N10" s="17">
        <v>3</v>
      </c>
      <c r="O10" s="17">
        <v>2</v>
      </c>
      <c r="P10" s="17">
        <v>1</v>
      </c>
      <c r="Q10" s="17">
        <v>1</v>
      </c>
      <c r="R10" s="17">
        <v>1</v>
      </c>
      <c r="S10" s="17">
        <v>1</v>
      </c>
    </row>
    <row r="11" spans="1:19" x14ac:dyDescent="0.25">
      <c r="A11" s="16">
        <v>5</v>
      </c>
      <c r="B11" s="17">
        <v>5</v>
      </c>
      <c r="C11" s="17">
        <v>4</v>
      </c>
      <c r="D11" s="17">
        <v>5</v>
      </c>
      <c r="E11" s="17">
        <v>4</v>
      </c>
      <c r="F11" s="17">
        <v>5</v>
      </c>
      <c r="G11" s="17">
        <v>5</v>
      </c>
      <c r="H11" s="17">
        <v>5</v>
      </c>
      <c r="I11" s="17">
        <v>4</v>
      </c>
      <c r="J11" s="17">
        <v>4</v>
      </c>
      <c r="K11" s="17">
        <v>6</v>
      </c>
      <c r="L11" s="17">
        <v>3</v>
      </c>
      <c r="M11" s="17">
        <v>1</v>
      </c>
      <c r="N11" s="17">
        <v>3</v>
      </c>
      <c r="O11" s="17">
        <v>5</v>
      </c>
      <c r="P11" s="17">
        <v>1</v>
      </c>
      <c r="Q11" s="17">
        <v>4</v>
      </c>
      <c r="R11" s="17">
        <v>6</v>
      </c>
      <c r="S11" s="17">
        <v>6</v>
      </c>
    </row>
    <row r="12" spans="1:19" x14ac:dyDescent="0.25">
      <c r="A12" s="16" t="s">
        <v>90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4</v>
      </c>
      <c r="Q12" s="17">
        <v>1</v>
      </c>
      <c r="R12" s="17">
        <v>0</v>
      </c>
      <c r="S12" s="17">
        <v>0</v>
      </c>
    </row>
    <row r="13" spans="1:19" x14ac:dyDescent="0.25">
      <c r="A13" s="16" t="s">
        <v>35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5">
      <c r="A14" s="19" t="s">
        <v>36</v>
      </c>
      <c r="B14" s="20">
        <v>4.7142857142857144</v>
      </c>
      <c r="C14" s="20">
        <v>4.5714285714285712</v>
      </c>
      <c r="D14" s="20">
        <v>4.7142857142857144</v>
      </c>
      <c r="E14" s="20">
        <v>4.4285714285714288</v>
      </c>
      <c r="F14" s="20">
        <v>4.7142857142857144</v>
      </c>
      <c r="G14" s="20">
        <v>4.5714285714285712</v>
      </c>
      <c r="H14" s="20">
        <v>4.5714285714285712</v>
      </c>
      <c r="I14" s="20">
        <v>4.5714285714285712</v>
      </c>
      <c r="J14" s="20">
        <v>4.5714285714285712</v>
      </c>
      <c r="K14" s="20">
        <v>4.8571428571428568</v>
      </c>
      <c r="L14" s="20">
        <v>4.4285714285714288</v>
      </c>
      <c r="M14" s="20">
        <v>3.8571428571428572</v>
      </c>
      <c r="N14" s="20">
        <v>4.2857142857142856</v>
      </c>
      <c r="O14" s="20">
        <v>4.7142857142857144</v>
      </c>
      <c r="P14" s="20">
        <v>4</v>
      </c>
      <c r="Q14" s="20">
        <v>4.5</v>
      </c>
      <c r="R14" s="20">
        <v>4.8571428571428568</v>
      </c>
      <c r="S14" s="20">
        <v>4.8571428571428568</v>
      </c>
    </row>
    <row r="15" spans="1:19" x14ac:dyDescent="0.25">
      <c r="A15" s="19" t="s">
        <v>37</v>
      </c>
      <c r="B15" s="20">
        <v>0.4879500364742666</v>
      </c>
      <c r="C15" s="20">
        <v>0.53452248382485001</v>
      </c>
      <c r="D15" s="20">
        <v>0.4879500364742666</v>
      </c>
      <c r="E15" s="20">
        <v>0.78679579246944398</v>
      </c>
      <c r="F15" s="20">
        <v>0.48795003647426655</v>
      </c>
      <c r="G15" s="20">
        <v>0.78679579246944398</v>
      </c>
      <c r="H15" s="20">
        <v>0.78679579246944398</v>
      </c>
      <c r="I15" s="20">
        <v>0.53452248382485001</v>
      </c>
      <c r="J15" s="20">
        <v>0.53452248382485001</v>
      </c>
      <c r="K15" s="20">
        <v>0.37796447300922725</v>
      </c>
      <c r="L15" s="20">
        <v>0.53452248382485001</v>
      </c>
      <c r="M15" s="20">
        <v>0.6900655593423547</v>
      </c>
      <c r="N15" s="20">
        <v>0.75592894601845306</v>
      </c>
      <c r="O15" s="20">
        <v>0.4879500364742666</v>
      </c>
      <c r="P15" s="20">
        <v>1</v>
      </c>
      <c r="Q15" s="20">
        <v>0.83666002653407556</v>
      </c>
      <c r="R15" s="20">
        <v>0.37796447300922725</v>
      </c>
      <c r="S15" s="20">
        <v>0.37796447300922725</v>
      </c>
    </row>
    <row r="16" spans="1:19" x14ac:dyDescent="0.25">
      <c r="A16" s="19" t="s">
        <v>38</v>
      </c>
      <c r="B16" s="21">
        <v>7</v>
      </c>
      <c r="C16" s="21">
        <v>7</v>
      </c>
      <c r="D16" s="21">
        <v>7</v>
      </c>
      <c r="E16" s="21">
        <v>7</v>
      </c>
      <c r="F16" s="21">
        <v>7</v>
      </c>
      <c r="G16" s="21">
        <v>7</v>
      </c>
      <c r="H16" s="21">
        <v>7</v>
      </c>
      <c r="I16" s="21">
        <v>7</v>
      </c>
      <c r="J16" s="21">
        <v>7</v>
      </c>
      <c r="K16" s="21">
        <v>7</v>
      </c>
      <c r="L16" s="21">
        <v>7</v>
      </c>
      <c r="M16" s="21">
        <v>7</v>
      </c>
      <c r="N16" s="21">
        <v>7</v>
      </c>
      <c r="O16" s="21">
        <v>7</v>
      </c>
      <c r="P16" s="21">
        <v>3</v>
      </c>
      <c r="Q16" s="21">
        <v>6</v>
      </c>
      <c r="R16" s="21">
        <v>7</v>
      </c>
      <c r="S16" s="21">
        <v>7</v>
      </c>
    </row>
    <row r="17" spans="1:19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19" t="s">
        <v>91</v>
      </c>
      <c r="B18" s="4">
        <f>SUM(B7:B12)</f>
        <v>7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x14ac:dyDescent="0.25">
      <c r="A19" s="19" t="s">
        <v>92</v>
      </c>
      <c r="B19" s="19">
        <v>11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19" t="s">
        <v>93</v>
      </c>
      <c r="B20" s="22">
        <f>B18/B19</f>
        <v>0.63636363636363635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x14ac:dyDescent="0.25">
      <c r="A21" s="4" t="s">
        <v>119</v>
      </c>
      <c r="B21" s="30"/>
      <c r="C21" s="30" t="s">
        <v>120</v>
      </c>
    </row>
    <row r="22" spans="1:19" x14ac:dyDescent="0.25">
      <c r="A22" s="30" t="s">
        <v>121</v>
      </c>
      <c r="B22" s="31">
        <v>2</v>
      </c>
      <c r="C22" s="32">
        <f>B22/B18</f>
        <v>0.2857142857142857</v>
      </c>
    </row>
    <row r="23" spans="1:19" x14ac:dyDescent="0.25">
      <c r="A23" s="30" t="s">
        <v>122</v>
      </c>
      <c r="B23" s="31">
        <v>5</v>
      </c>
      <c r="C23" s="32">
        <f>B23/B18</f>
        <v>0.7142857142857143</v>
      </c>
    </row>
    <row r="25" spans="1:19" x14ac:dyDescent="0.25">
      <c r="A25" s="4" t="s">
        <v>142</v>
      </c>
      <c r="B25" s="4"/>
      <c r="C25" s="4"/>
      <c r="D25" s="4"/>
      <c r="E25" s="4"/>
      <c r="F25" s="8">
        <f>AVERAGE(M14:N14)</f>
        <v>4.0714285714285712</v>
      </c>
    </row>
    <row r="26" spans="1:19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135</v>
      </c>
      <c r="H1" s="52"/>
    </row>
    <row r="2" spans="1:25" x14ac:dyDescent="0.25">
      <c r="A2" s="1" t="s">
        <v>0</v>
      </c>
      <c r="B2" t="s">
        <v>138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1</v>
      </c>
      <c r="C10" s="3">
        <v>2</v>
      </c>
      <c r="D10" s="3">
        <v>2</v>
      </c>
      <c r="E10" s="3">
        <v>1</v>
      </c>
      <c r="F10" s="3">
        <v>2</v>
      </c>
      <c r="G10" s="3">
        <v>2</v>
      </c>
      <c r="H10" s="3">
        <v>1</v>
      </c>
      <c r="I10" s="3">
        <v>1</v>
      </c>
      <c r="J10" s="3">
        <v>1</v>
      </c>
      <c r="K10" s="3">
        <v>2</v>
      </c>
      <c r="L10" s="3">
        <v>2</v>
      </c>
      <c r="M10" s="3">
        <v>2</v>
      </c>
      <c r="N10" s="3">
        <v>1</v>
      </c>
      <c r="O10" s="3">
        <v>1</v>
      </c>
      <c r="P10" s="3">
        <v>0</v>
      </c>
      <c r="Q10" s="3">
        <v>1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2</v>
      </c>
      <c r="I11" s="3">
        <v>2</v>
      </c>
      <c r="J11" s="3">
        <v>2</v>
      </c>
      <c r="K11" s="3">
        <v>1</v>
      </c>
      <c r="L11" s="3">
        <v>1</v>
      </c>
      <c r="M11" s="3">
        <v>1</v>
      </c>
      <c r="N11" s="3">
        <v>2</v>
      </c>
      <c r="O11" s="3">
        <v>2</v>
      </c>
      <c r="P11" s="3">
        <v>3</v>
      </c>
      <c r="Q11" s="3">
        <v>2</v>
      </c>
      <c r="R11" s="3">
        <v>1</v>
      </c>
      <c r="S11" s="3">
        <v>2</v>
      </c>
      <c r="T11" s="3">
        <v>2</v>
      </c>
      <c r="U11" s="3">
        <v>2</v>
      </c>
      <c r="V11" s="3">
        <v>1</v>
      </c>
      <c r="W11" s="3">
        <v>2</v>
      </c>
      <c r="X11" s="3">
        <v>2</v>
      </c>
      <c r="Y11" s="3">
        <v>2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</v>
      </c>
      <c r="C14" s="8">
        <v>4.333333333333333</v>
      </c>
      <c r="D14" s="8">
        <v>4.333333333333333</v>
      </c>
      <c r="E14" s="8">
        <v>4</v>
      </c>
      <c r="F14" s="8">
        <v>4.333333333333333</v>
      </c>
      <c r="G14" s="8">
        <v>4.333333333333333</v>
      </c>
      <c r="H14" s="8">
        <v>4.666666666666667</v>
      </c>
      <c r="I14" s="8">
        <v>4.666666666666667</v>
      </c>
      <c r="J14" s="8">
        <v>4.666666666666667</v>
      </c>
      <c r="K14" s="8">
        <v>4.333333333333333</v>
      </c>
      <c r="L14" s="8">
        <v>4.333333333333333</v>
      </c>
      <c r="M14" s="8">
        <v>4.333333333333333</v>
      </c>
      <c r="N14" s="8">
        <v>4.666666666666667</v>
      </c>
      <c r="O14" s="8">
        <v>4.666666666666667</v>
      </c>
      <c r="P14" s="8">
        <v>5</v>
      </c>
      <c r="Q14" s="8">
        <v>4.666666666666667</v>
      </c>
      <c r="R14" s="8">
        <v>4.333333333333333</v>
      </c>
      <c r="S14" s="8">
        <v>4.666666666666667</v>
      </c>
      <c r="T14" s="8">
        <v>4.666666666666667</v>
      </c>
      <c r="U14" s="8">
        <v>4.666666666666667</v>
      </c>
      <c r="V14" s="8">
        <v>4.5</v>
      </c>
      <c r="W14" s="8">
        <v>4.666666666666667</v>
      </c>
      <c r="X14" s="8">
        <v>4.666666666666667</v>
      </c>
      <c r="Y14" s="8">
        <v>4.666666666666667</v>
      </c>
    </row>
    <row r="15" spans="1:25" x14ac:dyDescent="0.25">
      <c r="A15" s="4" t="s">
        <v>37</v>
      </c>
      <c r="B15" s="8">
        <v>1</v>
      </c>
      <c r="C15" s="8">
        <v>0.57735026918962473</v>
      </c>
      <c r="D15" s="8">
        <v>0.57735026918962473</v>
      </c>
      <c r="E15" s="8">
        <v>1</v>
      </c>
      <c r="F15" s="8">
        <v>0.57735026918962473</v>
      </c>
      <c r="G15" s="8">
        <v>0.57735026918962473</v>
      </c>
      <c r="H15" s="8">
        <v>0.57735026918962784</v>
      </c>
      <c r="I15" s="8">
        <v>0.57735026918962784</v>
      </c>
      <c r="J15" s="8">
        <v>0.57735026918962784</v>
      </c>
      <c r="K15" s="8">
        <v>0.57735026918962473</v>
      </c>
      <c r="L15" s="8">
        <v>0.57735026918962473</v>
      </c>
      <c r="M15" s="8">
        <v>0.57735026918962473</v>
      </c>
      <c r="N15" s="8">
        <v>0.57735026918962784</v>
      </c>
      <c r="O15" s="8">
        <v>0.57735026918962784</v>
      </c>
      <c r="P15" s="8">
        <v>0</v>
      </c>
      <c r="Q15" s="8">
        <v>0.57735026918962784</v>
      </c>
      <c r="R15" s="8">
        <v>0.57735026918962473</v>
      </c>
      <c r="S15" s="8">
        <v>0.57735026918962784</v>
      </c>
      <c r="T15" s="8">
        <v>0.57735026918962784</v>
      </c>
      <c r="U15" s="8">
        <v>0.57735026918962784</v>
      </c>
      <c r="V15" s="8">
        <v>0.70710678118654757</v>
      </c>
      <c r="W15" s="8">
        <v>0.57735026918962784</v>
      </c>
      <c r="X15" s="8">
        <v>0.57735026918962784</v>
      </c>
      <c r="Y15" s="8">
        <v>0.57735026918962784</v>
      </c>
    </row>
    <row r="16" spans="1:25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  <c r="T16" s="9">
        <v>3</v>
      </c>
      <c r="U16" s="9">
        <v>3</v>
      </c>
      <c r="V16" s="9">
        <v>2</v>
      </c>
      <c r="W16" s="9">
        <v>3</v>
      </c>
      <c r="X16" s="9">
        <v>3</v>
      </c>
      <c r="Y16" s="9">
        <v>3</v>
      </c>
    </row>
    <row r="18" spans="1:2" x14ac:dyDescent="0.25">
      <c r="A18" s="4" t="s">
        <v>91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135</v>
      </c>
      <c r="H1" s="52"/>
    </row>
    <row r="2" spans="1:19" x14ac:dyDescent="0.25">
      <c r="A2" s="1" t="s">
        <v>0</v>
      </c>
      <c r="B2" t="s">
        <v>138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2</v>
      </c>
      <c r="O9" s="3">
        <v>1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0</v>
      </c>
      <c r="F10" s="3">
        <v>2</v>
      </c>
      <c r="G10" s="3">
        <v>2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</row>
    <row r="11" spans="1:19" x14ac:dyDescent="0.25">
      <c r="A11" s="5">
        <v>5</v>
      </c>
      <c r="B11" s="3">
        <v>1</v>
      </c>
      <c r="C11" s="3">
        <v>1</v>
      </c>
      <c r="D11" s="3">
        <v>0</v>
      </c>
      <c r="E11" s="3">
        <v>2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2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4.5</v>
      </c>
      <c r="C14" s="8">
        <v>4</v>
      </c>
      <c r="D14" s="8">
        <v>3</v>
      </c>
      <c r="E14" s="8">
        <v>5</v>
      </c>
      <c r="F14" s="8">
        <v>4</v>
      </c>
      <c r="G14" s="8">
        <v>4</v>
      </c>
      <c r="H14" s="8">
        <v>4.5</v>
      </c>
      <c r="I14" s="8">
        <v>3.5</v>
      </c>
      <c r="J14" s="8">
        <v>4.5</v>
      </c>
      <c r="K14" s="8">
        <v>4.5</v>
      </c>
      <c r="L14" s="8">
        <v>4.5</v>
      </c>
      <c r="M14" s="8">
        <v>3</v>
      </c>
      <c r="N14" s="8">
        <v>3</v>
      </c>
      <c r="O14" s="8">
        <v>3.5</v>
      </c>
      <c r="P14" s="8"/>
      <c r="Q14" s="8">
        <v>5</v>
      </c>
      <c r="R14" s="8">
        <v>5</v>
      </c>
      <c r="S14" s="8">
        <v>4.5</v>
      </c>
    </row>
    <row r="15" spans="1:19" x14ac:dyDescent="0.25">
      <c r="A15" s="4" t="s">
        <v>37</v>
      </c>
      <c r="B15" s="8">
        <v>0.70710678118654757</v>
      </c>
      <c r="C15" s="8">
        <v>1.4142135623730951</v>
      </c>
      <c r="D15" s="8">
        <v>1.4142135623730951</v>
      </c>
      <c r="E15" s="8">
        <v>0</v>
      </c>
      <c r="F15" s="8">
        <v>0</v>
      </c>
      <c r="G15" s="8">
        <v>0</v>
      </c>
      <c r="H15" s="8">
        <v>0.70710678118654757</v>
      </c>
      <c r="I15" s="8">
        <v>2.1213203435596424</v>
      </c>
      <c r="J15" s="8">
        <v>0.70710678118654757</v>
      </c>
      <c r="K15" s="8">
        <v>0.70710678118654757</v>
      </c>
      <c r="L15" s="8">
        <v>0.70710678118654757</v>
      </c>
      <c r="M15" s="8">
        <v>1.4142135623730951</v>
      </c>
      <c r="N15" s="8">
        <v>0</v>
      </c>
      <c r="O15" s="8">
        <v>0.70710678118654757</v>
      </c>
      <c r="P15" s="8"/>
      <c r="Q15" s="8"/>
      <c r="R15" s="8">
        <v>0</v>
      </c>
      <c r="S15" s="8">
        <v>0.70710678118654757</v>
      </c>
    </row>
    <row r="16" spans="1:19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0</v>
      </c>
      <c r="Q16" s="9">
        <v>1</v>
      </c>
      <c r="R16" s="9">
        <v>2</v>
      </c>
      <c r="S16" s="9">
        <v>2</v>
      </c>
    </row>
    <row r="18" spans="1:6" x14ac:dyDescent="0.25">
      <c r="A18" s="4" t="s">
        <v>91</v>
      </c>
      <c r="B18" s="4">
        <f>SUM(B7:B12)</f>
        <v>2</v>
      </c>
    </row>
    <row r="19" spans="1:6" x14ac:dyDescent="0.25">
      <c r="A19" s="4" t="s">
        <v>92</v>
      </c>
      <c r="B19" s="4">
        <v>4</v>
      </c>
    </row>
    <row r="20" spans="1:6" x14ac:dyDescent="0.25">
      <c r="A20" s="4" t="s">
        <v>93</v>
      </c>
      <c r="B20" s="10">
        <f>B18/B19</f>
        <v>0.5</v>
      </c>
    </row>
    <row r="21" spans="1:6" x14ac:dyDescent="0.25">
      <c r="A21" s="4" t="s">
        <v>119</v>
      </c>
      <c r="B21" s="30"/>
      <c r="C21" s="30" t="s">
        <v>120</v>
      </c>
    </row>
    <row r="22" spans="1:6" x14ac:dyDescent="0.25">
      <c r="A22" s="30" t="s">
        <v>121</v>
      </c>
      <c r="B22" s="31">
        <v>0</v>
      </c>
      <c r="C22" s="32">
        <f>B22/B18</f>
        <v>0</v>
      </c>
    </row>
    <row r="23" spans="1:6" x14ac:dyDescent="0.25">
      <c r="A23" s="30" t="s">
        <v>122</v>
      </c>
      <c r="B23" s="31">
        <v>2</v>
      </c>
      <c r="C23" s="32">
        <f>B23/B18</f>
        <v>1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135</v>
      </c>
      <c r="H1" s="52"/>
    </row>
    <row r="2" spans="1:25" x14ac:dyDescent="0.25">
      <c r="A2" s="1" t="s">
        <v>0</v>
      </c>
      <c r="B2" t="s">
        <v>139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2</v>
      </c>
      <c r="C10" s="3">
        <v>3</v>
      </c>
      <c r="D10" s="3">
        <v>2</v>
      </c>
      <c r="E10" s="3">
        <v>2</v>
      </c>
      <c r="F10" s="3">
        <v>4</v>
      </c>
      <c r="G10" s="3">
        <v>3</v>
      </c>
      <c r="H10" s="3">
        <v>1</v>
      </c>
      <c r="I10" s="3">
        <v>2</v>
      </c>
      <c r="J10" s="3">
        <v>3</v>
      </c>
      <c r="K10" s="3">
        <v>5</v>
      </c>
      <c r="L10" s="3">
        <v>1</v>
      </c>
      <c r="M10" s="3">
        <v>2</v>
      </c>
      <c r="N10" s="3">
        <v>3</v>
      </c>
      <c r="O10" s="3">
        <v>2</v>
      </c>
      <c r="P10" s="3">
        <v>1</v>
      </c>
      <c r="Q10" s="3">
        <v>1</v>
      </c>
      <c r="R10" s="3">
        <v>3</v>
      </c>
      <c r="S10" s="3">
        <v>3</v>
      </c>
      <c r="T10" s="3">
        <v>3</v>
      </c>
      <c r="U10" s="3">
        <v>3</v>
      </c>
      <c r="V10" s="3">
        <v>3</v>
      </c>
      <c r="W10" s="3">
        <v>2</v>
      </c>
      <c r="X10" s="3">
        <v>3</v>
      </c>
      <c r="Y10" s="3">
        <v>2</v>
      </c>
    </row>
    <row r="11" spans="1:25" x14ac:dyDescent="0.25">
      <c r="A11" s="5">
        <v>5</v>
      </c>
      <c r="B11" s="3">
        <v>3</v>
      </c>
      <c r="C11" s="3">
        <v>2</v>
      </c>
      <c r="D11" s="3">
        <v>3</v>
      </c>
      <c r="E11" s="3">
        <v>3</v>
      </c>
      <c r="F11" s="3">
        <v>1</v>
      </c>
      <c r="G11" s="3">
        <v>2</v>
      </c>
      <c r="H11" s="3">
        <v>4</v>
      </c>
      <c r="I11" s="3">
        <v>3</v>
      </c>
      <c r="J11" s="3">
        <v>2</v>
      </c>
      <c r="K11" s="3">
        <v>0</v>
      </c>
      <c r="L11" s="3">
        <v>4</v>
      </c>
      <c r="M11" s="3">
        <v>3</v>
      </c>
      <c r="N11" s="3">
        <v>2</v>
      </c>
      <c r="O11" s="3">
        <v>3</v>
      </c>
      <c r="P11" s="3">
        <v>4</v>
      </c>
      <c r="Q11" s="3">
        <v>4</v>
      </c>
      <c r="R11" s="3">
        <v>2</v>
      </c>
      <c r="S11" s="3">
        <v>2</v>
      </c>
      <c r="T11" s="3">
        <v>2</v>
      </c>
      <c r="U11" s="3">
        <v>2</v>
      </c>
      <c r="V11" s="3">
        <v>1</v>
      </c>
      <c r="W11" s="3">
        <v>3</v>
      </c>
      <c r="X11" s="3">
        <v>2</v>
      </c>
      <c r="Y11" s="3">
        <v>3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4.5999999999999996</v>
      </c>
      <c r="C14" s="8">
        <v>4.4000000000000004</v>
      </c>
      <c r="D14" s="8">
        <v>4.5999999999999996</v>
      </c>
      <c r="E14" s="8">
        <v>4.5999999999999996</v>
      </c>
      <c r="F14" s="8">
        <v>4.2</v>
      </c>
      <c r="G14" s="8">
        <v>4.4000000000000004</v>
      </c>
      <c r="H14" s="8">
        <v>4.8</v>
      </c>
      <c r="I14" s="8">
        <v>4.5999999999999996</v>
      </c>
      <c r="J14" s="8">
        <v>4.4000000000000004</v>
      </c>
      <c r="K14" s="8">
        <v>4</v>
      </c>
      <c r="L14" s="8">
        <v>4.8</v>
      </c>
      <c r="M14" s="8">
        <v>4.5999999999999996</v>
      </c>
      <c r="N14" s="8">
        <v>4.4000000000000004</v>
      </c>
      <c r="O14" s="8">
        <v>4.5999999999999996</v>
      </c>
      <c r="P14" s="8">
        <v>4.8</v>
      </c>
      <c r="Q14" s="8">
        <v>4.8</v>
      </c>
      <c r="R14" s="8">
        <v>4.4000000000000004</v>
      </c>
      <c r="S14" s="8">
        <v>4.4000000000000004</v>
      </c>
      <c r="T14" s="8">
        <v>4.4000000000000004</v>
      </c>
      <c r="U14" s="8">
        <v>4.4000000000000004</v>
      </c>
      <c r="V14" s="8">
        <v>4.25</v>
      </c>
      <c r="W14" s="8">
        <v>4.5999999999999996</v>
      </c>
      <c r="X14" s="8">
        <v>4.4000000000000004</v>
      </c>
      <c r="Y14" s="8">
        <v>4.5999999999999996</v>
      </c>
    </row>
    <row r="15" spans="1:25" x14ac:dyDescent="0.25">
      <c r="A15" s="4" t="s">
        <v>37</v>
      </c>
      <c r="B15" s="8">
        <v>0.54772255750516674</v>
      </c>
      <c r="C15" s="8">
        <v>0.54772255750516674</v>
      </c>
      <c r="D15" s="8">
        <v>0.54772255750516674</v>
      </c>
      <c r="E15" s="8">
        <v>0.54772255750516674</v>
      </c>
      <c r="F15" s="8">
        <v>0.44721359549995787</v>
      </c>
      <c r="G15" s="8">
        <v>0.54772255750516674</v>
      </c>
      <c r="H15" s="8">
        <v>0.44721359549995787</v>
      </c>
      <c r="I15" s="8">
        <v>0.54772255750516674</v>
      </c>
      <c r="J15" s="8">
        <v>0.54772255750516674</v>
      </c>
      <c r="K15" s="8">
        <v>0</v>
      </c>
      <c r="L15" s="8">
        <v>0.44721359549995787</v>
      </c>
      <c r="M15" s="8">
        <v>0.54772255750516674</v>
      </c>
      <c r="N15" s="8">
        <v>0.54772255750516674</v>
      </c>
      <c r="O15" s="8">
        <v>0.54772255750516674</v>
      </c>
      <c r="P15" s="8">
        <v>0.44721359549995787</v>
      </c>
      <c r="Q15" s="8">
        <v>0.44721359549995787</v>
      </c>
      <c r="R15" s="8">
        <v>0.54772255750516674</v>
      </c>
      <c r="S15" s="8">
        <v>0.54772255750516674</v>
      </c>
      <c r="T15" s="8">
        <v>0.54772255750516674</v>
      </c>
      <c r="U15" s="8">
        <v>0.54772255750516674</v>
      </c>
      <c r="V15" s="8">
        <v>0.5</v>
      </c>
      <c r="W15" s="8">
        <v>0.54772255750516674</v>
      </c>
      <c r="X15" s="8">
        <v>0.54772255750516674</v>
      </c>
      <c r="Y15" s="8">
        <v>0.54772255750516674</v>
      </c>
    </row>
    <row r="16" spans="1:25" x14ac:dyDescent="0.25">
      <c r="A16" s="4" t="s">
        <v>38</v>
      </c>
      <c r="B16" s="9">
        <v>5</v>
      </c>
      <c r="C16" s="9">
        <v>5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5</v>
      </c>
      <c r="Q16" s="9">
        <v>5</v>
      </c>
      <c r="R16" s="9">
        <v>5</v>
      </c>
      <c r="S16" s="9">
        <v>5</v>
      </c>
      <c r="T16" s="9">
        <v>5</v>
      </c>
      <c r="U16" s="9">
        <v>5</v>
      </c>
      <c r="V16" s="9">
        <v>4</v>
      </c>
      <c r="W16" s="9">
        <v>5</v>
      </c>
      <c r="X16" s="9">
        <v>5</v>
      </c>
      <c r="Y16" s="9">
        <v>5</v>
      </c>
    </row>
    <row r="18" spans="1:2" x14ac:dyDescent="0.25">
      <c r="A18" s="4" t="s">
        <v>91</v>
      </c>
      <c r="B18" s="4">
        <f>SUM(B7:B12)</f>
        <v>5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135</v>
      </c>
      <c r="H1" s="52"/>
    </row>
    <row r="2" spans="1:19" x14ac:dyDescent="0.25">
      <c r="A2" s="1" t="s">
        <v>0</v>
      </c>
      <c r="B2" t="s">
        <v>139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1</v>
      </c>
      <c r="D9" s="3">
        <v>1</v>
      </c>
      <c r="E9" s="3">
        <v>3</v>
      </c>
      <c r="F9" s="3">
        <v>1</v>
      </c>
      <c r="G9" s="3">
        <v>5</v>
      </c>
      <c r="H9" s="3">
        <v>3</v>
      </c>
      <c r="I9" s="3">
        <v>1</v>
      </c>
      <c r="J9" s="3">
        <v>1</v>
      </c>
      <c r="K9" s="3">
        <v>3</v>
      </c>
      <c r="L9" s="3">
        <v>3</v>
      </c>
      <c r="M9" s="3">
        <v>1</v>
      </c>
      <c r="N9" s="3">
        <v>2</v>
      </c>
      <c r="O9" s="3">
        <v>0</v>
      </c>
      <c r="P9" s="3">
        <v>2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4</v>
      </c>
      <c r="C10" s="3">
        <v>3</v>
      </c>
      <c r="D10" s="3">
        <v>3</v>
      </c>
      <c r="E10" s="3">
        <v>3</v>
      </c>
      <c r="F10" s="3">
        <v>5</v>
      </c>
      <c r="G10" s="3">
        <v>3</v>
      </c>
      <c r="H10" s="3">
        <v>3</v>
      </c>
      <c r="I10" s="3">
        <v>3</v>
      </c>
      <c r="J10" s="3">
        <v>6</v>
      </c>
      <c r="K10" s="3">
        <v>4</v>
      </c>
      <c r="L10" s="3">
        <v>4</v>
      </c>
      <c r="M10" s="3">
        <v>6</v>
      </c>
      <c r="N10" s="3">
        <v>5</v>
      </c>
      <c r="O10" s="3">
        <v>6</v>
      </c>
      <c r="P10" s="3">
        <v>1</v>
      </c>
      <c r="Q10" s="3">
        <v>2</v>
      </c>
      <c r="R10" s="3">
        <v>8</v>
      </c>
      <c r="S10" s="3">
        <v>6</v>
      </c>
    </row>
    <row r="11" spans="1:19" x14ac:dyDescent="0.25">
      <c r="A11" s="5">
        <v>5</v>
      </c>
      <c r="B11" s="3">
        <v>4</v>
      </c>
      <c r="C11" s="3">
        <v>6</v>
      </c>
      <c r="D11" s="3">
        <v>5</v>
      </c>
      <c r="E11" s="3">
        <v>4</v>
      </c>
      <c r="F11" s="3">
        <v>3</v>
      </c>
      <c r="G11" s="3">
        <v>1</v>
      </c>
      <c r="H11" s="3">
        <v>2</v>
      </c>
      <c r="I11" s="3">
        <v>6</v>
      </c>
      <c r="J11" s="3">
        <v>3</v>
      </c>
      <c r="K11" s="3">
        <v>3</v>
      </c>
      <c r="L11" s="3">
        <v>2</v>
      </c>
      <c r="M11" s="3">
        <v>3</v>
      </c>
      <c r="N11" s="3">
        <v>2</v>
      </c>
      <c r="O11" s="3">
        <v>4</v>
      </c>
      <c r="P11" s="3">
        <v>2</v>
      </c>
      <c r="Q11" s="3">
        <v>3</v>
      </c>
      <c r="R11" s="3">
        <v>2</v>
      </c>
      <c r="S11" s="3">
        <v>3</v>
      </c>
    </row>
    <row r="12" spans="1:19" x14ac:dyDescent="0.25">
      <c r="A12" s="5" t="s">
        <v>90</v>
      </c>
      <c r="B12" s="3">
        <v>0</v>
      </c>
      <c r="C12" s="3">
        <v>0</v>
      </c>
      <c r="D12" s="3">
        <v>1</v>
      </c>
      <c r="E12" s="3">
        <v>0</v>
      </c>
      <c r="F12" s="3">
        <v>1</v>
      </c>
      <c r="G12" s="3">
        <v>1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5</v>
      </c>
      <c r="Q12" s="3">
        <v>4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4.2</v>
      </c>
      <c r="C14" s="8">
        <v>4.5</v>
      </c>
      <c r="D14" s="8">
        <v>4.4444444444444446</v>
      </c>
      <c r="E14" s="8">
        <v>4.0999999999999996</v>
      </c>
      <c r="F14" s="8">
        <v>4.2222222222222223</v>
      </c>
      <c r="G14" s="8">
        <v>3.5555555555555554</v>
      </c>
      <c r="H14" s="8">
        <v>3.6666666666666665</v>
      </c>
      <c r="I14" s="8">
        <v>4.5</v>
      </c>
      <c r="J14" s="8">
        <v>4.2</v>
      </c>
      <c r="K14" s="8">
        <v>4</v>
      </c>
      <c r="L14" s="8">
        <v>3.8888888888888888</v>
      </c>
      <c r="M14" s="8">
        <v>4.2</v>
      </c>
      <c r="N14" s="8">
        <v>4</v>
      </c>
      <c r="O14" s="8">
        <v>4.4000000000000004</v>
      </c>
      <c r="P14" s="8">
        <v>4</v>
      </c>
      <c r="Q14" s="8">
        <v>4.333333333333333</v>
      </c>
      <c r="R14" s="8">
        <v>4.2</v>
      </c>
      <c r="S14" s="8">
        <v>4.333333333333333</v>
      </c>
    </row>
    <row r="15" spans="1:19" x14ac:dyDescent="0.25">
      <c r="A15" s="4" t="s">
        <v>37</v>
      </c>
      <c r="B15" s="8">
        <v>0.78881063774661508</v>
      </c>
      <c r="C15" s="8">
        <v>0.70710678118654757</v>
      </c>
      <c r="D15" s="8">
        <v>0.72648315725677948</v>
      </c>
      <c r="E15" s="8">
        <v>0.87559503577091347</v>
      </c>
      <c r="F15" s="8">
        <v>0.66666666666666552</v>
      </c>
      <c r="G15" s="8">
        <v>0.72648315725677948</v>
      </c>
      <c r="H15" s="8">
        <v>1</v>
      </c>
      <c r="I15" s="8">
        <v>0.70710678118654757</v>
      </c>
      <c r="J15" s="8">
        <v>0.63245553203367533</v>
      </c>
      <c r="K15" s="8">
        <v>0.81649658092772603</v>
      </c>
      <c r="L15" s="8">
        <v>0.78173595997057133</v>
      </c>
      <c r="M15" s="8">
        <v>0.63245553203367533</v>
      </c>
      <c r="N15" s="8">
        <v>0.70710678118654757</v>
      </c>
      <c r="O15" s="8">
        <v>0.51639777949432286</v>
      </c>
      <c r="P15" s="8">
        <v>1</v>
      </c>
      <c r="Q15" s="8">
        <v>0.81649658092772548</v>
      </c>
      <c r="R15" s="8">
        <v>0.42163702135578385</v>
      </c>
      <c r="S15" s="8">
        <v>0.5</v>
      </c>
    </row>
    <row r="16" spans="1:19" x14ac:dyDescent="0.25">
      <c r="A16" s="4" t="s">
        <v>38</v>
      </c>
      <c r="B16" s="9">
        <v>10</v>
      </c>
      <c r="C16" s="9">
        <v>10</v>
      </c>
      <c r="D16" s="9">
        <v>9</v>
      </c>
      <c r="E16" s="9">
        <v>10</v>
      </c>
      <c r="F16" s="9">
        <v>9</v>
      </c>
      <c r="G16" s="9">
        <v>9</v>
      </c>
      <c r="H16" s="9">
        <v>9</v>
      </c>
      <c r="I16" s="9">
        <v>10</v>
      </c>
      <c r="J16" s="9">
        <v>10</v>
      </c>
      <c r="K16" s="9">
        <v>10</v>
      </c>
      <c r="L16" s="9">
        <v>9</v>
      </c>
      <c r="M16" s="9">
        <v>10</v>
      </c>
      <c r="N16" s="9">
        <v>9</v>
      </c>
      <c r="O16" s="9">
        <v>10</v>
      </c>
      <c r="P16" s="9">
        <v>5</v>
      </c>
      <c r="Q16" s="9">
        <v>6</v>
      </c>
      <c r="R16" s="9">
        <v>10</v>
      </c>
      <c r="S16" s="9">
        <v>9</v>
      </c>
    </row>
    <row r="18" spans="1:6" x14ac:dyDescent="0.25">
      <c r="A18" s="4" t="s">
        <v>91</v>
      </c>
      <c r="B18" s="4">
        <f>SUM(B7:B12)</f>
        <v>10</v>
      </c>
    </row>
    <row r="19" spans="1:6" x14ac:dyDescent="0.25">
      <c r="A19" s="4" t="s">
        <v>92</v>
      </c>
      <c r="B19" s="4">
        <v>26</v>
      </c>
    </row>
    <row r="20" spans="1:6" x14ac:dyDescent="0.25">
      <c r="A20" s="4" t="s">
        <v>93</v>
      </c>
      <c r="B20" s="10">
        <f>B18/B19</f>
        <v>0.38461538461538464</v>
      </c>
    </row>
    <row r="21" spans="1:6" x14ac:dyDescent="0.25">
      <c r="A21" s="4" t="s">
        <v>119</v>
      </c>
      <c r="B21" s="30"/>
      <c r="C21" s="30" t="s">
        <v>120</v>
      </c>
    </row>
    <row r="22" spans="1:6" x14ac:dyDescent="0.25">
      <c r="A22" s="30" t="s">
        <v>121</v>
      </c>
      <c r="B22" s="31">
        <v>1</v>
      </c>
      <c r="C22" s="32">
        <f>B22/B18</f>
        <v>0.1</v>
      </c>
    </row>
    <row r="23" spans="1:6" x14ac:dyDescent="0.25">
      <c r="A23" s="30" t="s">
        <v>122</v>
      </c>
      <c r="B23" s="31">
        <v>9</v>
      </c>
      <c r="C23" s="32">
        <f>B23/B18</f>
        <v>0.9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4.0999999999999996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2" t="s">
        <v>135</v>
      </c>
      <c r="H1" s="52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94</v>
      </c>
    </row>
    <row r="4" spans="1:10" x14ac:dyDescent="0.25">
      <c r="A4" s="1" t="s">
        <v>2</v>
      </c>
      <c r="B4" t="s">
        <v>141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 x14ac:dyDescent="0.25">
      <c r="A10" s="5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</row>
    <row r="11" spans="1:10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4.5</v>
      </c>
      <c r="C14" s="8">
        <v>4.5</v>
      </c>
      <c r="D14" s="8">
        <v>4.5</v>
      </c>
      <c r="E14" s="8">
        <v>4.5</v>
      </c>
      <c r="F14" s="8">
        <v>4.5</v>
      </c>
      <c r="G14" s="8">
        <v>4.5</v>
      </c>
      <c r="H14" s="8">
        <v>4.5</v>
      </c>
      <c r="I14" s="8">
        <v>4.5</v>
      </c>
      <c r="J14" s="8">
        <v>4.5</v>
      </c>
    </row>
    <row r="15" spans="1:10" x14ac:dyDescent="0.25">
      <c r="A15" s="4" t="s">
        <v>37</v>
      </c>
      <c r="B15" s="8">
        <v>0.70710678118654757</v>
      </c>
      <c r="C15" s="8">
        <v>0.70710678118654757</v>
      </c>
      <c r="D15" s="8">
        <v>0.70710678118654757</v>
      </c>
      <c r="E15" s="8">
        <v>0.70710678118654757</v>
      </c>
      <c r="F15" s="8">
        <v>0.70710678118654757</v>
      </c>
      <c r="G15" s="8">
        <v>0.70710678118654757</v>
      </c>
      <c r="H15" s="8">
        <v>0.70710678118654757</v>
      </c>
      <c r="I15" s="8">
        <v>0.70710678118654757</v>
      </c>
      <c r="J15" s="8">
        <v>0.70710678118654757</v>
      </c>
    </row>
    <row r="16" spans="1:10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</row>
    <row r="18" spans="1:2" x14ac:dyDescent="0.25">
      <c r="A18" s="4" t="s">
        <v>91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8" t="s">
        <v>33</v>
      </c>
      <c r="B1" s="39"/>
    </row>
    <row r="2" spans="1:2" ht="17.25" x14ac:dyDescent="0.3">
      <c r="A2" s="38" t="s">
        <v>34</v>
      </c>
      <c r="B2" s="39"/>
    </row>
    <row r="3" spans="1:2" ht="17.25" x14ac:dyDescent="0.3">
      <c r="A3" s="40" t="s">
        <v>135</v>
      </c>
      <c r="B3" s="39"/>
    </row>
    <row r="4" spans="1:2" ht="17.25" x14ac:dyDescent="0.25">
      <c r="A4" s="41" t="s">
        <v>4</v>
      </c>
      <c r="B4" s="42" t="s">
        <v>70</v>
      </c>
    </row>
    <row r="5" spans="1:2" ht="17.25" x14ac:dyDescent="0.25">
      <c r="A5" s="41" t="s">
        <v>5</v>
      </c>
      <c r="B5" s="42" t="s">
        <v>43</v>
      </c>
    </row>
    <row r="6" spans="1:2" ht="17.25" x14ac:dyDescent="0.25">
      <c r="A6" s="41" t="s">
        <v>6</v>
      </c>
      <c r="B6" s="42" t="s">
        <v>44</v>
      </c>
    </row>
    <row r="7" spans="1:2" ht="17.25" x14ac:dyDescent="0.25">
      <c r="A7" s="41" t="s">
        <v>7</v>
      </c>
      <c r="B7" s="42" t="s">
        <v>45</v>
      </c>
    </row>
    <row r="8" spans="1:2" ht="17.25" x14ac:dyDescent="0.25">
      <c r="A8" s="41" t="s">
        <v>8</v>
      </c>
      <c r="B8" s="42" t="s">
        <v>46</v>
      </c>
    </row>
    <row r="9" spans="1:2" ht="17.25" x14ac:dyDescent="0.25">
      <c r="A9" s="41" t="s">
        <v>9</v>
      </c>
      <c r="B9" s="42" t="s">
        <v>47</v>
      </c>
    </row>
    <row r="10" spans="1:2" ht="17.25" x14ac:dyDescent="0.25">
      <c r="A10" s="41" t="s">
        <v>10</v>
      </c>
      <c r="B10" s="42" t="s">
        <v>48</v>
      </c>
    </row>
    <row r="11" spans="1:2" ht="17.25" x14ac:dyDescent="0.25">
      <c r="A11" s="41" t="s">
        <v>11</v>
      </c>
      <c r="B11" s="42" t="s">
        <v>49</v>
      </c>
    </row>
    <row r="12" spans="1:2" ht="17.25" x14ac:dyDescent="0.25">
      <c r="A12" s="41" t="s">
        <v>12</v>
      </c>
      <c r="B12" s="42" t="s">
        <v>50</v>
      </c>
    </row>
    <row r="13" spans="1:2" ht="17.25" x14ac:dyDescent="0.25">
      <c r="A13" s="41" t="s">
        <v>13</v>
      </c>
      <c r="B13" s="42" t="s">
        <v>51</v>
      </c>
    </row>
    <row r="14" spans="1:2" ht="17.25" x14ac:dyDescent="0.25">
      <c r="A14" s="41" t="s">
        <v>14</v>
      </c>
      <c r="B14" s="42" t="s">
        <v>52</v>
      </c>
    </row>
    <row r="15" spans="1:2" ht="17.25" x14ac:dyDescent="0.25">
      <c r="A15" s="41" t="s">
        <v>15</v>
      </c>
      <c r="B15" s="42" t="s">
        <v>53</v>
      </c>
    </row>
    <row r="16" spans="1:2" ht="17.25" x14ac:dyDescent="0.25">
      <c r="A16" s="41" t="s">
        <v>16</v>
      </c>
      <c r="B16" s="42" t="s">
        <v>54</v>
      </c>
    </row>
    <row r="17" spans="1:2" ht="17.25" x14ac:dyDescent="0.25">
      <c r="A17" s="41" t="s">
        <v>17</v>
      </c>
      <c r="B17" s="42" t="s">
        <v>55</v>
      </c>
    </row>
    <row r="18" spans="1:2" ht="17.25" x14ac:dyDescent="0.25">
      <c r="A18" s="41" t="s">
        <v>18</v>
      </c>
      <c r="B18" s="42" t="s">
        <v>56</v>
      </c>
    </row>
    <row r="19" spans="1:2" ht="17.25" x14ac:dyDescent="0.25">
      <c r="A19" s="41" t="s">
        <v>19</v>
      </c>
      <c r="B19" s="42" t="s">
        <v>57</v>
      </c>
    </row>
    <row r="20" spans="1:2" ht="17.25" x14ac:dyDescent="0.25">
      <c r="A20" s="41" t="s">
        <v>20</v>
      </c>
      <c r="B20" s="42" t="s">
        <v>58</v>
      </c>
    </row>
    <row r="21" spans="1:2" ht="17.25" x14ac:dyDescent="0.25">
      <c r="A21" s="41" t="s">
        <v>21</v>
      </c>
      <c r="B21" s="42" t="s">
        <v>59</v>
      </c>
    </row>
    <row r="22" spans="1:2" ht="17.25" x14ac:dyDescent="0.25">
      <c r="A22" s="41" t="s">
        <v>22</v>
      </c>
      <c r="B22" s="42" t="s">
        <v>136</v>
      </c>
    </row>
    <row r="23" spans="1:2" ht="17.25" x14ac:dyDescent="0.25">
      <c r="A23" s="41" t="s">
        <v>23</v>
      </c>
      <c r="B23" s="42" t="s">
        <v>60</v>
      </c>
    </row>
    <row r="24" spans="1:2" ht="17.25" x14ac:dyDescent="0.25">
      <c r="A24" s="41" t="s">
        <v>24</v>
      </c>
      <c r="B24" s="42" t="s">
        <v>61</v>
      </c>
    </row>
    <row r="25" spans="1:2" ht="17.25" x14ac:dyDescent="0.25">
      <c r="A25" s="41" t="s">
        <v>25</v>
      </c>
      <c r="B25" s="42" t="s">
        <v>62</v>
      </c>
    </row>
    <row r="26" spans="1:2" ht="17.25" x14ac:dyDescent="0.25">
      <c r="A26" s="41" t="s">
        <v>26</v>
      </c>
      <c r="B26" s="42" t="s">
        <v>63</v>
      </c>
    </row>
    <row r="27" spans="1:2" ht="17.25" x14ac:dyDescent="0.25">
      <c r="A27" s="41" t="s">
        <v>27</v>
      </c>
      <c r="B27" s="42" t="s">
        <v>64</v>
      </c>
    </row>
    <row r="28" spans="1:2" ht="17.25" x14ac:dyDescent="0.25">
      <c r="A28" s="41" t="s">
        <v>28</v>
      </c>
      <c r="B28" s="42" t="s">
        <v>65</v>
      </c>
    </row>
    <row r="29" spans="1:2" ht="17.25" x14ac:dyDescent="0.25">
      <c r="A29" s="41" t="s">
        <v>29</v>
      </c>
      <c r="B29" s="42" t="s">
        <v>66</v>
      </c>
    </row>
    <row r="30" spans="1:2" ht="17.25" x14ac:dyDescent="0.25">
      <c r="A30" s="41" t="s">
        <v>30</v>
      </c>
      <c r="B30" s="42" t="s">
        <v>67</v>
      </c>
    </row>
    <row r="31" spans="1:2" ht="17.25" x14ac:dyDescent="0.25">
      <c r="A31" s="41" t="s">
        <v>31</v>
      </c>
      <c r="B31" s="42" t="s">
        <v>68</v>
      </c>
    </row>
    <row r="32" spans="1:2" ht="17.25" x14ac:dyDescent="0.25">
      <c r="A32" s="41" t="s">
        <v>32</v>
      </c>
      <c r="B32" s="42" t="s">
        <v>69</v>
      </c>
    </row>
  </sheetData>
  <hyperlinks>
    <hyperlink ref="A3" location="ÍNDICE!A1" display="VOLVER AL ÍNDICE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23" t="s">
        <v>33</v>
      </c>
      <c r="B1" s="24"/>
    </row>
    <row r="2" spans="1:2" ht="18.75" x14ac:dyDescent="0.3">
      <c r="A2" s="23" t="s">
        <v>83</v>
      </c>
      <c r="B2" s="24"/>
    </row>
    <row r="3" spans="1:2" ht="18.75" x14ac:dyDescent="0.3">
      <c r="A3" s="43" t="s">
        <v>135</v>
      </c>
      <c r="B3" s="24"/>
    </row>
    <row r="4" spans="1:2" ht="18.75" x14ac:dyDescent="0.3">
      <c r="A4" s="26"/>
      <c r="B4" s="25" t="s">
        <v>98</v>
      </c>
    </row>
    <row r="5" spans="1:2" ht="18.75" x14ac:dyDescent="0.3">
      <c r="A5" s="26" t="s">
        <v>4</v>
      </c>
      <c r="B5" s="27" t="s">
        <v>99</v>
      </c>
    </row>
    <row r="6" spans="1:2" ht="18.75" x14ac:dyDescent="0.3">
      <c r="A6" s="26" t="s">
        <v>5</v>
      </c>
      <c r="B6" s="27" t="s">
        <v>84</v>
      </c>
    </row>
    <row r="7" spans="1:2" ht="18.75" x14ac:dyDescent="0.3">
      <c r="A7" s="26" t="s">
        <v>6</v>
      </c>
      <c r="B7" s="27" t="s">
        <v>100</v>
      </c>
    </row>
    <row r="8" spans="1:2" ht="18.75" x14ac:dyDescent="0.3">
      <c r="A8" s="26"/>
      <c r="B8" s="25" t="s">
        <v>101</v>
      </c>
    </row>
    <row r="9" spans="1:2" ht="18.75" x14ac:dyDescent="0.3">
      <c r="A9" s="26" t="s">
        <v>7</v>
      </c>
      <c r="B9" s="27" t="s">
        <v>102</v>
      </c>
    </row>
    <row r="10" spans="1:2" ht="18.75" x14ac:dyDescent="0.3">
      <c r="A10" s="26" t="s">
        <v>8</v>
      </c>
      <c r="B10" s="27" t="s">
        <v>103</v>
      </c>
    </row>
    <row r="11" spans="1:2" ht="18.75" x14ac:dyDescent="0.3">
      <c r="A11" s="26" t="s">
        <v>9</v>
      </c>
      <c r="B11" s="27" t="s">
        <v>85</v>
      </c>
    </row>
    <row r="12" spans="1:2" ht="18.75" x14ac:dyDescent="0.3">
      <c r="A12" s="26" t="s">
        <v>10</v>
      </c>
      <c r="B12" s="27" t="s">
        <v>104</v>
      </c>
    </row>
    <row r="13" spans="1:2" ht="18.75" x14ac:dyDescent="0.3">
      <c r="A13" s="26" t="s">
        <v>11</v>
      </c>
      <c r="B13" s="27" t="s">
        <v>105</v>
      </c>
    </row>
    <row r="14" spans="1:2" ht="18.75" x14ac:dyDescent="0.3">
      <c r="A14" s="26"/>
      <c r="B14" s="25" t="s">
        <v>106</v>
      </c>
    </row>
    <row r="15" spans="1:2" ht="18.75" x14ac:dyDescent="0.3">
      <c r="A15" s="26" t="s">
        <v>12</v>
      </c>
      <c r="B15" s="27" t="s">
        <v>107</v>
      </c>
    </row>
    <row r="16" spans="1:2" ht="18.75" x14ac:dyDescent="0.3">
      <c r="A16" s="26" t="s">
        <v>13</v>
      </c>
      <c r="B16" s="28" t="s">
        <v>108</v>
      </c>
    </row>
    <row r="17" spans="1:2" ht="18.75" x14ac:dyDescent="0.3">
      <c r="A17" s="26" t="s">
        <v>14</v>
      </c>
      <c r="B17" s="27" t="s">
        <v>109</v>
      </c>
    </row>
    <row r="18" spans="1:2" ht="18.75" x14ac:dyDescent="0.3">
      <c r="A18" s="26"/>
      <c r="B18" s="25" t="s">
        <v>110</v>
      </c>
    </row>
    <row r="19" spans="1:2" ht="18.75" x14ac:dyDescent="0.3">
      <c r="A19" s="26" t="s">
        <v>15</v>
      </c>
      <c r="B19" s="29" t="s">
        <v>111</v>
      </c>
    </row>
    <row r="20" spans="1:2" ht="18.75" x14ac:dyDescent="0.3">
      <c r="A20" s="26" t="s">
        <v>16</v>
      </c>
      <c r="B20" s="29" t="s">
        <v>112</v>
      </c>
    </row>
    <row r="21" spans="1:2" ht="18.75" x14ac:dyDescent="0.3">
      <c r="A21" s="26"/>
      <c r="B21" s="25" t="s">
        <v>113</v>
      </c>
    </row>
    <row r="22" spans="1:2" ht="18.75" x14ac:dyDescent="0.3">
      <c r="A22" s="26" t="s">
        <v>17</v>
      </c>
      <c r="B22" s="27" t="s">
        <v>114</v>
      </c>
    </row>
    <row r="23" spans="1:2" ht="18.75" x14ac:dyDescent="0.3">
      <c r="A23" s="26" t="s">
        <v>18</v>
      </c>
      <c r="B23" s="27" t="s">
        <v>115</v>
      </c>
    </row>
    <row r="24" spans="1:2" ht="18.75" x14ac:dyDescent="0.3">
      <c r="A24" s="26" t="s">
        <v>19</v>
      </c>
      <c r="B24" s="27" t="s">
        <v>116</v>
      </c>
    </row>
    <row r="25" spans="1:2" ht="18.75" x14ac:dyDescent="0.3">
      <c r="A25" s="24"/>
      <c r="B25" s="25" t="s">
        <v>117</v>
      </c>
    </row>
    <row r="26" spans="1:2" ht="18.75" x14ac:dyDescent="0.3">
      <c r="A26" s="26" t="s">
        <v>20</v>
      </c>
      <c r="B26" s="27" t="s">
        <v>86</v>
      </c>
    </row>
    <row r="27" spans="1:2" ht="18.75" x14ac:dyDescent="0.3">
      <c r="A27" s="26" t="s">
        <v>21</v>
      </c>
      <c r="B27" s="29" t="s">
        <v>118</v>
      </c>
    </row>
    <row r="28" spans="1:2" ht="18.75" x14ac:dyDescent="0.3">
      <c r="A28" s="26" t="s">
        <v>88</v>
      </c>
      <c r="B28" s="29" t="s">
        <v>87</v>
      </c>
    </row>
  </sheetData>
  <hyperlinks>
    <hyperlink ref="A3" location="ÍNDICE!A1" display="VOLVER AL ÍNDICE" xr:uid="{00000000-0004-0000-0F00-000000000000}"/>
  </hyperlink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23" t="s">
        <v>33</v>
      </c>
      <c r="B1" s="24"/>
    </row>
    <row r="2" spans="1:2" ht="18.75" x14ac:dyDescent="0.3">
      <c r="A2" s="23" t="s">
        <v>39</v>
      </c>
      <c r="B2" s="24"/>
    </row>
    <row r="3" spans="1:2" ht="18.75" x14ac:dyDescent="0.3">
      <c r="A3" s="43" t="s">
        <v>135</v>
      </c>
      <c r="B3" s="24"/>
    </row>
    <row r="4" spans="1:2" ht="37.5" x14ac:dyDescent="0.25">
      <c r="A4" s="44" t="s">
        <v>4</v>
      </c>
      <c r="B4" s="45" t="s">
        <v>71</v>
      </c>
    </row>
    <row r="5" spans="1:2" ht="18.75" x14ac:dyDescent="0.25">
      <c r="A5" s="44" t="s">
        <v>5</v>
      </c>
      <c r="B5" s="45" t="s">
        <v>72</v>
      </c>
    </row>
    <row r="6" spans="1:2" ht="18.75" x14ac:dyDescent="0.25">
      <c r="A6" s="44" t="s">
        <v>6</v>
      </c>
      <c r="B6" s="45" t="s">
        <v>73</v>
      </c>
    </row>
    <row r="7" spans="1:2" ht="37.5" x14ac:dyDescent="0.25">
      <c r="A7" s="44" t="s">
        <v>7</v>
      </c>
      <c r="B7" s="45" t="s">
        <v>74</v>
      </c>
    </row>
    <row r="8" spans="1:2" ht="37.5" x14ac:dyDescent="0.25">
      <c r="A8" s="44" t="s">
        <v>8</v>
      </c>
      <c r="B8" s="45" t="s">
        <v>58</v>
      </c>
    </row>
    <row r="9" spans="1:2" ht="37.5" x14ac:dyDescent="0.25">
      <c r="A9" s="44" t="s">
        <v>9</v>
      </c>
      <c r="B9" s="45" t="s">
        <v>76</v>
      </c>
    </row>
    <row r="10" spans="1:2" ht="37.5" x14ac:dyDescent="0.25">
      <c r="A10" s="44" t="s">
        <v>10</v>
      </c>
      <c r="B10" s="45" t="s">
        <v>77</v>
      </c>
    </row>
    <row r="11" spans="1:2" ht="37.5" x14ac:dyDescent="0.25">
      <c r="A11" s="44" t="s">
        <v>11</v>
      </c>
      <c r="B11" s="45" t="s">
        <v>78</v>
      </c>
    </row>
    <row r="12" spans="1:2" ht="18.75" x14ac:dyDescent="0.25">
      <c r="A12" s="44" t="s">
        <v>12</v>
      </c>
      <c r="B12" s="46" t="s">
        <v>81</v>
      </c>
    </row>
    <row r="13" spans="1:2" ht="18.75" x14ac:dyDescent="0.25">
      <c r="A13" s="47" t="s">
        <v>30</v>
      </c>
      <c r="B13" s="48" t="s">
        <v>75</v>
      </c>
    </row>
    <row r="14" spans="1:2" ht="18.75" x14ac:dyDescent="0.25">
      <c r="A14" s="47" t="s">
        <v>31</v>
      </c>
      <c r="B14" s="48" t="s">
        <v>79</v>
      </c>
    </row>
    <row r="15" spans="1:2" ht="18.75" x14ac:dyDescent="0.25">
      <c r="A15" s="47" t="s">
        <v>32</v>
      </c>
      <c r="B15" s="48" t="s">
        <v>80</v>
      </c>
    </row>
  </sheetData>
  <hyperlinks>
    <hyperlink ref="A3" location="ÍNDICE!A1" display="VOLVER AL ÍNDICE" xr:uid="{00000000-0004-0000-1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ÍNDICE</vt:lpstr>
      <vt:lpstr>Grado Ed. Infantil_PDI</vt:lpstr>
      <vt:lpstr>Grado Ed. Infantil_Estud</vt:lpstr>
      <vt:lpstr>Grado Ed. Primaria_PDI</vt:lpstr>
      <vt:lpstr>Grado Ed. Primaria_Estud</vt:lpstr>
      <vt:lpstr>Grado Ing. Ind. Agrar. y Al_PDI</vt:lpstr>
      <vt:lpstr>Grado Ing. Ind. Agr. y Al_Estud</vt:lpstr>
      <vt:lpstr>Grado Trabajo Social_PDI</vt:lpstr>
      <vt:lpstr>Grado Trabajo Social_Estud</vt:lpstr>
      <vt:lpstr>MU Gerontolog_PDI</vt:lpstr>
      <vt:lpstr>MU Gerontolog_Estud</vt:lpstr>
      <vt:lpstr>MU Psicopedag_PDI</vt:lpstr>
      <vt:lpstr>MU Psicopedag_Estud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2023-11-10T12:36:49Z</dcterms:modified>
</cp:coreProperties>
</file>