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C80D5B7F\"/>
    </mc:Choice>
  </mc:AlternateContent>
  <xr:revisionPtr revIDLastSave="0" documentId="13_ncr:1_{51894DE8-F6CB-4CE7-8A0B-ADF79E85A6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31" r:id="rId1"/>
    <sheet name="Grado Cienc. y Tecn. Alim_PDI" sheetId="1" r:id="rId2"/>
    <sheet name="Grado Cienc. y Tecn. Alim_Estud" sheetId="19" r:id="rId3"/>
    <sheet name="Grado Ing. Explot. Agr_PDI" sheetId="10" r:id="rId4"/>
    <sheet name="Grado Ing. Explot. Agr_Estud" sheetId="11" r:id="rId5"/>
    <sheet name="Grado Ing. Indust. Agr_PDI" sheetId="12" r:id="rId6"/>
    <sheet name="Grado Ing. Indust. Agr_Estud" sheetId="20" r:id="rId7"/>
    <sheet name="Grado Ing. Hort. y Jard_PDI" sheetId="14" r:id="rId8"/>
    <sheet name="Grado Ing. Hort. y Jard_Estud" sheetId="21" r:id="rId9"/>
    <sheet name="MU Gest. Cal. y Traz_PDI" sheetId="18" r:id="rId10"/>
    <sheet name="MU Gest. Cal. y Traz_Estud" sheetId="22" r:id="rId11"/>
    <sheet name="MU Ing. Agronómica_PDI" sheetId="24" r:id="rId12"/>
    <sheet name="MU Ing. Agronómica_Estud" sheetId="25" r:id="rId13"/>
    <sheet name="MUI Ing. y Arquit_PDI" sheetId="3" r:id="rId14"/>
    <sheet name="MUI Ing. Arquit_Estud" sheetId="23" r:id="rId15"/>
    <sheet name="PAS_centro" sheetId="4" r:id="rId16"/>
    <sheet name="Preguntas PDI" sheetId="28" r:id="rId17"/>
    <sheet name="Preguntas Estudiantes" sheetId="29" r:id="rId18"/>
    <sheet name="Preguntas PAS" sheetId="30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23" l="1"/>
  <c r="F25" i="25"/>
  <c r="F25" i="22"/>
  <c r="F25" i="21"/>
  <c r="F25" i="20"/>
  <c r="F25" i="11"/>
  <c r="F25" i="19"/>
  <c r="B18" i="25"/>
  <c r="B20" i="25" s="1"/>
  <c r="B18" i="24"/>
  <c r="B18" i="23"/>
  <c r="C22" i="23"/>
  <c r="B18" i="22"/>
  <c r="C22" i="22" s="1"/>
  <c r="B18" i="21"/>
  <c r="C22" i="21" s="1"/>
  <c r="C23" i="21"/>
  <c r="B18" i="20"/>
  <c r="C22" i="20" s="1"/>
  <c r="B18" i="11"/>
  <c r="C23" i="11" s="1"/>
  <c r="C22" i="11"/>
  <c r="B18" i="19"/>
  <c r="B20" i="19" s="1"/>
  <c r="B18" i="3"/>
  <c r="B18" i="18"/>
  <c r="B18" i="14"/>
  <c r="B18" i="12"/>
  <c r="B18" i="10"/>
  <c r="B18" i="1"/>
  <c r="B18" i="4"/>
  <c r="C22" i="19"/>
  <c r="B20" i="23"/>
  <c r="C23" i="23"/>
  <c r="C23" i="22"/>
  <c r="B20" i="20"/>
  <c r="C23" i="20"/>
  <c r="C24" i="20"/>
  <c r="B20" i="11"/>
  <c r="C23" i="25"/>
  <c r="B20" i="22"/>
  <c r="B20" i="21"/>
  <c r="C23" i="19"/>
  <c r="C22" i="25" l="1"/>
</calcChain>
</file>

<file path=xl/sharedStrings.xml><?xml version="1.0" encoding="utf-8"?>
<sst xmlns="http://schemas.openxmlformats.org/spreadsheetml/2006/main" count="755" uniqueCount="145">
  <si>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</si>
  <si>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</si>
  <si>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</si>
  <si>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</si>
  <si>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</si>
  <si>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</si>
  <si>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</si>
  <si>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</si>
  <si>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</si>
  <si>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</si>
  <si>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</si>
  <si>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</si>
  <si>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</si>
  <si>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</si>
  <si>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</si>
  <si>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</si>
  <si>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</si>
  <si>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</si>
  <si>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</si>
  <si>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</si>
  <si>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</si>
  <si>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</si>
  <si>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</si>
  <si>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</si>
  <si>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</si>
  <si>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</si>
  <si>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</si>
  <si>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</si>
  <si>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</si>
  <si>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</si>
  <si>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</si>
  <si>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</si>
  <si>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</si>
  <si>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</si>
  <si>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</si>
  <si>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</si>
  <si>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</si>
  <si>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</si>
  <si>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</si>
  <si>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</si>
  <si>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</si>
  <si>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</si>
  <si>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</si>
  <si>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</si>
  <si>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</si>
  <si>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</si>
  <si>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</si>
  <si>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</si>
  <si>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</si>
  <si>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</si>
  <si>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</si>
  <si>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</si>
  <si>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</si>
  <si>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</si>
  <si>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</si>
  <si>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</si>
  <si>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</si>
  <si>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</si>
  <si>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</si>
  <si>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</si>
  <si>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</si>
  <si>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</si>
  <si>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</si>
  <si>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</si>
  <si>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</si>
  <si>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</si>
  <si>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</si>
  <si>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</si>
  <si>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</si>
  <si>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</si>
  <si>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</si>
  <si>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</si>
  <si>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</si>
  <si>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</si>
  <si>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</si>
  <si>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</si>
  <si>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</si>
  <si>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</si>
  <si>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</si>
  <si>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</si>
  <si>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</si>
  <si>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</si>
  <si>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</si>
  <si>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</si>
  <si>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</si>
  <si>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</si>
  <si>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</si>
  <si>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</si>
  <si>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</si>
  <si>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</si>
  <si>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Escuela de Ingenierías Agrarias</t>
  </si>
  <si>
    <t>Todas las del Centro</t>
  </si>
  <si>
    <t>Grado en Ciencia y Tecnología de los Alimentos</t>
  </si>
  <si>
    <t>Grado en Ingeniería de las Explotaciones Agropecuarias</t>
  </si>
  <si>
    <t>Grado en Ingeniería de las Industrias Agrarias y Alimentarias</t>
  </si>
  <si>
    <t>Grado en Ingeniería Hortofrutícola y Jardinería</t>
  </si>
  <si>
    <t>Nº encuestados</t>
  </si>
  <si>
    <t>Total egresados</t>
  </si>
  <si>
    <t>Tasa de Participación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</si>
  <si>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</si>
  <si>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</si>
  <si>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</si>
  <si>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</si>
  <si>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</si>
  <si>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</si>
  <si>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</si>
  <si>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</si>
  <si>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</si>
  <si>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</si>
  <si>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</si>
  <si>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</si>
  <si>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</si>
  <si>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</si>
  <si>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</si>
  <si>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</si>
  <si>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</si>
  <si>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</si>
  <si>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</si>
  <si>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</si>
  <si>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</si>
  <si>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</si>
  <si>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</si>
  <si>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</si>
  <si>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</si>
  <si>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VOLVER AL ÍNDICE</t>
  </si>
  <si>
    <t>Recursos materiales y tecnológicos disponibles para la actividad docente (cañones de vídeo, pizarras digitales, campus virtual, etc.)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</si>
  <si>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</si>
  <si>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</si>
  <si>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</si>
  <si>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</si>
  <si>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</si>
  <si>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</si>
  <si>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</si>
  <si>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</si>
  <si>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</si>
  <si>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</si>
  <si>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</si>
  <si>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</si>
  <si>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ESCUELA DE INGENIERÍAS AGRARIAS</t>
  </si>
  <si>
    <t>Máster Universitario en Gestión de Calidad y Trazabilidad Alimentos de Origen Vegetal</t>
  </si>
  <si>
    <t>Máster Universitario en Ingeniería Agronómica</t>
  </si>
  <si>
    <t>Máster Universitario en Investigación en Ingeniería y Arquitectura</t>
  </si>
  <si>
    <t>2018/2019</t>
  </si>
  <si>
    <t>Satisfacción de los estudiantes con las instalaciones y los recursos:</t>
  </si>
  <si>
    <t>(Media de las preguntas P12 y P13)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</si>
</sst>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3"/>
      <color indexed="10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0" borderId="2" xfId="0" applyNumberFormat="1" applyFill="1" applyBorder="1" applyAlignment="1">
      <alignment vertical="center" wrapText="1"/>
    </xf>
    <xf numFmtId="1" fontId="0" fillId="0" borderId="2" xfId="0" applyNumberFormat="1" applyFill="1" applyBorder="1" applyAlignment="1">
      <alignment vertical="center" wrapText="1"/>
    </xf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6" fillId="0" borderId="0" xfId="0" applyFont="1"/>
    <xf numFmtId="0" fontId="11" fillId="0" borderId="0" xfId="0" applyFont="1"/>
    <xf numFmtId="0" fontId="12" fillId="0" borderId="0" xfId="1" applyFont="1" applyAlignment="1">
      <alignment horizontal="center"/>
    </xf>
    <xf numFmtId="0" fontId="11" fillId="0" borderId="3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3" fillId="0" borderId="0" xfId="1" applyFont="1" applyAlignment="1">
      <alignment horizontal="center"/>
    </xf>
    <xf numFmtId="0" fontId="10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0" fillId="0" borderId="3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4" fillId="0" borderId="0" xfId="0" applyFont="1"/>
    <xf numFmtId="0" fontId="7" fillId="0" borderId="0" xfId="0" applyFont="1"/>
    <xf numFmtId="0" fontId="8" fillId="0" borderId="0" xfId="0" applyFont="1"/>
    <xf numFmtId="0" fontId="15" fillId="0" borderId="0" xfId="0" applyFont="1" applyAlignment="1">
      <alignment horizontal="center"/>
    </xf>
    <xf numFmtId="0" fontId="16" fillId="0" borderId="2" xfId="1" applyFont="1" applyBorder="1"/>
    <xf numFmtId="0" fontId="14" fillId="0" borderId="4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6" fillId="0" borderId="2" xfId="1" applyFont="1" applyBorder="1" applyAlignment="1">
      <alignment vertical="center"/>
    </xf>
    <xf numFmtId="0" fontId="9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tabSelected="1" workbookViewId="0"/>
  </sheetViews>
  <sheetFormatPr baseColWidth="10" defaultRowHeight="15" x14ac:dyDescent="0.25"/>
  <cols>
    <col min="2" max="2" width="82.28515625" customWidth="1"/>
    <col min="3" max="3" width="17.7109375" customWidth="1"/>
  </cols>
  <sheetData>
    <row r="1" spans="1:3" ht="15.75" x14ac:dyDescent="0.25">
      <c r="A1" s="41"/>
      <c r="B1" s="42" t="s">
        <v>126</v>
      </c>
      <c r="C1" s="41"/>
    </row>
    <row r="2" spans="1:3" ht="15.75" x14ac:dyDescent="0.25">
      <c r="A2" s="43" t="s">
        <v>1</v>
      </c>
      <c r="B2" s="41" t="s">
        <v>138</v>
      </c>
      <c r="C2" s="41"/>
    </row>
    <row r="3" spans="1:3" ht="15.75" x14ac:dyDescent="0.25">
      <c r="A3" s="43" t="s">
        <v>2</v>
      </c>
      <c r="B3" s="41" t="s">
        <v>142</v>
      </c>
      <c r="C3" s="41"/>
    </row>
    <row r="4" spans="1:3" ht="15.75" x14ac:dyDescent="0.25">
      <c r="A4" s="41"/>
      <c r="B4" s="44" t="s">
        <v>127</v>
      </c>
      <c r="C4" s="41"/>
    </row>
    <row r="5" spans="1:3" ht="15.75" x14ac:dyDescent="0.25">
      <c r="A5" s="41"/>
      <c r="B5" s="41"/>
      <c r="C5" s="41"/>
    </row>
    <row r="6" spans="1:3" ht="15.75" x14ac:dyDescent="0.25">
      <c r="A6" s="41"/>
      <c r="B6" s="46" t="s">
        <v>92</v>
      </c>
      <c r="C6" s="45" t="s">
        <v>128</v>
      </c>
    </row>
    <row r="7" spans="1:3" ht="15.75" x14ac:dyDescent="0.25">
      <c r="A7" s="41"/>
      <c r="B7" s="47"/>
      <c r="C7" s="45" t="s">
        <v>129</v>
      </c>
    </row>
    <row r="8" spans="1:3" ht="15.75" x14ac:dyDescent="0.25">
      <c r="A8" s="41"/>
      <c r="B8" s="46" t="s">
        <v>93</v>
      </c>
      <c r="C8" s="45" t="s">
        <v>128</v>
      </c>
    </row>
    <row r="9" spans="1:3" ht="15.75" x14ac:dyDescent="0.25">
      <c r="A9" s="41"/>
      <c r="B9" s="47"/>
      <c r="C9" s="45" t="s">
        <v>129</v>
      </c>
    </row>
    <row r="10" spans="1:3" ht="15.75" x14ac:dyDescent="0.25">
      <c r="A10" s="41"/>
      <c r="B10" s="46" t="s">
        <v>94</v>
      </c>
      <c r="C10" s="45" t="s">
        <v>128</v>
      </c>
    </row>
    <row r="11" spans="1:3" ht="15.75" x14ac:dyDescent="0.25">
      <c r="A11" s="41"/>
      <c r="B11" s="47"/>
      <c r="C11" s="45" t="s">
        <v>129</v>
      </c>
    </row>
    <row r="12" spans="1:3" ht="15.75" x14ac:dyDescent="0.25">
      <c r="A12" s="41"/>
      <c r="B12" s="46" t="s">
        <v>95</v>
      </c>
      <c r="C12" s="45" t="s">
        <v>128</v>
      </c>
    </row>
    <row r="13" spans="1:3" ht="15.75" x14ac:dyDescent="0.25">
      <c r="A13" s="41"/>
      <c r="B13" s="47"/>
      <c r="C13" s="45" t="s">
        <v>129</v>
      </c>
    </row>
    <row r="14" spans="1:3" ht="15.75" x14ac:dyDescent="0.25">
      <c r="A14" s="41"/>
      <c r="B14" s="46" t="s">
        <v>139</v>
      </c>
      <c r="C14" s="45" t="s">
        <v>128</v>
      </c>
    </row>
    <row r="15" spans="1:3" ht="15.75" x14ac:dyDescent="0.25">
      <c r="A15" s="41"/>
      <c r="B15" s="47"/>
      <c r="C15" s="45" t="s">
        <v>129</v>
      </c>
    </row>
    <row r="16" spans="1:3" ht="15.75" x14ac:dyDescent="0.25">
      <c r="A16" s="41"/>
      <c r="B16" s="46" t="s">
        <v>140</v>
      </c>
      <c r="C16" s="45" t="s">
        <v>128</v>
      </c>
    </row>
    <row r="17" spans="1:3" ht="15.75" x14ac:dyDescent="0.25">
      <c r="A17" s="41"/>
      <c r="B17" s="47"/>
      <c r="C17" s="45" t="s">
        <v>129</v>
      </c>
    </row>
    <row r="18" spans="1:3" ht="15.75" x14ac:dyDescent="0.25">
      <c r="A18" s="41"/>
      <c r="B18" s="46" t="s">
        <v>141</v>
      </c>
      <c r="C18" s="45" t="s">
        <v>128</v>
      </c>
    </row>
    <row r="19" spans="1:3" ht="15.75" x14ac:dyDescent="0.25">
      <c r="A19" s="41"/>
      <c r="B19" s="47"/>
      <c r="C19" s="45" t="s">
        <v>129</v>
      </c>
    </row>
    <row r="20" spans="1:3" ht="15" customHeight="1" x14ac:dyDescent="0.25">
      <c r="A20" s="41"/>
      <c r="B20" s="46" t="s">
        <v>130</v>
      </c>
      <c r="C20" s="48" t="s">
        <v>131</v>
      </c>
    </row>
    <row r="21" spans="1:3" ht="15.75" x14ac:dyDescent="0.25">
      <c r="A21" s="41"/>
      <c r="B21" s="47"/>
      <c r="C21" s="48"/>
    </row>
    <row r="22" spans="1:3" ht="15.75" x14ac:dyDescent="0.25">
      <c r="A22" s="41"/>
      <c r="B22" s="46" t="s">
        <v>132</v>
      </c>
      <c r="C22" s="48" t="s">
        <v>133</v>
      </c>
    </row>
    <row r="23" spans="1:3" ht="15.75" x14ac:dyDescent="0.25">
      <c r="A23" s="41"/>
      <c r="B23" s="47"/>
      <c r="C23" s="48"/>
    </row>
    <row r="24" spans="1:3" ht="15.75" x14ac:dyDescent="0.25">
      <c r="A24" s="41"/>
      <c r="B24" s="46" t="s">
        <v>134</v>
      </c>
      <c r="C24" s="48" t="s">
        <v>135</v>
      </c>
    </row>
    <row r="25" spans="1:3" ht="15.75" x14ac:dyDescent="0.25">
      <c r="A25" s="41"/>
      <c r="B25" s="47"/>
      <c r="C25" s="48"/>
    </row>
    <row r="26" spans="1:3" ht="15.75" x14ac:dyDescent="0.25">
      <c r="A26" s="41"/>
      <c r="B26" s="46" t="s">
        <v>136</v>
      </c>
      <c r="C26" s="48" t="s">
        <v>137</v>
      </c>
    </row>
    <row r="27" spans="1:3" ht="15.75" x14ac:dyDescent="0.25">
      <c r="A27" s="41"/>
      <c r="B27" s="47"/>
      <c r="C27" s="48"/>
    </row>
  </sheetData>
  <mergeCells count="15">
    <mergeCell ref="B18:B19"/>
    <mergeCell ref="B6:B7"/>
    <mergeCell ref="B8:B9"/>
    <mergeCell ref="B10:B11"/>
    <mergeCell ref="B12:B13"/>
    <mergeCell ref="B14:B15"/>
    <mergeCell ref="B16:B17"/>
    <mergeCell ref="B24:B25"/>
    <mergeCell ref="C24:C25"/>
    <mergeCell ref="B26:B27"/>
    <mergeCell ref="C26:C27"/>
    <mergeCell ref="B20:B21"/>
    <mergeCell ref="C20:C21"/>
    <mergeCell ref="B22:B23"/>
    <mergeCell ref="C22:C23"/>
  </mergeCells>
  <hyperlinks>
    <hyperlink ref="C7" location="'Grado Cienc. y Tecn. Alim_Estud'!A5" display="Datos Estudiantes" xr:uid="{00000000-0004-0000-0000-000000000000}"/>
    <hyperlink ref="C6" location="'Grado Cienc. y Tecn. Alim_PDI'!A5" display="Datos PDI" xr:uid="{00000000-0004-0000-0000-000001000000}"/>
    <hyperlink ref="C20" location="'Grado Est. Ingle._PDI'!A1" display="PDI" xr:uid="{00000000-0004-0000-0000-000002000000}"/>
    <hyperlink ref="C20:C21" location="PAS_centro!A5" display="Datos PAS" xr:uid="{00000000-0004-0000-0000-000003000000}"/>
    <hyperlink ref="C22" location="'Grado Est. Ingle._PDI'!A1" display="PDI" xr:uid="{00000000-0004-0000-0000-000004000000}"/>
    <hyperlink ref="C26" location="'Grado Est. Ingle._PDI'!A1" display="PDI" xr:uid="{00000000-0004-0000-0000-000005000000}"/>
    <hyperlink ref="C24" location="'Grado Est. Ingle._PDI'!A1" display="PDI" xr:uid="{00000000-0004-0000-0000-000006000000}"/>
    <hyperlink ref="C22:C27" location="PAS_centro!A5" display="Datos PAS" xr:uid="{00000000-0004-0000-0000-000007000000}"/>
    <hyperlink ref="C22:C23" location="'Preguntas PDI'!B3" display="Preguntas PDI" xr:uid="{00000000-0004-0000-0000-000008000000}"/>
    <hyperlink ref="C26:C27" location="'Preguntas PAS'!B3" display="Preguntas PAS" xr:uid="{00000000-0004-0000-0000-000009000000}"/>
    <hyperlink ref="C24:C25" location="'Preguntas Estudiantes'!B3" display="Preg. Estudiantes" xr:uid="{00000000-0004-0000-0000-00000A000000}"/>
    <hyperlink ref="C9" location="'Grado Ing. Explot. Agr_Estud'!A5" display="Datos Estudiantes" xr:uid="{00000000-0004-0000-0000-00000B000000}"/>
    <hyperlink ref="C11" location="'Grado Ing. Indust. Agr_Estud'!A5" display="Datos Estudiantes" xr:uid="{00000000-0004-0000-0000-00000C000000}"/>
    <hyperlink ref="C13" location="'Grado Ing. Hort. y Jard_Estud'!A5" display="Datos Estudiantes" xr:uid="{00000000-0004-0000-0000-00000D000000}"/>
    <hyperlink ref="C15" location="'MU Gest. Cal. y Traz_Estud'!A5" display="Datos Estudiantes" xr:uid="{00000000-0004-0000-0000-00000E000000}"/>
    <hyperlink ref="C17" location="'MU Ing. Agronómica_Estud'!A5" display="Datos Estudiantes" xr:uid="{00000000-0004-0000-0000-00000F000000}"/>
    <hyperlink ref="C19" location="'MUI Ing. Arquit_Estud'!A5" display="Datos Estudiantes" xr:uid="{00000000-0004-0000-0000-000010000000}"/>
    <hyperlink ref="C8" location="'Grado Ing. Explot. Agr_PDI'!A5" display="Datos PDI" xr:uid="{00000000-0004-0000-0000-000011000000}"/>
    <hyperlink ref="C10" location="'Grado Ing. Indust. Agr_PDI'!A5" display="Datos PDI" xr:uid="{00000000-0004-0000-0000-000012000000}"/>
    <hyperlink ref="C12" location="'Grado Ing. Hort. y Jard_PDI'!A5" display="Datos PDI" xr:uid="{00000000-0004-0000-0000-000013000000}"/>
    <hyperlink ref="C14" location="'MU Gest. Cal. y Traz_PDI'!A5" display="Datos PDI" xr:uid="{00000000-0004-0000-0000-000014000000}"/>
    <hyperlink ref="C16" location="'MU Ing. Agronómica_PDI'!A5" display="Datos PDI" xr:uid="{00000000-0004-0000-0000-000015000000}"/>
    <hyperlink ref="C18" location="'MUI Ing. y Arquit_PDI'!A5" display="Datos PDI" xr:uid="{00000000-0004-0000-0000-000016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49" t="s">
        <v>124</v>
      </c>
      <c r="H1" s="49"/>
    </row>
    <row r="2" spans="1:25" x14ac:dyDescent="0.25">
      <c r="A2" s="1" t="s">
        <v>0</v>
      </c>
      <c r="B2" s="10" t="s">
        <v>92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142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24">
        <v>1</v>
      </c>
      <c r="B7" s="25">
        <v>0</v>
      </c>
      <c r="C7" s="25">
        <v>0</v>
      </c>
      <c r="D7" s="25">
        <v>0</v>
      </c>
      <c r="E7" s="25">
        <v>1</v>
      </c>
      <c r="F7" s="25">
        <v>0</v>
      </c>
      <c r="G7" s="25">
        <v>1</v>
      </c>
      <c r="H7" s="25">
        <v>1</v>
      </c>
      <c r="I7" s="25">
        <v>0</v>
      </c>
      <c r="J7" s="25">
        <v>1</v>
      </c>
      <c r="K7" s="25">
        <v>1</v>
      </c>
      <c r="L7" s="25">
        <v>1</v>
      </c>
      <c r="M7" s="25">
        <v>1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</row>
    <row r="8" spans="1:25" x14ac:dyDescent="0.25">
      <c r="A8" s="24">
        <v>2</v>
      </c>
      <c r="B8" s="25">
        <v>1</v>
      </c>
      <c r="C8" s="25">
        <v>0</v>
      </c>
      <c r="D8" s="25">
        <v>0</v>
      </c>
      <c r="E8" s="25">
        <v>0</v>
      </c>
      <c r="F8" s="25">
        <v>1</v>
      </c>
      <c r="G8" s="25">
        <v>2</v>
      </c>
      <c r="H8" s="25">
        <v>1</v>
      </c>
      <c r="I8" s="25">
        <v>1</v>
      </c>
      <c r="J8" s="25">
        <v>4</v>
      </c>
      <c r="K8" s="25">
        <v>3</v>
      </c>
      <c r="L8" s="25">
        <v>3</v>
      </c>
      <c r="M8" s="25">
        <v>5</v>
      </c>
      <c r="N8" s="25">
        <v>4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2</v>
      </c>
      <c r="W8" s="25">
        <v>1</v>
      </c>
      <c r="X8" s="25">
        <v>2</v>
      </c>
      <c r="Y8" s="25">
        <v>1</v>
      </c>
    </row>
    <row r="9" spans="1:25" x14ac:dyDescent="0.25">
      <c r="A9" s="24">
        <v>3</v>
      </c>
      <c r="B9" s="25">
        <v>4</v>
      </c>
      <c r="C9" s="25">
        <v>1</v>
      </c>
      <c r="D9" s="25">
        <v>4</v>
      </c>
      <c r="E9" s="25">
        <v>2</v>
      </c>
      <c r="F9" s="25">
        <v>3</v>
      </c>
      <c r="G9" s="25">
        <v>6</v>
      </c>
      <c r="H9" s="25">
        <v>7</v>
      </c>
      <c r="I9" s="25">
        <v>4</v>
      </c>
      <c r="J9" s="25">
        <v>2</v>
      </c>
      <c r="K9" s="25">
        <v>6</v>
      </c>
      <c r="L9" s="25">
        <v>5</v>
      </c>
      <c r="M9" s="25">
        <v>6</v>
      </c>
      <c r="N9" s="25">
        <v>1</v>
      </c>
      <c r="O9" s="25">
        <v>2</v>
      </c>
      <c r="P9" s="25">
        <v>3</v>
      </c>
      <c r="Q9" s="25">
        <v>3</v>
      </c>
      <c r="R9" s="25">
        <v>3</v>
      </c>
      <c r="S9" s="25">
        <v>3</v>
      </c>
      <c r="T9" s="25">
        <v>3</v>
      </c>
      <c r="U9" s="25">
        <v>3</v>
      </c>
      <c r="V9" s="25">
        <v>5</v>
      </c>
      <c r="W9" s="25">
        <v>2</v>
      </c>
      <c r="X9" s="25">
        <v>3</v>
      </c>
      <c r="Y9" s="25">
        <v>3</v>
      </c>
    </row>
    <row r="10" spans="1:25" x14ac:dyDescent="0.25">
      <c r="A10" s="24">
        <v>4</v>
      </c>
      <c r="B10" s="25">
        <v>5</v>
      </c>
      <c r="C10" s="25">
        <v>7</v>
      </c>
      <c r="D10" s="25">
        <v>6</v>
      </c>
      <c r="E10" s="25">
        <v>6</v>
      </c>
      <c r="F10" s="25">
        <v>5</v>
      </c>
      <c r="G10" s="25">
        <v>5</v>
      </c>
      <c r="H10" s="25">
        <v>5</v>
      </c>
      <c r="I10" s="25">
        <v>10</v>
      </c>
      <c r="J10" s="25">
        <v>7</v>
      </c>
      <c r="K10" s="25">
        <v>5</v>
      </c>
      <c r="L10" s="25">
        <v>4</v>
      </c>
      <c r="M10" s="25">
        <v>3</v>
      </c>
      <c r="N10" s="25">
        <v>9</v>
      </c>
      <c r="O10" s="25">
        <v>8</v>
      </c>
      <c r="P10" s="25">
        <v>1</v>
      </c>
      <c r="Q10" s="25">
        <v>3</v>
      </c>
      <c r="R10" s="25">
        <v>3</v>
      </c>
      <c r="S10" s="25">
        <v>8</v>
      </c>
      <c r="T10" s="25">
        <v>10</v>
      </c>
      <c r="U10" s="25">
        <v>10</v>
      </c>
      <c r="V10" s="25">
        <v>6</v>
      </c>
      <c r="W10" s="25">
        <v>7</v>
      </c>
      <c r="X10" s="25">
        <v>8</v>
      </c>
      <c r="Y10" s="25">
        <v>8</v>
      </c>
    </row>
    <row r="11" spans="1:25" x14ac:dyDescent="0.25">
      <c r="A11" s="24">
        <v>5</v>
      </c>
      <c r="B11" s="25">
        <v>5</v>
      </c>
      <c r="C11" s="25">
        <v>7</v>
      </c>
      <c r="D11" s="25">
        <v>5</v>
      </c>
      <c r="E11" s="25">
        <v>6</v>
      </c>
      <c r="F11" s="25">
        <v>6</v>
      </c>
      <c r="G11" s="25">
        <v>1</v>
      </c>
      <c r="H11" s="25">
        <v>1</v>
      </c>
      <c r="I11" s="25">
        <v>0</v>
      </c>
      <c r="J11" s="25">
        <v>1</v>
      </c>
      <c r="K11" s="25">
        <v>0</v>
      </c>
      <c r="L11" s="25">
        <v>1</v>
      </c>
      <c r="M11" s="25">
        <v>0</v>
      </c>
      <c r="N11" s="25">
        <v>1</v>
      </c>
      <c r="O11" s="25">
        <v>5</v>
      </c>
      <c r="P11" s="25">
        <v>11</v>
      </c>
      <c r="Q11" s="25">
        <v>9</v>
      </c>
      <c r="R11" s="25">
        <v>9</v>
      </c>
      <c r="S11" s="25">
        <v>4</v>
      </c>
      <c r="T11" s="25">
        <v>2</v>
      </c>
      <c r="U11" s="25">
        <v>2</v>
      </c>
      <c r="V11" s="25">
        <v>2</v>
      </c>
      <c r="W11" s="25">
        <v>5</v>
      </c>
      <c r="X11" s="25">
        <v>2</v>
      </c>
      <c r="Y11" s="25">
        <v>3</v>
      </c>
    </row>
    <row r="12" spans="1:25" x14ac:dyDescent="0.25">
      <c r="A12" s="24" t="s">
        <v>89</v>
      </c>
      <c r="B12" s="25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1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</row>
    <row r="13" spans="1:25" x14ac:dyDescent="0.25">
      <c r="A13" s="24" t="s">
        <v>35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4" t="s">
        <v>36</v>
      </c>
      <c r="B14" s="8">
        <v>3.9333333333333331</v>
      </c>
      <c r="C14" s="8">
        <v>4.4000000000000004</v>
      </c>
      <c r="D14" s="8">
        <v>4.0666666666666664</v>
      </c>
      <c r="E14" s="8">
        <v>4.0666666666666664</v>
      </c>
      <c r="F14" s="8">
        <v>4.0666666666666664</v>
      </c>
      <c r="G14" s="8">
        <v>3.2</v>
      </c>
      <c r="H14" s="8">
        <v>3.2666666666666666</v>
      </c>
      <c r="I14" s="8">
        <v>3.6</v>
      </c>
      <c r="J14" s="8">
        <v>3.2</v>
      </c>
      <c r="K14" s="8">
        <v>3</v>
      </c>
      <c r="L14" s="8">
        <v>3.0714285714285716</v>
      </c>
      <c r="M14" s="8">
        <v>2.7333333333333334</v>
      </c>
      <c r="N14" s="8">
        <v>3.4666666666666668</v>
      </c>
      <c r="O14" s="8">
        <v>4.2</v>
      </c>
      <c r="P14" s="8">
        <v>4.5333333333333332</v>
      </c>
      <c r="Q14" s="8">
        <v>4.4000000000000004</v>
      </c>
      <c r="R14" s="8">
        <v>4.4000000000000004</v>
      </c>
      <c r="S14" s="8">
        <v>4.0666666666666664</v>
      </c>
      <c r="T14" s="8">
        <v>3.9333333333333331</v>
      </c>
      <c r="U14" s="8">
        <v>3.9333333333333331</v>
      </c>
      <c r="V14" s="8">
        <v>3.5333333333333332</v>
      </c>
      <c r="W14" s="8">
        <v>4.0666666666666664</v>
      </c>
      <c r="X14" s="8">
        <v>3.6666666666666665</v>
      </c>
      <c r="Y14" s="8">
        <v>3.8666666666666667</v>
      </c>
    </row>
    <row r="15" spans="1:25" x14ac:dyDescent="0.25">
      <c r="A15" s="4" t="s">
        <v>37</v>
      </c>
      <c r="B15" s="8">
        <v>0.96115010472325502</v>
      </c>
      <c r="C15" s="8">
        <v>0.6324555320336771</v>
      </c>
      <c r="D15" s="8">
        <v>0.79880863671798041</v>
      </c>
      <c r="E15" s="8">
        <v>1.0997835284835875</v>
      </c>
      <c r="F15" s="8">
        <v>0.96115010472325502</v>
      </c>
      <c r="G15" s="8">
        <v>1.0141851056742202</v>
      </c>
      <c r="H15" s="8">
        <v>0.96115010472325502</v>
      </c>
      <c r="I15" s="8">
        <v>0.63245553203367555</v>
      </c>
      <c r="J15" s="8">
        <v>1.1464230084422218</v>
      </c>
      <c r="K15" s="8">
        <v>0.92582009977255142</v>
      </c>
      <c r="L15" s="8">
        <v>1.0716117059605346</v>
      </c>
      <c r="M15" s="8">
        <v>0.88371510168853695</v>
      </c>
      <c r="N15" s="8">
        <v>0.99043040187202458</v>
      </c>
      <c r="O15" s="8">
        <v>0.6761234037828121</v>
      </c>
      <c r="P15" s="8">
        <v>0.83380938783279257</v>
      </c>
      <c r="Q15" s="8">
        <v>0.82807867121082612</v>
      </c>
      <c r="R15" s="8">
        <v>0.82807867121082612</v>
      </c>
      <c r="S15" s="8">
        <v>0.70373155054899705</v>
      </c>
      <c r="T15" s="8">
        <v>0.59361683970466395</v>
      </c>
      <c r="U15" s="8">
        <v>0.59361683970466395</v>
      </c>
      <c r="V15" s="8">
        <v>0.91547541643412633</v>
      </c>
      <c r="W15" s="8">
        <v>0.88371510168853695</v>
      </c>
      <c r="X15" s="8">
        <v>0.89973541084243769</v>
      </c>
      <c r="Y15" s="8">
        <v>0.83380938783279135</v>
      </c>
    </row>
    <row r="16" spans="1:25" x14ac:dyDescent="0.25">
      <c r="A16" s="4" t="s">
        <v>38</v>
      </c>
      <c r="B16" s="9">
        <v>15</v>
      </c>
      <c r="C16" s="9">
        <v>15</v>
      </c>
      <c r="D16" s="9">
        <v>15</v>
      </c>
      <c r="E16" s="9">
        <v>15</v>
      </c>
      <c r="F16" s="9">
        <v>15</v>
      </c>
      <c r="G16" s="9">
        <v>15</v>
      </c>
      <c r="H16" s="9">
        <v>15</v>
      </c>
      <c r="I16" s="9">
        <v>15</v>
      </c>
      <c r="J16" s="9">
        <v>15</v>
      </c>
      <c r="K16" s="9">
        <v>15</v>
      </c>
      <c r="L16" s="9">
        <v>14</v>
      </c>
      <c r="M16" s="9">
        <v>15</v>
      </c>
      <c r="N16" s="9">
        <v>15</v>
      </c>
      <c r="O16" s="9">
        <v>15</v>
      </c>
      <c r="P16" s="9">
        <v>15</v>
      </c>
      <c r="Q16" s="9">
        <v>15</v>
      </c>
      <c r="R16" s="9">
        <v>15</v>
      </c>
      <c r="S16" s="9">
        <v>15</v>
      </c>
      <c r="T16" s="9">
        <v>15</v>
      </c>
      <c r="U16" s="9">
        <v>15</v>
      </c>
      <c r="V16" s="9">
        <v>15</v>
      </c>
      <c r="W16" s="9">
        <v>15</v>
      </c>
      <c r="X16" s="9">
        <v>15</v>
      </c>
      <c r="Y16" s="9">
        <v>15</v>
      </c>
    </row>
    <row r="18" spans="1:2" x14ac:dyDescent="0.25">
      <c r="A18" s="4" t="s">
        <v>96</v>
      </c>
      <c r="B18" s="4">
        <f>SUM(B7:B12)</f>
        <v>15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9" t="s">
        <v>124</v>
      </c>
      <c r="H1" s="49"/>
    </row>
    <row r="2" spans="1:19" x14ac:dyDescent="0.25">
      <c r="A2" s="1" t="s">
        <v>0</v>
      </c>
      <c r="B2" s="10" t="s">
        <v>92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142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2</v>
      </c>
      <c r="F8" s="3">
        <v>1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1</v>
      </c>
      <c r="N8" s="3">
        <v>1</v>
      </c>
      <c r="O8" s="3">
        <v>0</v>
      </c>
      <c r="P8" s="3">
        <v>0</v>
      </c>
      <c r="Q8" s="3">
        <v>2</v>
      </c>
      <c r="R8" s="3">
        <v>0</v>
      </c>
      <c r="S8" s="3">
        <v>0</v>
      </c>
    </row>
    <row r="9" spans="1:19" x14ac:dyDescent="0.25">
      <c r="A9" s="5">
        <v>3</v>
      </c>
      <c r="B9" s="3">
        <v>2</v>
      </c>
      <c r="C9" s="3">
        <v>4</v>
      </c>
      <c r="D9" s="3">
        <v>2</v>
      </c>
      <c r="E9" s="3">
        <v>9</v>
      </c>
      <c r="F9" s="3">
        <v>9</v>
      </c>
      <c r="G9" s="3">
        <v>12</v>
      </c>
      <c r="H9" s="3">
        <v>3</v>
      </c>
      <c r="I9" s="3">
        <v>1</v>
      </c>
      <c r="J9" s="3">
        <v>2</v>
      </c>
      <c r="K9" s="3">
        <v>12</v>
      </c>
      <c r="L9" s="3">
        <v>10</v>
      </c>
      <c r="M9" s="3">
        <v>9</v>
      </c>
      <c r="N9" s="3">
        <v>6</v>
      </c>
      <c r="O9" s="3">
        <v>1</v>
      </c>
      <c r="P9" s="3">
        <v>4</v>
      </c>
      <c r="Q9" s="3">
        <v>6</v>
      </c>
      <c r="R9" s="3">
        <v>1</v>
      </c>
      <c r="S9" s="3">
        <v>1</v>
      </c>
    </row>
    <row r="10" spans="1:19" x14ac:dyDescent="0.25">
      <c r="A10" s="5">
        <v>4</v>
      </c>
      <c r="B10" s="3">
        <v>19</v>
      </c>
      <c r="C10" s="3">
        <v>11</v>
      </c>
      <c r="D10" s="3">
        <v>13</v>
      </c>
      <c r="E10" s="3">
        <v>10</v>
      </c>
      <c r="F10" s="3">
        <v>12</v>
      </c>
      <c r="G10" s="3">
        <v>13</v>
      </c>
      <c r="H10" s="3">
        <v>14</v>
      </c>
      <c r="I10" s="3">
        <v>14</v>
      </c>
      <c r="J10" s="3">
        <v>17</v>
      </c>
      <c r="K10" s="3">
        <v>9</v>
      </c>
      <c r="L10" s="3">
        <v>12</v>
      </c>
      <c r="M10" s="3">
        <v>14</v>
      </c>
      <c r="N10" s="3">
        <v>10</v>
      </c>
      <c r="O10" s="3">
        <v>9</v>
      </c>
      <c r="P10" s="3">
        <v>7</v>
      </c>
      <c r="Q10" s="3">
        <v>4</v>
      </c>
      <c r="R10" s="3">
        <v>18</v>
      </c>
      <c r="S10" s="3">
        <v>14</v>
      </c>
    </row>
    <row r="11" spans="1:19" x14ac:dyDescent="0.25">
      <c r="A11" s="5">
        <v>5</v>
      </c>
      <c r="B11" s="3">
        <v>8</v>
      </c>
      <c r="C11" s="3">
        <v>14</v>
      </c>
      <c r="D11" s="3">
        <v>14</v>
      </c>
      <c r="E11" s="3">
        <v>8</v>
      </c>
      <c r="F11" s="3">
        <v>7</v>
      </c>
      <c r="G11" s="3">
        <v>3</v>
      </c>
      <c r="H11" s="3">
        <v>12</v>
      </c>
      <c r="I11" s="3">
        <v>14</v>
      </c>
      <c r="J11" s="3">
        <v>10</v>
      </c>
      <c r="K11" s="3">
        <v>7</v>
      </c>
      <c r="L11" s="3">
        <v>6</v>
      </c>
      <c r="M11" s="3">
        <v>5</v>
      </c>
      <c r="N11" s="3">
        <v>12</v>
      </c>
      <c r="O11" s="3">
        <v>19</v>
      </c>
      <c r="P11" s="3">
        <v>10</v>
      </c>
      <c r="Q11" s="3">
        <v>11</v>
      </c>
      <c r="R11" s="3">
        <v>10</v>
      </c>
      <c r="S11" s="3">
        <v>14</v>
      </c>
    </row>
    <row r="12" spans="1:19" x14ac:dyDescent="0.25">
      <c r="A12" s="5" t="s">
        <v>89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8</v>
      </c>
      <c r="Q12" s="3">
        <v>6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4.2068965517241379</v>
      </c>
      <c r="C14" s="8">
        <v>4.3448275862068968</v>
      </c>
      <c r="D14" s="8">
        <v>4.4137931034482758</v>
      </c>
      <c r="E14" s="8">
        <v>3.8275862068965516</v>
      </c>
      <c r="F14" s="8">
        <v>3.8620689655172415</v>
      </c>
      <c r="G14" s="8">
        <v>3.6206896551724137</v>
      </c>
      <c r="H14" s="8">
        <v>4.3103448275862073</v>
      </c>
      <c r="I14" s="8">
        <v>4.4482758620689653</v>
      </c>
      <c r="J14" s="8">
        <v>4.2758620689655169</v>
      </c>
      <c r="K14" s="8">
        <v>3.7241379310344827</v>
      </c>
      <c r="L14" s="8">
        <v>3.7931034482758621</v>
      </c>
      <c r="M14" s="8">
        <v>3.7931034482758621</v>
      </c>
      <c r="N14" s="8">
        <v>4.1379310344827589</v>
      </c>
      <c r="O14" s="8">
        <v>4.6206896551724137</v>
      </c>
      <c r="P14" s="8">
        <v>4.2857142857142856</v>
      </c>
      <c r="Q14" s="8">
        <v>4.0434782608695654</v>
      </c>
      <c r="R14" s="8">
        <v>4.3103448275862073</v>
      </c>
      <c r="S14" s="8">
        <v>4.4482758620689653</v>
      </c>
    </row>
    <row r="15" spans="1:19" x14ac:dyDescent="0.25">
      <c r="A15" s="4" t="s">
        <v>37</v>
      </c>
      <c r="B15" s="8">
        <v>0.55929230441102717</v>
      </c>
      <c r="C15" s="8">
        <v>0.72090528746676386</v>
      </c>
      <c r="D15" s="8">
        <v>0.62776482057434468</v>
      </c>
      <c r="E15" s="8">
        <v>0.92847669088525886</v>
      </c>
      <c r="F15" s="8">
        <v>0.83341543109554728</v>
      </c>
      <c r="G15" s="8">
        <v>0.72770643136247326</v>
      </c>
      <c r="H15" s="8">
        <v>0.660273118590335</v>
      </c>
      <c r="I15" s="8">
        <v>0.57235147147234022</v>
      </c>
      <c r="J15" s="8">
        <v>0.59139977560130941</v>
      </c>
      <c r="K15" s="8">
        <v>0.95978240555339023</v>
      </c>
      <c r="L15" s="8">
        <v>0.81850518563797514</v>
      </c>
      <c r="M15" s="8">
        <v>0.7736421443326913</v>
      </c>
      <c r="N15" s="8">
        <v>0.87521988792345684</v>
      </c>
      <c r="O15" s="8">
        <v>0.56148992507487594</v>
      </c>
      <c r="P15" s="8">
        <v>0.78376381281972562</v>
      </c>
      <c r="Q15" s="8">
        <v>1.0650762187649558</v>
      </c>
      <c r="R15" s="8">
        <v>0.54139029200371125</v>
      </c>
      <c r="S15" s="8">
        <v>0.57235147147234022</v>
      </c>
    </row>
    <row r="16" spans="1:19" x14ac:dyDescent="0.25">
      <c r="A16" s="4" t="s">
        <v>38</v>
      </c>
      <c r="B16" s="9">
        <v>29</v>
      </c>
      <c r="C16" s="9">
        <v>29</v>
      </c>
      <c r="D16" s="9">
        <v>29</v>
      </c>
      <c r="E16" s="9">
        <v>29</v>
      </c>
      <c r="F16" s="9">
        <v>29</v>
      </c>
      <c r="G16" s="9">
        <v>29</v>
      </c>
      <c r="H16" s="9">
        <v>29</v>
      </c>
      <c r="I16" s="9">
        <v>29</v>
      </c>
      <c r="J16" s="9">
        <v>29</v>
      </c>
      <c r="K16" s="9">
        <v>29</v>
      </c>
      <c r="L16" s="9">
        <v>29</v>
      </c>
      <c r="M16" s="9">
        <v>29</v>
      </c>
      <c r="N16" s="9">
        <v>29</v>
      </c>
      <c r="O16" s="9">
        <v>29</v>
      </c>
      <c r="P16" s="9">
        <v>21</v>
      </c>
      <c r="Q16" s="9">
        <v>23</v>
      </c>
      <c r="R16" s="9">
        <v>29</v>
      </c>
      <c r="S16" s="9">
        <v>29</v>
      </c>
    </row>
    <row r="18" spans="1:6" x14ac:dyDescent="0.25">
      <c r="A18" s="4" t="s">
        <v>96</v>
      </c>
      <c r="B18" s="4">
        <f>SUM(B7:B12)</f>
        <v>29</v>
      </c>
    </row>
    <row r="19" spans="1:6" x14ac:dyDescent="0.25">
      <c r="A19" s="4" t="s">
        <v>97</v>
      </c>
      <c r="B19" s="4">
        <v>29</v>
      </c>
    </row>
    <row r="20" spans="1:6" x14ac:dyDescent="0.25">
      <c r="A20" s="4" t="s">
        <v>98</v>
      </c>
      <c r="B20" s="11">
        <f>B18/B19</f>
        <v>1</v>
      </c>
    </row>
    <row r="21" spans="1:6" x14ac:dyDescent="0.25">
      <c r="A21" s="4" t="s">
        <v>120</v>
      </c>
      <c r="B21" s="26"/>
      <c r="C21" s="26" t="s">
        <v>121</v>
      </c>
    </row>
    <row r="22" spans="1:6" x14ac:dyDescent="0.25">
      <c r="A22" s="26" t="s">
        <v>122</v>
      </c>
      <c r="B22" s="27">
        <v>5</v>
      </c>
      <c r="C22" s="28">
        <f>B22/B18</f>
        <v>0.17241379310344829</v>
      </c>
    </row>
    <row r="23" spans="1:6" x14ac:dyDescent="0.25">
      <c r="A23" s="26" t="s">
        <v>123</v>
      </c>
      <c r="B23" s="27">
        <v>24</v>
      </c>
      <c r="C23" s="28">
        <f>B23/B18</f>
        <v>0.82758620689655171</v>
      </c>
    </row>
    <row r="25" spans="1:6" x14ac:dyDescent="0.25">
      <c r="A25" s="4" t="s">
        <v>143</v>
      </c>
      <c r="B25" s="4"/>
      <c r="C25" s="4"/>
      <c r="D25" s="4"/>
      <c r="E25" s="4"/>
      <c r="F25" s="8">
        <f>AVERAGE(M14:N14)</f>
        <v>3.9655172413793105</v>
      </c>
    </row>
    <row r="26" spans="1:6" x14ac:dyDescent="0.25">
      <c r="A26" s="4" t="s">
        <v>144</v>
      </c>
      <c r="B26" s="4"/>
    </row>
  </sheetData>
  <mergeCells count="1">
    <mergeCell ref="G1:H1"/>
  </mergeCells>
  <hyperlinks>
    <hyperlink ref="G1:H1" location="ÍNDICE!A1" display="VOLVER AL ÍNDICE" xr:uid="{00000000-0004-0000-02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49" t="s">
        <v>124</v>
      </c>
      <c r="H1" s="49"/>
    </row>
    <row r="2" spans="1:25" x14ac:dyDescent="0.25">
      <c r="A2" s="1" t="s">
        <v>0</v>
      </c>
      <c r="B2" s="10" t="s">
        <v>93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142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2</v>
      </c>
      <c r="C8" s="3">
        <v>0</v>
      </c>
      <c r="D8" s="3">
        <v>1</v>
      </c>
      <c r="E8" s="3">
        <v>0</v>
      </c>
      <c r="F8" s="3">
        <v>1</v>
      </c>
      <c r="G8" s="3">
        <v>2</v>
      </c>
      <c r="H8" s="3">
        <v>1</v>
      </c>
      <c r="I8" s="3">
        <v>0</v>
      </c>
      <c r="J8" s="3">
        <v>2</v>
      </c>
      <c r="K8" s="3">
        <v>2</v>
      </c>
      <c r="L8" s="3">
        <v>2</v>
      </c>
      <c r="M8" s="3">
        <v>4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2</v>
      </c>
      <c r="W8" s="3">
        <v>1</v>
      </c>
      <c r="X8" s="3">
        <v>1</v>
      </c>
      <c r="Y8" s="3">
        <v>1</v>
      </c>
    </row>
    <row r="9" spans="1:25" x14ac:dyDescent="0.25">
      <c r="A9" s="5">
        <v>3</v>
      </c>
      <c r="B9" s="3">
        <v>3</v>
      </c>
      <c r="C9" s="3">
        <v>2</v>
      </c>
      <c r="D9" s="3">
        <v>4</v>
      </c>
      <c r="E9" s="3">
        <v>2</v>
      </c>
      <c r="F9" s="3">
        <v>2</v>
      </c>
      <c r="G9" s="3">
        <v>9</v>
      </c>
      <c r="H9" s="3">
        <v>4</v>
      </c>
      <c r="I9" s="3">
        <v>5</v>
      </c>
      <c r="J9" s="3">
        <v>6</v>
      </c>
      <c r="K9" s="3">
        <v>5</v>
      </c>
      <c r="L9" s="3">
        <v>8</v>
      </c>
      <c r="M9" s="3">
        <v>6</v>
      </c>
      <c r="N9" s="3">
        <v>5</v>
      </c>
      <c r="O9" s="3">
        <v>3</v>
      </c>
      <c r="P9" s="3">
        <v>2</v>
      </c>
      <c r="Q9" s="3">
        <v>2</v>
      </c>
      <c r="R9" s="3">
        <v>4</v>
      </c>
      <c r="S9" s="3">
        <v>4</v>
      </c>
      <c r="T9" s="3">
        <v>3</v>
      </c>
      <c r="U9" s="3">
        <v>3</v>
      </c>
      <c r="V9" s="3">
        <v>3</v>
      </c>
      <c r="W9" s="3">
        <v>1</v>
      </c>
      <c r="X9" s="3">
        <v>4</v>
      </c>
      <c r="Y9" s="3">
        <v>2</v>
      </c>
    </row>
    <row r="10" spans="1:25" x14ac:dyDescent="0.25">
      <c r="A10" s="5">
        <v>4</v>
      </c>
      <c r="B10" s="3">
        <v>6</v>
      </c>
      <c r="C10" s="3">
        <v>7</v>
      </c>
      <c r="D10" s="3">
        <v>5</v>
      </c>
      <c r="E10" s="3">
        <v>7</v>
      </c>
      <c r="F10" s="3">
        <v>6</v>
      </c>
      <c r="G10" s="3">
        <v>4</v>
      </c>
      <c r="H10" s="3">
        <v>9</v>
      </c>
      <c r="I10" s="3">
        <v>10</v>
      </c>
      <c r="J10" s="3">
        <v>7</v>
      </c>
      <c r="K10" s="3">
        <v>9</v>
      </c>
      <c r="L10" s="3">
        <v>4</v>
      </c>
      <c r="M10" s="3">
        <v>5</v>
      </c>
      <c r="N10" s="3">
        <v>9</v>
      </c>
      <c r="O10" s="3">
        <v>5</v>
      </c>
      <c r="P10" s="3">
        <v>3</v>
      </c>
      <c r="Q10" s="3">
        <v>6</v>
      </c>
      <c r="R10" s="3">
        <v>4</v>
      </c>
      <c r="S10" s="3">
        <v>6</v>
      </c>
      <c r="T10" s="3">
        <v>5</v>
      </c>
      <c r="U10" s="3">
        <v>8</v>
      </c>
      <c r="V10" s="3">
        <v>6</v>
      </c>
      <c r="W10" s="3">
        <v>8</v>
      </c>
      <c r="X10" s="3">
        <v>8</v>
      </c>
      <c r="Y10" s="3">
        <v>9</v>
      </c>
    </row>
    <row r="11" spans="1:25" x14ac:dyDescent="0.25">
      <c r="A11" s="5">
        <v>5</v>
      </c>
      <c r="B11" s="3">
        <v>5</v>
      </c>
      <c r="C11" s="3">
        <v>7</v>
      </c>
      <c r="D11" s="3">
        <v>6</v>
      </c>
      <c r="E11" s="3">
        <v>7</v>
      </c>
      <c r="F11" s="3">
        <v>6</v>
      </c>
      <c r="G11" s="3">
        <v>0</v>
      </c>
      <c r="H11" s="3">
        <v>2</v>
      </c>
      <c r="I11" s="3">
        <v>1</v>
      </c>
      <c r="J11" s="3">
        <v>1</v>
      </c>
      <c r="K11" s="3">
        <v>0</v>
      </c>
      <c r="L11" s="3">
        <v>0</v>
      </c>
      <c r="M11" s="3">
        <v>0</v>
      </c>
      <c r="N11" s="3">
        <v>1</v>
      </c>
      <c r="O11" s="3">
        <v>8</v>
      </c>
      <c r="P11" s="3">
        <v>11</v>
      </c>
      <c r="Q11" s="3">
        <v>8</v>
      </c>
      <c r="R11" s="3">
        <v>8</v>
      </c>
      <c r="S11" s="3">
        <v>6</v>
      </c>
      <c r="T11" s="3">
        <v>8</v>
      </c>
      <c r="U11" s="3">
        <v>5</v>
      </c>
      <c r="V11" s="3">
        <v>5</v>
      </c>
      <c r="W11" s="3">
        <v>6</v>
      </c>
      <c r="X11" s="3">
        <v>3</v>
      </c>
      <c r="Y11" s="3">
        <v>4</v>
      </c>
    </row>
    <row r="12" spans="1:25" x14ac:dyDescent="0.25">
      <c r="A12" s="5" t="s">
        <v>89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3.875</v>
      </c>
      <c r="C14" s="8">
        <v>4.3125</v>
      </c>
      <c r="D14" s="8">
        <v>4</v>
      </c>
      <c r="E14" s="8">
        <v>4.3125</v>
      </c>
      <c r="F14" s="8">
        <v>4.1333333333333337</v>
      </c>
      <c r="G14" s="8">
        <v>3</v>
      </c>
      <c r="H14" s="8">
        <v>3.75</v>
      </c>
      <c r="I14" s="8">
        <v>3.75</v>
      </c>
      <c r="J14" s="8">
        <v>3.4375</v>
      </c>
      <c r="K14" s="8">
        <v>3.4375</v>
      </c>
      <c r="L14" s="8">
        <v>3</v>
      </c>
      <c r="M14" s="8">
        <v>2.9375</v>
      </c>
      <c r="N14" s="8">
        <v>3.625</v>
      </c>
      <c r="O14" s="8">
        <v>4.3125</v>
      </c>
      <c r="P14" s="8">
        <v>4.5625</v>
      </c>
      <c r="Q14" s="8">
        <v>4.375</v>
      </c>
      <c r="R14" s="8">
        <v>4.25</v>
      </c>
      <c r="S14" s="8">
        <v>4.125</v>
      </c>
      <c r="T14" s="8">
        <v>4.3125</v>
      </c>
      <c r="U14" s="8">
        <v>4.125</v>
      </c>
      <c r="V14" s="8">
        <v>3.875</v>
      </c>
      <c r="W14" s="8">
        <v>4.1875</v>
      </c>
      <c r="X14" s="8">
        <v>3.8125</v>
      </c>
      <c r="Y14" s="8">
        <v>4</v>
      </c>
    </row>
    <row r="15" spans="1:25" x14ac:dyDescent="0.25">
      <c r="A15" s="4" t="s">
        <v>37</v>
      </c>
      <c r="B15" s="8">
        <v>1.0246950765959599</v>
      </c>
      <c r="C15" s="8">
        <v>0.70415433914258696</v>
      </c>
      <c r="D15" s="8">
        <v>0.96609178307929588</v>
      </c>
      <c r="E15" s="8">
        <v>0.70415433914258696</v>
      </c>
      <c r="F15" s="8">
        <v>0.91547541643412755</v>
      </c>
      <c r="G15" s="8">
        <v>0.81649658092772603</v>
      </c>
      <c r="H15" s="8">
        <v>0.7745966692414834</v>
      </c>
      <c r="I15" s="8">
        <v>0.57735026918962573</v>
      </c>
      <c r="J15" s="8">
        <v>0.81394102980498528</v>
      </c>
      <c r="K15" s="8">
        <v>0.72743842809317316</v>
      </c>
      <c r="L15" s="8">
        <v>0.84515425472851657</v>
      </c>
      <c r="M15" s="8">
        <v>0.9287087810503355</v>
      </c>
      <c r="N15" s="8">
        <v>0.7187952884282609</v>
      </c>
      <c r="O15" s="8">
        <v>0.79320026895271956</v>
      </c>
      <c r="P15" s="8">
        <v>0.72743842809317316</v>
      </c>
      <c r="Q15" s="8">
        <v>0.7187952884282609</v>
      </c>
      <c r="R15" s="8">
        <v>0.85634883857767519</v>
      </c>
      <c r="S15" s="8">
        <v>0.80622577482985502</v>
      </c>
      <c r="T15" s="8">
        <v>0.79320026895271956</v>
      </c>
      <c r="U15" s="8">
        <v>0.7187952884282609</v>
      </c>
      <c r="V15" s="8">
        <v>1.0246950765959599</v>
      </c>
      <c r="W15" s="8">
        <v>0.83416625041614656</v>
      </c>
      <c r="X15" s="8">
        <v>0.83416625041614656</v>
      </c>
      <c r="Y15" s="8">
        <v>0.81649658092772603</v>
      </c>
    </row>
    <row r="16" spans="1:25" x14ac:dyDescent="0.25">
      <c r="A16" s="4" t="s">
        <v>38</v>
      </c>
      <c r="B16" s="9">
        <v>16</v>
      </c>
      <c r="C16" s="9">
        <v>16</v>
      </c>
      <c r="D16" s="9">
        <v>16</v>
      </c>
      <c r="E16" s="9">
        <v>16</v>
      </c>
      <c r="F16" s="9">
        <v>15</v>
      </c>
      <c r="G16" s="9">
        <v>16</v>
      </c>
      <c r="H16" s="9">
        <v>16</v>
      </c>
      <c r="I16" s="9">
        <v>16</v>
      </c>
      <c r="J16" s="9">
        <v>16</v>
      </c>
      <c r="K16" s="9">
        <v>16</v>
      </c>
      <c r="L16" s="9">
        <v>15</v>
      </c>
      <c r="M16" s="9">
        <v>16</v>
      </c>
      <c r="N16" s="9">
        <v>16</v>
      </c>
      <c r="O16" s="9">
        <v>16</v>
      </c>
      <c r="P16" s="9">
        <v>16</v>
      </c>
      <c r="Q16" s="9">
        <v>16</v>
      </c>
      <c r="R16" s="9">
        <v>16</v>
      </c>
      <c r="S16" s="9">
        <v>16</v>
      </c>
      <c r="T16" s="9">
        <v>16</v>
      </c>
      <c r="U16" s="9">
        <v>16</v>
      </c>
      <c r="V16" s="9">
        <v>16</v>
      </c>
      <c r="W16" s="9">
        <v>16</v>
      </c>
      <c r="X16" s="9">
        <v>16</v>
      </c>
      <c r="Y16" s="9">
        <v>16</v>
      </c>
    </row>
    <row r="18" spans="1:2" x14ac:dyDescent="0.25">
      <c r="A18" s="4" t="s">
        <v>96</v>
      </c>
      <c r="B18" s="4">
        <f>SUM(B7:B12)</f>
        <v>16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9" t="s">
        <v>124</v>
      </c>
      <c r="H1" s="49"/>
    </row>
    <row r="2" spans="1:19" x14ac:dyDescent="0.25">
      <c r="A2" s="1" t="s">
        <v>0</v>
      </c>
      <c r="B2" s="10" t="s">
        <v>93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142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2</v>
      </c>
      <c r="E8" s="3">
        <v>0</v>
      </c>
      <c r="F8" s="3">
        <v>0</v>
      </c>
      <c r="G8" s="3">
        <v>2</v>
      </c>
      <c r="H8" s="3">
        <v>1</v>
      </c>
      <c r="I8" s="3">
        <v>0</v>
      </c>
      <c r="J8" s="3">
        <v>1</v>
      </c>
      <c r="K8" s="3">
        <v>0</v>
      </c>
      <c r="L8" s="3">
        <v>1</v>
      </c>
      <c r="M8" s="3">
        <v>0</v>
      </c>
      <c r="N8" s="3">
        <v>1</v>
      </c>
      <c r="O8" s="3">
        <v>1</v>
      </c>
      <c r="P8" s="3">
        <v>0</v>
      </c>
      <c r="Q8" s="3">
        <v>0</v>
      </c>
      <c r="R8" s="3">
        <v>0</v>
      </c>
      <c r="S8" s="3">
        <v>1</v>
      </c>
    </row>
    <row r="9" spans="1:19" x14ac:dyDescent="0.25">
      <c r="A9" s="5">
        <v>3</v>
      </c>
      <c r="B9" s="3">
        <v>4</v>
      </c>
      <c r="C9" s="3">
        <v>3</v>
      </c>
      <c r="D9" s="3">
        <v>5</v>
      </c>
      <c r="E9" s="3">
        <v>10</v>
      </c>
      <c r="F9" s="3">
        <v>9</v>
      </c>
      <c r="G9" s="3">
        <v>9</v>
      </c>
      <c r="H9" s="3">
        <v>4</v>
      </c>
      <c r="I9" s="3">
        <v>3</v>
      </c>
      <c r="J9" s="3">
        <v>2</v>
      </c>
      <c r="K9" s="3">
        <v>6</v>
      </c>
      <c r="L9" s="3">
        <v>8</v>
      </c>
      <c r="M9" s="3">
        <v>3</v>
      </c>
      <c r="N9" s="3">
        <v>6</v>
      </c>
      <c r="O9" s="3">
        <v>1</v>
      </c>
      <c r="P9" s="3">
        <v>3</v>
      </c>
      <c r="Q9" s="3">
        <v>7</v>
      </c>
      <c r="R9" s="3">
        <v>6</v>
      </c>
      <c r="S9" s="3">
        <v>1</v>
      </c>
    </row>
    <row r="10" spans="1:19" x14ac:dyDescent="0.25">
      <c r="A10" s="5">
        <v>4</v>
      </c>
      <c r="B10" s="3">
        <v>12</v>
      </c>
      <c r="C10" s="3">
        <v>6</v>
      </c>
      <c r="D10" s="3">
        <v>8</v>
      </c>
      <c r="E10" s="3">
        <v>10</v>
      </c>
      <c r="F10" s="3">
        <v>10</v>
      </c>
      <c r="G10" s="3">
        <v>7</v>
      </c>
      <c r="H10" s="3">
        <v>8</v>
      </c>
      <c r="I10" s="3">
        <v>7</v>
      </c>
      <c r="J10" s="3">
        <v>16</v>
      </c>
      <c r="K10" s="3">
        <v>11</v>
      </c>
      <c r="L10" s="3">
        <v>8</v>
      </c>
      <c r="M10" s="3">
        <v>13</v>
      </c>
      <c r="N10" s="3">
        <v>9</v>
      </c>
      <c r="O10" s="3">
        <v>11</v>
      </c>
      <c r="P10" s="3">
        <v>8</v>
      </c>
      <c r="Q10" s="3">
        <v>5</v>
      </c>
      <c r="R10" s="3">
        <v>10</v>
      </c>
      <c r="S10" s="3">
        <v>11</v>
      </c>
    </row>
    <row r="11" spans="1:19" x14ac:dyDescent="0.25">
      <c r="A11" s="5">
        <v>5</v>
      </c>
      <c r="B11" s="3">
        <v>4</v>
      </c>
      <c r="C11" s="3">
        <v>11</v>
      </c>
      <c r="D11" s="3">
        <v>4</v>
      </c>
      <c r="E11" s="3">
        <v>0</v>
      </c>
      <c r="F11" s="3">
        <v>0</v>
      </c>
      <c r="G11" s="3">
        <v>2</v>
      </c>
      <c r="H11" s="3">
        <v>7</v>
      </c>
      <c r="I11" s="3">
        <v>10</v>
      </c>
      <c r="J11" s="3">
        <v>1</v>
      </c>
      <c r="K11" s="3">
        <v>3</v>
      </c>
      <c r="L11" s="3">
        <v>2</v>
      </c>
      <c r="M11" s="3">
        <v>4</v>
      </c>
      <c r="N11" s="3">
        <v>4</v>
      </c>
      <c r="O11" s="3">
        <v>7</v>
      </c>
      <c r="P11" s="3">
        <v>5</v>
      </c>
      <c r="Q11" s="3">
        <v>5</v>
      </c>
      <c r="R11" s="3">
        <v>4</v>
      </c>
      <c r="S11" s="3">
        <v>7</v>
      </c>
    </row>
    <row r="12" spans="1:19" x14ac:dyDescent="0.25">
      <c r="A12" s="5" t="s">
        <v>89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4</v>
      </c>
      <c r="Q12" s="3">
        <v>3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</v>
      </c>
      <c r="C14" s="8">
        <v>4.4000000000000004</v>
      </c>
      <c r="D14" s="8">
        <v>3.736842105263158</v>
      </c>
      <c r="E14" s="8">
        <v>3.5</v>
      </c>
      <c r="F14" s="8">
        <v>3.4</v>
      </c>
      <c r="G14" s="8">
        <v>3.45</v>
      </c>
      <c r="H14" s="8">
        <v>4.05</v>
      </c>
      <c r="I14" s="8">
        <v>4.3499999999999996</v>
      </c>
      <c r="J14" s="8">
        <v>3.85</v>
      </c>
      <c r="K14" s="8">
        <v>3.85</v>
      </c>
      <c r="L14" s="8">
        <v>3.5789473684210527</v>
      </c>
      <c r="M14" s="8">
        <v>4.05</v>
      </c>
      <c r="N14" s="8">
        <v>3.8</v>
      </c>
      <c r="O14" s="8">
        <v>4.2</v>
      </c>
      <c r="P14" s="8">
        <v>4.125</v>
      </c>
      <c r="Q14" s="8">
        <v>3.8823529411764706</v>
      </c>
      <c r="R14" s="8">
        <v>3.9</v>
      </c>
      <c r="S14" s="8">
        <v>4.2</v>
      </c>
    </row>
    <row r="15" spans="1:19" x14ac:dyDescent="0.25">
      <c r="A15" s="4" t="s">
        <v>37</v>
      </c>
      <c r="B15" s="8">
        <v>0.64888568452305018</v>
      </c>
      <c r="C15" s="8">
        <v>0.75393703492505226</v>
      </c>
      <c r="D15" s="8">
        <v>0.93345863820512454</v>
      </c>
      <c r="E15" s="8">
        <v>0.51298917604257699</v>
      </c>
      <c r="F15" s="8">
        <v>0.75393703492505226</v>
      </c>
      <c r="G15" s="8">
        <v>0.82557794748189617</v>
      </c>
      <c r="H15" s="8">
        <v>0.88704120832301658</v>
      </c>
      <c r="I15" s="8">
        <v>0.74515982037059503</v>
      </c>
      <c r="J15" s="8">
        <v>0.58714294861240024</v>
      </c>
      <c r="K15" s="8">
        <v>0.67082039324993736</v>
      </c>
      <c r="L15" s="8">
        <v>0.76853319697577194</v>
      </c>
      <c r="M15" s="8">
        <v>0.60480531882929889</v>
      </c>
      <c r="N15" s="8">
        <v>0.83350875346649034</v>
      </c>
      <c r="O15" s="8">
        <v>0.76777189594991413</v>
      </c>
      <c r="P15" s="8">
        <v>0.7187952884282609</v>
      </c>
      <c r="Q15" s="8">
        <v>0.85749292571254365</v>
      </c>
      <c r="R15" s="8">
        <v>0.71818484645960834</v>
      </c>
      <c r="S15" s="8">
        <v>0.76777189594991413</v>
      </c>
    </row>
    <row r="16" spans="1:19" x14ac:dyDescent="0.25">
      <c r="A16" s="4" t="s">
        <v>38</v>
      </c>
      <c r="B16" s="9">
        <v>20</v>
      </c>
      <c r="C16" s="9">
        <v>20</v>
      </c>
      <c r="D16" s="9">
        <v>19</v>
      </c>
      <c r="E16" s="9">
        <v>20</v>
      </c>
      <c r="F16" s="9">
        <v>20</v>
      </c>
      <c r="G16" s="9">
        <v>20</v>
      </c>
      <c r="H16" s="9">
        <v>20</v>
      </c>
      <c r="I16" s="9">
        <v>20</v>
      </c>
      <c r="J16" s="9">
        <v>20</v>
      </c>
      <c r="K16" s="9">
        <v>20</v>
      </c>
      <c r="L16" s="9">
        <v>19</v>
      </c>
      <c r="M16" s="9">
        <v>20</v>
      </c>
      <c r="N16" s="9">
        <v>20</v>
      </c>
      <c r="O16" s="9">
        <v>20</v>
      </c>
      <c r="P16" s="9">
        <v>16</v>
      </c>
      <c r="Q16" s="9">
        <v>17</v>
      </c>
      <c r="R16" s="9">
        <v>20</v>
      </c>
      <c r="S16" s="9">
        <v>20</v>
      </c>
    </row>
    <row r="18" spans="1:6" x14ac:dyDescent="0.25">
      <c r="A18" s="4" t="s">
        <v>96</v>
      </c>
      <c r="B18" s="4">
        <f>SUM(B7:B12)</f>
        <v>20</v>
      </c>
    </row>
    <row r="19" spans="1:6" x14ac:dyDescent="0.25">
      <c r="A19" s="4" t="s">
        <v>97</v>
      </c>
      <c r="B19" s="4">
        <v>21</v>
      </c>
    </row>
    <row r="20" spans="1:6" x14ac:dyDescent="0.25">
      <c r="A20" s="4" t="s">
        <v>98</v>
      </c>
      <c r="B20" s="11">
        <f>B18/B19</f>
        <v>0.95238095238095233</v>
      </c>
    </row>
    <row r="21" spans="1:6" x14ac:dyDescent="0.25">
      <c r="A21" s="4" t="s">
        <v>120</v>
      </c>
      <c r="B21" s="26"/>
      <c r="C21" s="26" t="s">
        <v>121</v>
      </c>
    </row>
    <row r="22" spans="1:6" x14ac:dyDescent="0.25">
      <c r="A22" s="26" t="s">
        <v>122</v>
      </c>
      <c r="B22" s="27">
        <v>14</v>
      </c>
      <c r="C22" s="28">
        <f>B22/B18</f>
        <v>0.7</v>
      </c>
    </row>
    <row r="23" spans="1:6" x14ac:dyDescent="0.25">
      <c r="A23" s="26" t="s">
        <v>123</v>
      </c>
      <c r="B23" s="27">
        <v>6</v>
      </c>
      <c r="C23" s="28">
        <f>B23/B18</f>
        <v>0.3</v>
      </c>
    </row>
    <row r="25" spans="1:6" x14ac:dyDescent="0.25">
      <c r="A25" s="4" t="s">
        <v>143</v>
      </c>
      <c r="B25" s="4"/>
      <c r="C25" s="4"/>
      <c r="D25" s="4"/>
      <c r="E25" s="4"/>
      <c r="F25" s="8">
        <f>AVERAGE(M14:N14)</f>
        <v>3.9249999999999998</v>
      </c>
    </row>
    <row r="26" spans="1:6" x14ac:dyDescent="0.25">
      <c r="A26" s="4" t="s">
        <v>144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49" t="s">
        <v>124</v>
      </c>
      <c r="H1" s="49"/>
    </row>
    <row r="2" spans="1:25" x14ac:dyDescent="0.25">
      <c r="A2" s="1" t="s">
        <v>0</v>
      </c>
      <c r="B2" s="10" t="s">
        <v>94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142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2</v>
      </c>
      <c r="C8" s="3">
        <v>0</v>
      </c>
      <c r="D8" s="3">
        <v>1</v>
      </c>
      <c r="E8" s="3">
        <v>1</v>
      </c>
      <c r="F8" s="3">
        <v>1</v>
      </c>
      <c r="G8" s="3">
        <v>1</v>
      </c>
      <c r="H8" s="3">
        <v>2</v>
      </c>
      <c r="I8" s="3">
        <v>2</v>
      </c>
      <c r="J8" s="3">
        <v>3</v>
      </c>
      <c r="K8" s="3">
        <v>3</v>
      </c>
      <c r="L8" s="3">
        <v>3</v>
      </c>
      <c r="M8" s="3">
        <v>4</v>
      </c>
      <c r="N8" s="3">
        <v>2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1</v>
      </c>
      <c r="X8" s="3">
        <v>1</v>
      </c>
      <c r="Y8" s="3">
        <v>1</v>
      </c>
    </row>
    <row r="9" spans="1:25" x14ac:dyDescent="0.25">
      <c r="A9" s="5">
        <v>3</v>
      </c>
      <c r="B9" s="3">
        <v>1</v>
      </c>
      <c r="C9" s="3">
        <v>1</v>
      </c>
      <c r="D9" s="3">
        <v>4</v>
      </c>
      <c r="E9" s="3">
        <v>2</v>
      </c>
      <c r="F9" s="3">
        <v>2</v>
      </c>
      <c r="G9" s="3">
        <v>7</v>
      </c>
      <c r="H9" s="3">
        <v>4</v>
      </c>
      <c r="I9" s="3">
        <v>4</v>
      </c>
      <c r="J9" s="3">
        <v>4</v>
      </c>
      <c r="K9" s="3">
        <v>4</v>
      </c>
      <c r="L9" s="3">
        <v>5</v>
      </c>
      <c r="M9" s="3">
        <v>4</v>
      </c>
      <c r="N9" s="3">
        <v>1</v>
      </c>
      <c r="O9" s="3">
        <v>2</v>
      </c>
      <c r="P9" s="3">
        <v>3</v>
      </c>
      <c r="Q9" s="3">
        <v>2</v>
      </c>
      <c r="R9" s="3">
        <v>3</v>
      </c>
      <c r="S9" s="3">
        <v>4</v>
      </c>
      <c r="T9" s="3">
        <v>2</v>
      </c>
      <c r="U9" s="3">
        <v>4</v>
      </c>
      <c r="V9" s="3">
        <v>5</v>
      </c>
      <c r="W9" s="3">
        <v>2</v>
      </c>
      <c r="X9" s="3">
        <v>3</v>
      </c>
      <c r="Y9" s="3">
        <v>3</v>
      </c>
    </row>
    <row r="10" spans="1:25" x14ac:dyDescent="0.25">
      <c r="A10" s="5">
        <v>4</v>
      </c>
      <c r="B10" s="3">
        <v>6</v>
      </c>
      <c r="C10" s="3">
        <v>6</v>
      </c>
      <c r="D10" s="3">
        <v>5</v>
      </c>
      <c r="E10" s="3">
        <v>8</v>
      </c>
      <c r="F10" s="3">
        <v>7</v>
      </c>
      <c r="G10" s="3">
        <v>6</v>
      </c>
      <c r="H10" s="3">
        <v>7</v>
      </c>
      <c r="I10" s="3">
        <v>7</v>
      </c>
      <c r="J10" s="3">
        <v>7</v>
      </c>
      <c r="K10" s="3">
        <v>6</v>
      </c>
      <c r="L10" s="3">
        <v>3</v>
      </c>
      <c r="M10" s="3">
        <v>3</v>
      </c>
      <c r="N10" s="3">
        <v>9</v>
      </c>
      <c r="O10" s="3">
        <v>6</v>
      </c>
      <c r="P10" s="3">
        <v>1</v>
      </c>
      <c r="Q10" s="3">
        <v>6</v>
      </c>
      <c r="R10" s="3">
        <v>4</v>
      </c>
      <c r="S10" s="3">
        <v>6</v>
      </c>
      <c r="T10" s="3">
        <v>8</v>
      </c>
      <c r="U10" s="3">
        <v>7</v>
      </c>
      <c r="V10" s="3">
        <v>4</v>
      </c>
      <c r="W10" s="3">
        <v>7</v>
      </c>
      <c r="X10" s="3">
        <v>7</v>
      </c>
      <c r="Y10" s="3">
        <v>6</v>
      </c>
    </row>
    <row r="11" spans="1:25" x14ac:dyDescent="0.25">
      <c r="A11" s="5">
        <v>5</v>
      </c>
      <c r="B11" s="3">
        <v>5</v>
      </c>
      <c r="C11" s="3">
        <v>7</v>
      </c>
      <c r="D11" s="3">
        <v>4</v>
      </c>
      <c r="E11" s="3">
        <v>3</v>
      </c>
      <c r="F11" s="3">
        <v>3</v>
      </c>
      <c r="G11" s="3">
        <v>0</v>
      </c>
      <c r="H11" s="3">
        <v>1</v>
      </c>
      <c r="I11" s="3">
        <v>1</v>
      </c>
      <c r="J11" s="3">
        <v>0</v>
      </c>
      <c r="K11" s="3">
        <v>1</v>
      </c>
      <c r="L11" s="3">
        <v>3</v>
      </c>
      <c r="M11" s="3">
        <v>2</v>
      </c>
      <c r="N11" s="3">
        <v>2</v>
      </c>
      <c r="O11" s="3">
        <v>6</v>
      </c>
      <c r="P11" s="3">
        <v>10</v>
      </c>
      <c r="Q11" s="3">
        <v>6</v>
      </c>
      <c r="R11" s="3">
        <v>7</v>
      </c>
      <c r="S11" s="3">
        <v>4</v>
      </c>
      <c r="T11" s="3">
        <v>4</v>
      </c>
      <c r="U11" s="3">
        <v>3</v>
      </c>
      <c r="V11" s="3">
        <v>3</v>
      </c>
      <c r="W11" s="3">
        <v>4</v>
      </c>
      <c r="X11" s="3">
        <v>3</v>
      </c>
      <c r="Y11" s="3">
        <v>4</v>
      </c>
    </row>
    <row r="12" spans="1:25" x14ac:dyDescent="0.25">
      <c r="A12" s="5" t="s">
        <v>89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4</v>
      </c>
      <c r="C14" s="8">
        <v>4.4285714285714288</v>
      </c>
      <c r="D14" s="8">
        <v>3.8571428571428572</v>
      </c>
      <c r="E14" s="8">
        <v>3.9285714285714284</v>
      </c>
      <c r="F14" s="8">
        <v>3.9230769230769229</v>
      </c>
      <c r="G14" s="8">
        <v>3.3571428571428572</v>
      </c>
      <c r="H14" s="8">
        <v>3.5</v>
      </c>
      <c r="I14" s="8">
        <v>3.5</v>
      </c>
      <c r="J14" s="8">
        <v>3.2857142857142856</v>
      </c>
      <c r="K14" s="8">
        <v>3.3571428571428572</v>
      </c>
      <c r="L14" s="8">
        <v>3.4285714285714284</v>
      </c>
      <c r="M14" s="8">
        <v>3.0714285714285716</v>
      </c>
      <c r="N14" s="8">
        <v>3.7857142857142856</v>
      </c>
      <c r="O14" s="8">
        <v>4.2857142857142856</v>
      </c>
      <c r="P14" s="8">
        <v>4.5</v>
      </c>
      <c r="Q14" s="8">
        <v>4.2857142857142856</v>
      </c>
      <c r="R14" s="8">
        <v>4.2857142857142856</v>
      </c>
      <c r="S14" s="8">
        <v>4</v>
      </c>
      <c r="T14" s="8">
        <v>4.1428571428571432</v>
      </c>
      <c r="U14" s="8">
        <v>3.9285714285714284</v>
      </c>
      <c r="V14" s="8">
        <v>3.6923076923076925</v>
      </c>
      <c r="W14" s="8">
        <v>4</v>
      </c>
      <c r="X14" s="8">
        <v>3.8571428571428572</v>
      </c>
      <c r="Y14" s="8">
        <v>3.9285714285714284</v>
      </c>
    </row>
    <row r="15" spans="1:25" x14ac:dyDescent="0.25">
      <c r="A15" s="4" t="s">
        <v>37</v>
      </c>
      <c r="B15" s="8">
        <v>1.0377490433255416</v>
      </c>
      <c r="C15" s="8">
        <v>0.64620617265886493</v>
      </c>
      <c r="D15" s="8">
        <v>0.94926229309864707</v>
      </c>
      <c r="E15" s="8">
        <v>0.82874193016474429</v>
      </c>
      <c r="F15" s="8">
        <v>0.86231649850257674</v>
      </c>
      <c r="G15" s="8">
        <v>0.63332369377665143</v>
      </c>
      <c r="H15" s="8">
        <v>0.85485041426511033</v>
      </c>
      <c r="I15" s="8">
        <v>0.85485041426511033</v>
      </c>
      <c r="J15" s="8">
        <v>0.82542030585555726</v>
      </c>
      <c r="K15" s="8">
        <v>0.92878273166406533</v>
      </c>
      <c r="L15" s="8">
        <v>1.0894095588038439</v>
      </c>
      <c r="M15" s="8">
        <v>1.2066664642907563</v>
      </c>
      <c r="N15" s="8">
        <v>0.8925823753039811</v>
      </c>
      <c r="O15" s="8">
        <v>0.72627303920256159</v>
      </c>
      <c r="P15" s="8">
        <v>0.85485041426511033</v>
      </c>
      <c r="Q15" s="8">
        <v>0.72627303920256159</v>
      </c>
      <c r="R15" s="8">
        <v>0.82542030585555592</v>
      </c>
      <c r="S15" s="8">
        <v>0.78446454055273618</v>
      </c>
      <c r="T15" s="8">
        <v>0.66299354413179634</v>
      </c>
      <c r="U15" s="8">
        <v>0.7300459115473712</v>
      </c>
      <c r="V15" s="8">
        <v>0.947330933431342</v>
      </c>
      <c r="W15" s="8">
        <v>0.8770580193070292</v>
      </c>
      <c r="X15" s="8">
        <v>0.86443782150756676</v>
      </c>
      <c r="Y15" s="8">
        <v>0.91687476825318937</v>
      </c>
    </row>
    <row r="16" spans="1:25" x14ac:dyDescent="0.25">
      <c r="A16" s="4" t="s">
        <v>38</v>
      </c>
      <c r="B16" s="9">
        <v>14</v>
      </c>
      <c r="C16" s="9">
        <v>14</v>
      </c>
      <c r="D16" s="9">
        <v>14</v>
      </c>
      <c r="E16" s="9">
        <v>14</v>
      </c>
      <c r="F16" s="9">
        <v>13</v>
      </c>
      <c r="G16" s="9">
        <v>14</v>
      </c>
      <c r="H16" s="9">
        <v>14</v>
      </c>
      <c r="I16" s="9">
        <v>14</v>
      </c>
      <c r="J16" s="9">
        <v>14</v>
      </c>
      <c r="K16" s="9">
        <v>14</v>
      </c>
      <c r="L16" s="9">
        <v>14</v>
      </c>
      <c r="M16" s="9">
        <v>14</v>
      </c>
      <c r="N16" s="9">
        <v>14</v>
      </c>
      <c r="O16" s="9">
        <v>14</v>
      </c>
      <c r="P16" s="9">
        <v>14</v>
      </c>
      <c r="Q16" s="9">
        <v>14</v>
      </c>
      <c r="R16" s="9">
        <v>14</v>
      </c>
      <c r="S16" s="9">
        <v>14</v>
      </c>
      <c r="T16" s="9">
        <v>14</v>
      </c>
      <c r="U16" s="9">
        <v>14</v>
      </c>
      <c r="V16" s="9">
        <v>13</v>
      </c>
      <c r="W16" s="9">
        <v>14</v>
      </c>
      <c r="X16" s="9">
        <v>14</v>
      </c>
      <c r="Y16" s="9">
        <v>14</v>
      </c>
    </row>
    <row r="18" spans="1:2" x14ac:dyDescent="0.25">
      <c r="A18" s="4" t="s">
        <v>96</v>
      </c>
      <c r="B18" s="4">
        <f>SUM(B7:B12)</f>
        <v>14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500-000000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9" t="s">
        <v>124</v>
      </c>
      <c r="H1" s="49"/>
    </row>
    <row r="2" spans="1:19" x14ac:dyDescent="0.25">
      <c r="A2" s="1" t="s">
        <v>0</v>
      </c>
      <c r="B2" s="10" t="s">
        <v>94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142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2</v>
      </c>
      <c r="D8" s="3">
        <v>2</v>
      </c>
      <c r="E8" s="3">
        <v>1</v>
      </c>
      <c r="F8" s="3">
        <v>2</v>
      </c>
      <c r="G8" s="3">
        <v>2</v>
      </c>
      <c r="H8" s="3">
        <v>1</v>
      </c>
      <c r="I8" s="3">
        <v>0</v>
      </c>
      <c r="J8" s="3">
        <v>1</v>
      </c>
      <c r="K8" s="3">
        <v>4</v>
      </c>
      <c r="L8" s="3">
        <v>1</v>
      </c>
      <c r="M8" s="3">
        <v>1</v>
      </c>
      <c r="N8" s="3">
        <v>1</v>
      </c>
      <c r="O8" s="3">
        <v>0</v>
      </c>
      <c r="P8" s="3">
        <v>0</v>
      </c>
      <c r="Q8" s="3">
        <v>1</v>
      </c>
      <c r="R8" s="3">
        <v>2</v>
      </c>
      <c r="S8" s="3">
        <v>0</v>
      </c>
    </row>
    <row r="9" spans="1:19" x14ac:dyDescent="0.25">
      <c r="A9" s="5">
        <v>3</v>
      </c>
      <c r="B9" s="3">
        <v>7</v>
      </c>
      <c r="C9" s="3">
        <v>3</v>
      </c>
      <c r="D9" s="3">
        <v>4</v>
      </c>
      <c r="E9" s="3">
        <v>7</v>
      </c>
      <c r="F9" s="3">
        <v>4</v>
      </c>
      <c r="G9" s="3">
        <v>6</v>
      </c>
      <c r="H9" s="3">
        <v>3</v>
      </c>
      <c r="I9" s="3">
        <v>5</v>
      </c>
      <c r="J9" s="3">
        <v>7</v>
      </c>
      <c r="K9" s="3">
        <v>4</v>
      </c>
      <c r="L9" s="3">
        <v>7</v>
      </c>
      <c r="M9" s="3">
        <v>2</v>
      </c>
      <c r="N9" s="3">
        <v>4</v>
      </c>
      <c r="O9" s="3">
        <v>3</v>
      </c>
      <c r="P9" s="3">
        <v>1</v>
      </c>
      <c r="Q9" s="3">
        <v>4</v>
      </c>
      <c r="R9" s="3">
        <v>3</v>
      </c>
      <c r="S9" s="3">
        <v>2</v>
      </c>
    </row>
    <row r="10" spans="1:19" x14ac:dyDescent="0.25">
      <c r="A10" s="5">
        <v>4</v>
      </c>
      <c r="B10" s="3">
        <v>8</v>
      </c>
      <c r="C10" s="3">
        <v>6</v>
      </c>
      <c r="D10" s="3">
        <v>7</v>
      </c>
      <c r="E10" s="3">
        <v>7</v>
      </c>
      <c r="F10" s="3">
        <v>10</v>
      </c>
      <c r="G10" s="3">
        <v>8</v>
      </c>
      <c r="H10" s="3">
        <v>9</v>
      </c>
      <c r="I10" s="3">
        <v>9</v>
      </c>
      <c r="J10" s="3">
        <v>7</v>
      </c>
      <c r="K10" s="3">
        <v>7</v>
      </c>
      <c r="L10" s="3">
        <v>6</v>
      </c>
      <c r="M10" s="3">
        <v>11</v>
      </c>
      <c r="N10" s="3">
        <v>8</v>
      </c>
      <c r="O10" s="3">
        <v>12</v>
      </c>
      <c r="P10" s="3">
        <v>11</v>
      </c>
      <c r="Q10" s="3">
        <v>10</v>
      </c>
      <c r="R10" s="3">
        <v>8</v>
      </c>
      <c r="S10" s="3">
        <v>13</v>
      </c>
    </row>
    <row r="11" spans="1:19" x14ac:dyDescent="0.25">
      <c r="A11" s="5">
        <v>5</v>
      </c>
      <c r="B11" s="3">
        <v>3</v>
      </c>
      <c r="C11" s="3">
        <v>8</v>
      </c>
      <c r="D11" s="3">
        <v>6</v>
      </c>
      <c r="E11" s="3">
        <v>4</v>
      </c>
      <c r="F11" s="3">
        <v>3</v>
      </c>
      <c r="G11" s="3">
        <v>2</v>
      </c>
      <c r="H11" s="3">
        <v>6</v>
      </c>
      <c r="I11" s="3">
        <v>4</v>
      </c>
      <c r="J11" s="3">
        <v>4</v>
      </c>
      <c r="K11" s="3">
        <v>3</v>
      </c>
      <c r="L11" s="3">
        <v>3</v>
      </c>
      <c r="M11" s="3">
        <v>4</v>
      </c>
      <c r="N11" s="3">
        <v>6</v>
      </c>
      <c r="O11" s="3">
        <v>4</v>
      </c>
      <c r="P11" s="3">
        <v>3</v>
      </c>
      <c r="Q11" s="3">
        <v>3</v>
      </c>
      <c r="R11" s="3">
        <v>4</v>
      </c>
      <c r="S11" s="3">
        <v>4</v>
      </c>
    </row>
    <row r="12" spans="1:19" x14ac:dyDescent="0.25">
      <c r="A12" s="5" t="s">
        <v>89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1</v>
      </c>
      <c r="J12" s="3">
        <v>0</v>
      </c>
      <c r="K12" s="3">
        <v>0</v>
      </c>
      <c r="L12" s="3">
        <v>1</v>
      </c>
      <c r="M12" s="3">
        <v>1</v>
      </c>
      <c r="N12" s="3">
        <v>0</v>
      </c>
      <c r="O12" s="3">
        <v>0</v>
      </c>
      <c r="P12" s="3">
        <v>4</v>
      </c>
      <c r="Q12" s="3">
        <v>1</v>
      </c>
      <c r="R12" s="3">
        <v>2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3.7777777777777777</v>
      </c>
      <c r="C14" s="8">
        <v>4.0526315789473681</v>
      </c>
      <c r="D14" s="8">
        <v>3.8947368421052633</v>
      </c>
      <c r="E14" s="8">
        <v>3.736842105263158</v>
      </c>
      <c r="F14" s="8">
        <v>3.736842105263158</v>
      </c>
      <c r="G14" s="8">
        <v>3.5555555555555554</v>
      </c>
      <c r="H14" s="8">
        <v>4.0526315789473681</v>
      </c>
      <c r="I14" s="8">
        <v>3.9444444444444446</v>
      </c>
      <c r="J14" s="8">
        <v>3.736842105263158</v>
      </c>
      <c r="K14" s="8">
        <v>3.3684210526315788</v>
      </c>
      <c r="L14" s="8">
        <v>3.5</v>
      </c>
      <c r="M14" s="8">
        <v>4</v>
      </c>
      <c r="N14" s="8">
        <v>4</v>
      </c>
      <c r="O14" s="8">
        <v>4.0526315789473681</v>
      </c>
      <c r="P14" s="8">
        <v>4.1333333333333337</v>
      </c>
      <c r="Q14" s="8">
        <v>3.8333333333333335</v>
      </c>
      <c r="R14" s="8">
        <v>3.8235294117647061</v>
      </c>
      <c r="S14" s="8">
        <v>4.1052631578947372</v>
      </c>
    </row>
    <row r="15" spans="1:19" x14ac:dyDescent="0.25">
      <c r="A15" s="4" t="s">
        <v>37</v>
      </c>
      <c r="B15" s="8">
        <v>0.73208449814095855</v>
      </c>
      <c r="C15" s="8">
        <v>1.0259783520851549</v>
      </c>
      <c r="D15" s="8">
        <v>0.99413484677243413</v>
      </c>
      <c r="E15" s="8">
        <v>0.87191393963432795</v>
      </c>
      <c r="F15" s="8">
        <v>0.87191393963432795</v>
      </c>
      <c r="G15" s="8">
        <v>0.85558526389299761</v>
      </c>
      <c r="H15" s="8">
        <v>0.8481145238787251</v>
      </c>
      <c r="I15" s="8">
        <v>0.72535769855270305</v>
      </c>
      <c r="J15" s="8">
        <v>0.87191393963432795</v>
      </c>
      <c r="K15" s="8">
        <v>1.1647854507156377</v>
      </c>
      <c r="L15" s="8">
        <v>1.0431851677040116</v>
      </c>
      <c r="M15" s="8">
        <v>0.76696498884737041</v>
      </c>
      <c r="N15" s="8">
        <v>0.88191710368819687</v>
      </c>
      <c r="O15" s="8">
        <v>0.62126074419739674</v>
      </c>
      <c r="P15" s="8">
        <v>0.51639777949432331</v>
      </c>
      <c r="Q15" s="8">
        <v>0.7859052479933758</v>
      </c>
      <c r="R15" s="8">
        <v>0.95100565966027895</v>
      </c>
      <c r="S15" s="8">
        <v>0.56713087281560015</v>
      </c>
    </row>
    <row r="16" spans="1:19" x14ac:dyDescent="0.25">
      <c r="A16" s="4" t="s">
        <v>38</v>
      </c>
      <c r="B16" s="9">
        <v>18</v>
      </c>
      <c r="C16" s="9">
        <v>19</v>
      </c>
      <c r="D16" s="9">
        <v>19</v>
      </c>
      <c r="E16" s="9">
        <v>19</v>
      </c>
      <c r="F16" s="9">
        <v>19</v>
      </c>
      <c r="G16" s="9">
        <v>18</v>
      </c>
      <c r="H16" s="9">
        <v>19</v>
      </c>
      <c r="I16" s="9">
        <v>18</v>
      </c>
      <c r="J16" s="9">
        <v>19</v>
      </c>
      <c r="K16" s="9">
        <v>19</v>
      </c>
      <c r="L16" s="9">
        <v>18</v>
      </c>
      <c r="M16" s="9">
        <v>18</v>
      </c>
      <c r="N16" s="9">
        <v>19</v>
      </c>
      <c r="O16" s="9">
        <v>19</v>
      </c>
      <c r="P16" s="9">
        <v>15</v>
      </c>
      <c r="Q16" s="9">
        <v>18</v>
      </c>
      <c r="R16" s="9">
        <v>17</v>
      </c>
      <c r="S16" s="9">
        <v>19</v>
      </c>
    </row>
    <row r="18" spans="1:6" x14ac:dyDescent="0.25">
      <c r="A18" s="4" t="s">
        <v>96</v>
      </c>
      <c r="B18" s="4">
        <f>SUM(B7:B12)</f>
        <v>19</v>
      </c>
    </row>
    <row r="19" spans="1:6" x14ac:dyDescent="0.25">
      <c r="A19" s="4" t="s">
        <v>97</v>
      </c>
      <c r="B19" s="4">
        <v>19</v>
      </c>
    </row>
    <row r="20" spans="1:6" x14ac:dyDescent="0.25">
      <c r="A20" s="4" t="s">
        <v>98</v>
      </c>
      <c r="B20" s="11">
        <f>B18/B19</f>
        <v>1</v>
      </c>
    </row>
    <row r="21" spans="1:6" x14ac:dyDescent="0.25">
      <c r="A21" s="4" t="s">
        <v>120</v>
      </c>
      <c r="B21" s="26"/>
      <c r="C21" s="26" t="s">
        <v>121</v>
      </c>
    </row>
    <row r="22" spans="1:6" x14ac:dyDescent="0.25">
      <c r="A22" s="26" t="s">
        <v>122</v>
      </c>
      <c r="B22" s="27">
        <v>12</v>
      </c>
      <c r="C22" s="28">
        <f>B22/B18</f>
        <v>0.63157894736842102</v>
      </c>
    </row>
    <row r="23" spans="1:6" x14ac:dyDescent="0.25">
      <c r="A23" s="26" t="s">
        <v>123</v>
      </c>
      <c r="B23" s="27">
        <v>6</v>
      </c>
      <c r="C23" s="28">
        <f>B23/B18</f>
        <v>0.31578947368421051</v>
      </c>
    </row>
    <row r="24" spans="1:6" x14ac:dyDescent="0.25">
      <c r="A24" s="26" t="s">
        <v>89</v>
      </c>
      <c r="B24" s="29">
        <v>1</v>
      </c>
      <c r="C24" s="28">
        <f>B24/B18</f>
        <v>5.2631578947368418E-2</v>
      </c>
    </row>
    <row r="25" spans="1:6" x14ac:dyDescent="0.25">
      <c r="A25" s="4" t="s">
        <v>143</v>
      </c>
      <c r="B25" s="4"/>
      <c r="C25" s="4"/>
      <c r="D25" s="4"/>
      <c r="E25" s="4"/>
      <c r="F25" s="8">
        <f>AVERAGE(M14:N14)</f>
        <v>4</v>
      </c>
    </row>
    <row r="26" spans="1:6" x14ac:dyDescent="0.25">
      <c r="A26" s="4" t="s">
        <v>144</v>
      </c>
      <c r="B26" s="4"/>
    </row>
  </sheetData>
  <mergeCells count="1">
    <mergeCell ref="G1:H1"/>
  </mergeCells>
  <hyperlinks>
    <hyperlink ref="G1:H1" location="ÍNDICE!A1" display="VOLVER AL ÍNDICE" xr:uid="{00000000-0004-0000-06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49" t="s">
        <v>124</v>
      </c>
      <c r="H1" s="49"/>
    </row>
    <row r="2" spans="1:25" x14ac:dyDescent="0.25">
      <c r="A2" s="1" t="s">
        <v>0</v>
      </c>
      <c r="B2" s="10" t="s">
        <v>95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142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3</v>
      </c>
      <c r="C8" s="3">
        <v>0</v>
      </c>
      <c r="D8" s="3">
        <v>3</v>
      </c>
      <c r="E8" s="3">
        <v>4</v>
      </c>
      <c r="F8" s="3">
        <v>1</v>
      </c>
      <c r="G8" s="3">
        <v>3</v>
      </c>
      <c r="H8" s="3">
        <v>0</v>
      </c>
      <c r="I8" s="3">
        <v>2</v>
      </c>
      <c r="J8" s="3">
        <v>3</v>
      </c>
      <c r="K8" s="3">
        <v>4</v>
      </c>
      <c r="L8" s="3">
        <v>1</v>
      </c>
      <c r="M8" s="3">
        <v>2</v>
      </c>
      <c r="N8" s="3">
        <v>1</v>
      </c>
      <c r="O8" s="3">
        <v>0</v>
      </c>
      <c r="P8" s="3">
        <v>0</v>
      </c>
      <c r="Q8" s="3">
        <v>1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1</v>
      </c>
      <c r="X8" s="3">
        <v>1</v>
      </c>
      <c r="Y8" s="3">
        <v>1</v>
      </c>
    </row>
    <row r="9" spans="1:25" x14ac:dyDescent="0.25">
      <c r="A9" s="5">
        <v>3</v>
      </c>
      <c r="B9" s="3">
        <v>0</v>
      </c>
      <c r="C9" s="3">
        <v>2</v>
      </c>
      <c r="D9" s="3">
        <v>2</v>
      </c>
      <c r="E9" s="3">
        <v>2</v>
      </c>
      <c r="F9" s="3">
        <v>2</v>
      </c>
      <c r="G9" s="3">
        <v>6</v>
      </c>
      <c r="H9" s="3">
        <v>4</v>
      </c>
      <c r="I9" s="3">
        <v>2</v>
      </c>
      <c r="J9" s="3">
        <v>3</v>
      </c>
      <c r="K9" s="3">
        <v>3</v>
      </c>
      <c r="L9" s="3">
        <v>7</v>
      </c>
      <c r="M9" s="3">
        <v>5</v>
      </c>
      <c r="N9" s="3">
        <v>4</v>
      </c>
      <c r="O9" s="3">
        <v>2</v>
      </c>
      <c r="P9" s="3">
        <v>3</v>
      </c>
      <c r="Q9" s="3">
        <v>2</v>
      </c>
      <c r="R9" s="3">
        <v>4</v>
      </c>
      <c r="S9" s="3">
        <v>5</v>
      </c>
      <c r="T9" s="3">
        <v>3</v>
      </c>
      <c r="U9" s="3">
        <v>4</v>
      </c>
      <c r="V9" s="3">
        <v>4</v>
      </c>
      <c r="W9" s="3">
        <v>2</v>
      </c>
      <c r="X9" s="3">
        <v>2</v>
      </c>
      <c r="Y9" s="3">
        <v>3</v>
      </c>
    </row>
    <row r="10" spans="1:25" x14ac:dyDescent="0.25">
      <c r="A10" s="5">
        <v>4</v>
      </c>
      <c r="B10" s="3">
        <v>8</v>
      </c>
      <c r="C10" s="3">
        <v>6</v>
      </c>
      <c r="D10" s="3">
        <v>6</v>
      </c>
      <c r="E10" s="3">
        <v>6</v>
      </c>
      <c r="F10" s="3">
        <v>8</v>
      </c>
      <c r="G10" s="3">
        <v>5</v>
      </c>
      <c r="H10" s="3">
        <v>8</v>
      </c>
      <c r="I10" s="3">
        <v>7</v>
      </c>
      <c r="J10" s="3">
        <v>8</v>
      </c>
      <c r="K10" s="3">
        <v>6</v>
      </c>
      <c r="L10" s="3">
        <v>4</v>
      </c>
      <c r="M10" s="3">
        <v>3</v>
      </c>
      <c r="N10" s="3">
        <v>7</v>
      </c>
      <c r="O10" s="3">
        <v>6</v>
      </c>
      <c r="P10" s="3">
        <v>2</v>
      </c>
      <c r="Q10" s="3">
        <v>4</v>
      </c>
      <c r="R10" s="3">
        <v>2</v>
      </c>
      <c r="S10" s="3">
        <v>5</v>
      </c>
      <c r="T10" s="3">
        <v>6</v>
      </c>
      <c r="U10" s="3">
        <v>5</v>
      </c>
      <c r="V10" s="3">
        <v>3</v>
      </c>
      <c r="W10" s="3">
        <v>5</v>
      </c>
      <c r="X10" s="3">
        <v>6</v>
      </c>
      <c r="Y10" s="3">
        <v>4</v>
      </c>
    </row>
    <row r="11" spans="1:25" x14ac:dyDescent="0.25">
      <c r="A11" s="5">
        <v>5</v>
      </c>
      <c r="B11" s="3">
        <v>3</v>
      </c>
      <c r="C11" s="3">
        <v>6</v>
      </c>
      <c r="D11" s="3">
        <v>3</v>
      </c>
      <c r="E11" s="3">
        <v>2</v>
      </c>
      <c r="F11" s="3">
        <v>3</v>
      </c>
      <c r="G11" s="3">
        <v>0</v>
      </c>
      <c r="H11" s="3">
        <v>2</v>
      </c>
      <c r="I11" s="3">
        <v>3</v>
      </c>
      <c r="J11" s="3">
        <v>0</v>
      </c>
      <c r="K11" s="3">
        <v>1</v>
      </c>
      <c r="L11" s="3">
        <v>2</v>
      </c>
      <c r="M11" s="3">
        <v>3</v>
      </c>
      <c r="N11" s="3">
        <v>2</v>
      </c>
      <c r="O11" s="3">
        <v>6</v>
      </c>
      <c r="P11" s="3">
        <v>9</v>
      </c>
      <c r="Q11" s="3">
        <v>7</v>
      </c>
      <c r="R11" s="3">
        <v>8</v>
      </c>
      <c r="S11" s="3">
        <v>4</v>
      </c>
      <c r="T11" s="3">
        <v>5</v>
      </c>
      <c r="U11" s="3">
        <v>5</v>
      </c>
      <c r="V11" s="3">
        <v>5</v>
      </c>
      <c r="W11" s="3">
        <v>6</v>
      </c>
      <c r="X11" s="3">
        <v>5</v>
      </c>
      <c r="Y11" s="3">
        <v>6</v>
      </c>
    </row>
    <row r="12" spans="1:25" x14ac:dyDescent="0.25">
      <c r="A12" s="5" t="s">
        <v>89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3.7857142857142856</v>
      </c>
      <c r="C14" s="8">
        <v>4.2857142857142856</v>
      </c>
      <c r="D14" s="8">
        <v>3.6428571428571428</v>
      </c>
      <c r="E14" s="8">
        <v>3.4285714285714284</v>
      </c>
      <c r="F14" s="8">
        <v>3.9285714285714284</v>
      </c>
      <c r="G14" s="8">
        <v>3.1428571428571428</v>
      </c>
      <c r="H14" s="8">
        <v>3.8571428571428572</v>
      </c>
      <c r="I14" s="8">
        <v>3.7857142857142856</v>
      </c>
      <c r="J14" s="8">
        <v>3.3571428571428572</v>
      </c>
      <c r="K14" s="8">
        <v>3.2857142857142856</v>
      </c>
      <c r="L14" s="8">
        <v>3.5</v>
      </c>
      <c r="M14" s="8">
        <v>3.3571428571428572</v>
      </c>
      <c r="N14" s="8">
        <v>3.7142857142857144</v>
      </c>
      <c r="O14" s="8">
        <v>4.2857142857142856</v>
      </c>
      <c r="P14" s="8">
        <v>4.4285714285714288</v>
      </c>
      <c r="Q14" s="8">
        <v>4.2142857142857144</v>
      </c>
      <c r="R14" s="8">
        <v>4.2857142857142856</v>
      </c>
      <c r="S14" s="8">
        <v>3.9285714285714284</v>
      </c>
      <c r="T14" s="8">
        <v>4.1428571428571432</v>
      </c>
      <c r="U14" s="8">
        <v>4.0714285714285712</v>
      </c>
      <c r="V14" s="8">
        <v>3.9230769230769229</v>
      </c>
      <c r="W14" s="8">
        <v>4.1428571428571432</v>
      </c>
      <c r="X14" s="8">
        <v>4.0714285714285712</v>
      </c>
      <c r="Y14" s="8">
        <v>4.0714285714285712</v>
      </c>
    </row>
    <row r="15" spans="1:25" x14ac:dyDescent="0.25">
      <c r="A15" s="4" t="s">
        <v>37</v>
      </c>
      <c r="B15" s="8">
        <v>1.0509022810878301</v>
      </c>
      <c r="C15" s="8">
        <v>0.72627303920256159</v>
      </c>
      <c r="D15" s="8">
        <v>1.0818177620697818</v>
      </c>
      <c r="E15" s="8">
        <v>1.0894095588038439</v>
      </c>
      <c r="F15" s="8">
        <v>0.82874193016474429</v>
      </c>
      <c r="G15" s="8">
        <v>0.77032888651964371</v>
      </c>
      <c r="H15" s="8">
        <v>0.66299354413179634</v>
      </c>
      <c r="I15" s="8">
        <v>0.97496125592222938</v>
      </c>
      <c r="J15" s="8">
        <v>0.84189738614109577</v>
      </c>
      <c r="K15" s="8">
        <v>0.9944903161976939</v>
      </c>
      <c r="L15" s="8">
        <v>0.85485041426511033</v>
      </c>
      <c r="M15" s="8">
        <v>1.21573927222163</v>
      </c>
      <c r="N15" s="8">
        <v>0.82542030585555726</v>
      </c>
      <c r="O15" s="8">
        <v>0.72627303920256159</v>
      </c>
      <c r="P15" s="8">
        <v>0.85163062725264083</v>
      </c>
      <c r="Q15" s="8">
        <v>0.97496125592222938</v>
      </c>
      <c r="R15" s="8">
        <v>0.91387353346337441</v>
      </c>
      <c r="S15" s="8">
        <v>0.82874193016474429</v>
      </c>
      <c r="T15" s="8">
        <v>0.77032888651964371</v>
      </c>
      <c r="U15" s="8">
        <v>0.82874193016474429</v>
      </c>
      <c r="V15" s="8">
        <v>1.0377490433255421</v>
      </c>
      <c r="W15" s="8">
        <v>0.94926229309864707</v>
      </c>
      <c r="X15" s="8">
        <v>0.91687476825318937</v>
      </c>
      <c r="Y15" s="8">
        <v>0.99724896315087419</v>
      </c>
    </row>
    <row r="16" spans="1:25" x14ac:dyDescent="0.25">
      <c r="A16" s="4" t="s">
        <v>38</v>
      </c>
      <c r="B16" s="9">
        <v>14</v>
      </c>
      <c r="C16" s="9">
        <v>14</v>
      </c>
      <c r="D16" s="9">
        <v>14</v>
      </c>
      <c r="E16" s="9">
        <v>14</v>
      </c>
      <c r="F16" s="9">
        <v>14</v>
      </c>
      <c r="G16" s="9">
        <v>14</v>
      </c>
      <c r="H16" s="9">
        <v>14</v>
      </c>
      <c r="I16" s="9">
        <v>14</v>
      </c>
      <c r="J16" s="9">
        <v>14</v>
      </c>
      <c r="K16" s="9">
        <v>14</v>
      </c>
      <c r="L16" s="9">
        <v>14</v>
      </c>
      <c r="M16" s="9">
        <v>14</v>
      </c>
      <c r="N16" s="9">
        <v>14</v>
      </c>
      <c r="O16" s="9">
        <v>14</v>
      </c>
      <c r="P16" s="9">
        <v>14</v>
      </c>
      <c r="Q16" s="9">
        <v>14</v>
      </c>
      <c r="R16" s="9">
        <v>14</v>
      </c>
      <c r="S16" s="9">
        <v>14</v>
      </c>
      <c r="T16" s="9">
        <v>14</v>
      </c>
      <c r="U16" s="9">
        <v>14</v>
      </c>
      <c r="V16" s="9">
        <v>13</v>
      </c>
      <c r="W16" s="9">
        <v>14</v>
      </c>
      <c r="X16" s="9">
        <v>14</v>
      </c>
      <c r="Y16" s="9">
        <v>14</v>
      </c>
    </row>
    <row r="18" spans="1:2" x14ac:dyDescent="0.25">
      <c r="A18" s="4" t="s">
        <v>96</v>
      </c>
      <c r="B18" s="4">
        <f>SUM(B7:B12)</f>
        <v>14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9" t="s">
        <v>124</v>
      </c>
      <c r="H1" s="49"/>
    </row>
    <row r="2" spans="1:19" x14ac:dyDescent="0.25">
      <c r="A2" s="1" t="s">
        <v>0</v>
      </c>
      <c r="B2" s="10" t="s">
        <v>95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142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0</v>
      </c>
      <c r="H8" s="3">
        <v>3</v>
      </c>
      <c r="I8" s="3">
        <v>1</v>
      </c>
      <c r="J8" s="3">
        <v>1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3</v>
      </c>
      <c r="C9" s="3">
        <v>4</v>
      </c>
      <c r="D9" s="3">
        <v>3</v>
      </c>
      <c r="E9" s="3">
        <v>3</v>
      </c>
      <c r="F9" s="3">
        <v>3</v>
      </c>
      <c r="G9" s="3">
        <v>4</v>
      </c>
      <c r="H9" s="3">
        <v>0</v>
      </c>
      <c r="I9" s="3">
        <v>2</v>
      </c>
      <c r="J9" s="3">
        <v>3</v>
      </c>
      <c r="K9" s="3">
        <v>2</v>
      </c>
      <c r="L9" s="3">
        <v>1</v>
      </c>
      <c r="M9" s="3">
        <v>3</v>
      </c>
      <c r="N9" s="3">
        <v>2</v>
      </c>
      <c r="O9" s="3">
        <v>0</v>
      </c>
      <c r="P9" s="3">
        <v>1</v>
      </c>
      <c r="Q9" s="3">
        <v>1</v>
      </c>
      <c r="R9" s="3">
        <v>2</v>
      </c>
      <c r="S9" s="3">
        <v>1</v>
      </c>
    </row>
    <row r="10" spans="1:19" x14ac:dyDescent="0.25">
      <c r="A10" s="5">
        <v>4</v>
      </c>
      <c r="B10" s="3">
        <v>5</v>
      </c>
      <c r="C10" s="3">
        <v>5</v>
      </c>
      <c r="D10" s="3">
        <v>4</v>
      </c>
      <c r="E10" s="3">
        <v>6</v>
      </c>
      <c r="F10" s="3">
        <v>6</v>
      </c>
      <c r="G10" s="3">
        <v>6</v>
      </c>
      <c r="H10" s="3">
        <v>6</v>
      </c>
      <c r="I10" s="3">
        <v>6</v>
      </c>
      <c r="J10" s="3">
        <v>5</v>
      </c>
      <c r="K10" s="3">
        <v>4</v>
      </c>
      <c r="L10" s="3">
        <v>8</v>
      </c>
      <c r="M10" s="3">
        <v>5</v>
      </c>
      <c r="N10" s="3">
        <v>6</v>
      </c>
      <c r="O10" s="3">
        <v>4</v>
      </c>
      <c r="P10" s="3">
        <v>5</v>
      </c>
      <c r="Q10" s="3">
        <v>4</v>
      </c>
      <c r="R10" s="3">
        <v>8</v>
      </c>
      <c r="S10" s="3">
        <v>5</v>
      </c>
    </row>
    <row r="11" spans="1:19" x14ac:dyDescent="0.25">
      <c r="A11" s="5">
        <v>5</v>
      </c>
      <c r="B11" s="3">
        <v>2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  <c r="H11" s="3">
        <v>1</v>
      </c>
      <c r="I11" s="3">
        <v>1</v>
      </c>
      <c r="J11" s="3">
        <v>1</v>
      </c>
      <c r="K11" s="3">
        <v>1</v>
      </c>
      <c r="L11" s="3">
        <v>0</v>
      </c>
      <c r="M11" s="3">
        <v>2</v>
      </c>
      <c r="N11" s="3">
        <v>2</v>
      </c>
      <c r="O11" s="3">
        <v>6</v>
      </c>
      <c r="P11" s="3">
        <v>1</v>
      </c>
      <c r="Q11" s="3">
        <v>3</v>
      </c>
      <c r="R11" s="3">
        <v>0</v>
      </c>
      <c r="S11" s="3">
        <v>4</v>
      </c>
    </row>
    <row r="12" spans="1:19" x14ac:dyDescent="0.25">
      <c r="A12" s="5" t="s">
        <v>89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2</v>
      </c>
      <c r="L12" s="3">
        <v>0</v>
      </c>
      <c r="M12" s="3">
        <v>0</v>
      </c>
      <c r="N12" s="3">
        <v>0</v>
      </c>
      <c r="O12" s="3">
        <v>0</v>
      </c>
      <c r="P12" s="3">
        <v>3</v>
      </c>
      <c r="Q12" s="3">
        <v>2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3.9</v>
      </c>
      <c r="C14" s="8">
        <v>3.7</v>
      </c>
      <c r="D14" s="8">
        <v>3.4444444444444446</v>
      </c>
      <c r="E14" s="8">
        <v>3.8</v>
      </c>
      <c r="F14" s="8">
        <v>3.5</v>
      </c>
      <c r="G14" s="8">
        <v>3.6</v>
      </c>
      <c r="H14" s="8">
        <v>3.5</v>
      </c>
      <c r="I14" s="8">
        <v>3.7</v>
      </c>
      <c r="J14" s="8">
        <v>3.6</v>
      </c>
      <c r="K14" s="8">
        <v>3.625</v>
      </c>
      <c r="L14" s="8">
        <v>3.6</v>
      </c>
      <c r="M14" s="8">
        <v>3.9</v>
      </c>
      <c r="N14" s="8">
        <v>4</v>
      </c>
      <c r="O14" s="8">
        <v>4.5999999999999996</v>
      </c>
      <c r="P14" s="8">
        <v>4</v>
      </c>
      <c r="Q14" s="8">
        <v>4.25</v>
      </c>
      <c r="R14" s="8">
        <v>3.8</v>
      </c>
      <c r="S14" s="8">
        <v>4.3</v>
      </c>
    </row>
    <row r="15" spans="1:19" x14ac:dyDescent="0.25">
      <c r="A15" s="4" t="s">
        <v>37</v>
      </c>
      <c r="B15" s="8">
        <v>0.73786478737262229</v>
      </c>
      <c r="C15" s="8">
        <v>0.6749485577105524</v>
      </c>
      <c r="D15" s="8">
        <v>1.1303883305208784</v>
      </c>
      <c r="E15" s="8">
        <v>0.63245553203367533</v>
      </c>
      <c r="F15" s="8">
        <v>0.70710678118654757</v>
      </c>
      <c r="G15" s="8">
        <v>0.51639777949432286</v>
      </c>
      <c r="H15" s="8">
        <v>1.0801234497346435</v>
      </c>
      <c r="I15" s="8">
        <v>0.82327260234856425</v>
      </c>
      <c r="J15" s="8">
        <v>0.84327404271156814</v>
      </c>
      <c r="K15" s="8">
        <v>0.91612538131290433</v>
      </c>
      <c r="L15" s="8">
        <v>0.96609178307929622</v>
      </c>
      <c r="M15" s="8">
        <v>0.73786478737262229</v>
      </c>
      <c r="N15" s="8">
        <v>0.66666666666666663</v>
      </c>
      <c r="O15" s="8">
        <v>0.51639777949432286</v>
      </c>
      <c r="P15" s="8">
        <v>0.57735026918962573</v>
      </c>
      <c r="Q15" s="8">
        <v>0.70710678118654757</v>
      </c>
      <c r="R15" s="8">
        <v>0.42163702135578318</v>
      </c>
      <c r="S15" s="8">
        <v>0.6749485577105524</v>
      </c>
    </row>
    <row r="16" spans="1:19" x14ac:dyDescent="0.25">
      <c r="A16" s="4" t="s">
        <v>38</v>
      </c>
      <c r="B16" s="9">
        <v>10</v>
      </c>
      <c r="C16" s="9">
        <v>10</v>
      </c>
      <c r="D16" s="9">
        <v>9</v>
      </c>
      <c r="E16" s="9">
        <v>10</v>
      </c>
      <c r="F16" s="9">
        <v>10</v>
      </c>
      <c r="G16" s="9">
        <v>10</v>
      </c>
      <c r="H16" s="9">
        <v>10</v>
      </c>
      <c r="I16" s="9">
        <v>10</v>
      </c>
      <c r="J16" s="9">
        <v>10</v>
      </c>
      <c r="K16" s="9">
        <v>8</v>
      </c>
      <c r="L16" s="9">
        <v>10</v>
      </c>
      <c r="M16" s="9">
        <v>10</v>
      </c>
      <c r="N16" s="9">
        <v>10</v>
      </c>
      <c r="O16" s="9">
        <v>10</v>
      </c>
      <c r="P16" s="9">
        <v>7</v>
      </c>
      <c r="Q16" s="9">
        <v>8</v>
      </c>
      <c r="R16" s="9">
        <v>10</v>
      </c>
      <c r="S16" s="9">
        <v>10</v>
      </c>
    </row>
    <row r="18" spans="1:6" x14ac:dyDescent="0.25">
      <c r="A18" s="4" t="s">
        <v>96</v>
      </c>
      <c r="B18" s="4">
        <f>SUM(B7:B12)</f>
        <v>10</v>
      </c>
    </row>
    <row r="19" spans="1:6" x14ac:dyDescent="0.25">
      <c r="A19" s="4" t="s">
        <v>97</v>
      </c>
      <c r="B19" s="4">
        <v>10</v>
      </c>
    </row>
    <row r="20" spans="1:6" x14ac:dyDescent="0.25">
      <c r="A20" s="4" t="s">
        <v>98</v>
      </c>
      <c r="B20" s="11">
        <f>B18/B19</f>
        <v>1</v>
      </c>
    </row>
    <row r="21" spans="1:6" x14ac:dyDescent="0.25">
      <c r="A21" s="4" t="s">
        <v>120</v>
      </c>
      <c r="B21" s="26"/>
      <c r="C21" s="26" t="s">
        <v>121</v>
      </c>
    </row>
    <row r="22" spans="1:6" x14ac:dyDescent="0.25">
      <c r="A22" s="26" t="s">
        <v>122</v>
      </c>
      <c r="B22" s="27">
        <v>5</v>
      </c>
      <c r="C22" s="28">
        <f>B22/B18</f>
        <v>0.5</v>
      </c>
    </row>
    <row r="23" spans="1:6" x14ac:dyDescent="0.25">
      <c r="A23" s="26" t="s">
        <v>123</v>
      </c>
      <c r="B23" s="27">
        <v>5</v>
      </c>
      <c r="C23" s="28">
        <f>B23/B18</f>
        <v>0.5</v>
      </c>
    </row>
    <row r="25" spans="1:6" x14ac:dyDescent="0.25">
      <c r="A25" s="4" t="s">
        <v>143</v>
      </c>
      <c r="B25" s="4"/>
      <c r="C25" s="4"/>
      <c r="D25" s="4"/>
      <c r="E25" s="4"/>
      <c r="F25" s="8">
        <f>AVERAGE(M14:N14)</f>
        <v>3.95</v>
      </c>
    </row>
    <row r="26" spans="1:6" x14ac:dyDescent="0.25">
      <c r="A26" s="4" t="s">
        <v>144</v>
      </c>
      <c r="B26" s="4"/>
    </row>
  </sheetData>
  <mergeCells count="1">
    <mergeCell ref="G1:H1"/>
  </mergeCells>
  <hyperlinks>
    <hyperlink ref="G1:H1" location="ÍNDICE!A1" display="VOLVER AL ÍNDICE" xr:uid="{00000000-0004-0000-08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49" t="s">
        <v>124</v>
      </c>
      <c r="H1" s="49"/>
    </row>
    <row r="2" spans="1:25" x14ac:dyDescent="0.25">
      <c r="A2" s="1" t="s">
        <v>0</v>
      </c>
      <c r="B2" s="10" t="s">
        <v>139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142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2</v>
      </c>
      <c r="E8" s="3">
        <v>1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0</v>
      </c>
      <c r="L8" s="3">
        <v>2</v>
      </c>
      <c r="M8" s="3">
        <v>2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1</v>
      </c>
      <c r="C9" s="3">
        <v>1</v>
      </c>
      <c r="D9" s="3">
        <v>1</v>
      </c>
      <c r="E9" s="3">
        <v>0</v>
      </c>
      <c r="F9" s="3">
        <v>1</v>
      </c>
      <c r="G9" s="3">
        <v>2</v>
      </c>
      <c r="H9" s="3">
        <v>0</v>
      </c>
      <c r="I9" s="3">
        <v>0</v>
      </c>
      <c r="J9" s="3">
        <v>0</v>
      </c>
      <c r="K9" s="3">
        <v>0</v>
      </c>
      <c r="L9" s="3">
        <v>1</v>
      </c>
      <c r="M9" s="3">
        <v>1</v>
      </c>
      <c r="N9" s="3">
        <v>0</v>
      </c>
      <c r="O9" s="3">
        <v>0</v>
      </c>
      <c r="P9" s="3">
        <v>1</v>
      </c>
      <c r="Q9" s="3">
        <v>0</v>
      </c>
      <c r="R9" s="3">
        <v>0</v>
      </c>
      <c r="S9" s="3">
        <v>0</v>
      </c>
      <c r="T9" s="3">
        <v>0</v>
      </c>
      <c r="U9" s="3">
        <v>2</v>
      </c>
      <c r="V9" s="3">
        <v>1</v>
      </c>
      <c r="W9" s="3">
        <v>0</v>
      </c>
      <c r="X9" s="3">
        <v>1</v>
      </c>
      <c r="Y9" s="3">
        <v>1</v>
      </c>
    </row>
    <row r="10" spans="1:25" x14ac:dyDescent="0.25">
      <c r="A10" s="5">
        <v>4</v>
      </c>
      <c r="B10" s="3">
        <v>4</v>
      </c>
      <c r="C10" s="3">
        <v>3</v>
      </c>
      <c r="D10" s="3">
        <v>2</v>
      </c>
      <c r="E10" s="3">
        <v>3</v>
      </c>
      <c r="F10" s="3">
        <v>4</v>
      </c>
      <c r="G10" s="3">
        <v>3</v>
      </c>
      <c r="H10" s="3">
        <v>3</v>
      </c>
      <c r="I10" s="3">
        <v>3</v>
      </c>
      <c r="J10" s="3">
        <v>5</v>
      </c>
      <c r="K10" s="3">
        <v>5</v>
      </c>
      <c r="L10" s="3">
        <v>0</v>
      </c>
      <c r="M10" s="3">
        <v>0</v>
      </c>
      <c r="N10" s="3">
        <v>4</v>
      </c>
      <c r="O10" s="3">
        <v>3</v>
      </c>
      <c r="P10" s="3">
        <v>1</v>
      </c>
      <c r="Q10" s="3">
        <v>4</v>
      </c>
      <c r="R10" s="3">
        <v>3</v>
      </c>
      <c r="S10" s="3">
        <v>3</v>
      </c>
      <c r="T10" s="3">
        <v>4</v>
      </c>
      <c r="U10" s="3">
        <v>2</v>
      </c>
      <c r="V10" s="3">
        <v>2</v>
      </c>
      <c r="W10" s="3">
        <v>5</v>
      </c>
      <c r="X10" s="3">
        <v>4</v>
      </c>
      <c r="Y10" s="3">
        <v>4</v>
      </c>
    </row>
    <row r="11" spans="1:25" x14ac:dyDescent="0.25">
      <c r="A11" s="5">
        <v>5</v>
      </c>
      <c r="B11" s="3">
        <v>1</v>
      </c>
      <c r="C11" s="3">
        <v>2</v>
      </c>
      <c r="D11" s="3">
        <v>1</v>
      </c>
      <c r="E11" s="3">
        <v>2</v>
      </c>
      <c r="F11" s="3">
        <v>1</v>
      </c>
      <c r="G11" s="3">
        <v>1</v>
      </c>
      <c r="H11" s="3">
        <v>3</v>
      </c>
      <c r="I11" s="3">
        <v>2</v>
      </c>
      <c r="J11" s="3">
        <v>1</v>
      </c>
      <c r="K11" s="3">
        <v>1</v>
      </c>
      <c r="L11" s="3">
        <v>2</v>
      </c>
      <c r="M11" s="3">
        <v>2</v>
      </c>
      <c r="N11" s="3">
        <v>2</v>
      </c>
      <c r="O11" s="3">
        <v>3</v>
      </c>
      <c r="P11" s="3">
        <v>3</v>
      </c>
      <c r="Q11" s="3">
        <v>2</v>
      </c>
      <c r="R11" s="3">
        <v>3</v>
      </c>
      <c r="S11" s="3">
        <v>3</v>
      </c>
      <c r="T11" s="3">
        <v>2</v>
      </c>
      <c r="U11" s="3">
        <v>2</v>
      </c>
      <c r="V11" s="3">
        <v>2</v>
      </c>
      <c r="W11" s="3">
        <v>1</v>
      </c>
      <c r="X11" s="3">
        <v>1</v>
      </c>
      <c r="Y11" s="3">
        <v>1</v>
      </c>
    </row>
    <row r="12" spans="1:25" x14ac:dyDescent="0.25">
      <c r="A12" s="5" t="s">
        <v>89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1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4</v>
      </c>
      <c r="C14" s="8">
        <v>4.166666666666667</v>
      </c>
      <c r="D14" s="8">
        <v>3.3333333333333335</v>
      </c>
      <c r="E14" s="8">
        <v>4</v>
      </c>
      <c r="F14" s="8">
        <v>4</v>
      </c>
      <c r="G14" s="8">
        <v>3.8333333333333335</v>
      </c>
      <c r="H14" s="8">
        <v>4.5</v>
      </c>
      <c r="I14" s="8">
        <v>4</v>
      </c>
      <c r="J14" s="8">
        <v>4.166666666666667</v>
      </c>
      <c r="K14" s="8">
        <v>4.166666666666667</v>
      </c>
      <c r="L14" s="8">
        <v>3.4</v>
      </c>
      <c r="M14" s="8">
        <v>3.4</v>
      </c>
      <c r="N14" s="8">
        <v>4.333333333333333</v>
      </c>
      <c r="O14" s="8">
        <v>4.5</v>
      </c>
      <c r="P14" s="8">
        <v>4.4000000000000004</v>
      </c>
      <c r="Q14" s="8">
        <v>4.333333333333333</v>
      </c>
      <c r="R14" s="8">
        <v>4.5</v>
      </c>
      <c r="S14" s="8">
        <v>4.5</v>
      </c>
      <c r="T14" s="8">
        <v>4.333333333333333</v>
      </c>
      <c r="U14" s="8">
        <v>4</v>
      </c>
      <c r="V14" s="8">
        <v>4.2</v>
      </c>
      <c r="W14" s="8">
        <v>4.166666666666667</v>
      </c>
      <c r="X14" s="8">
        <v>4</v>
      </c>
      <c r="Y14" s="8">
        <v>4</v>
      </c>
    </row>
    <row r="15" spans="1:25" x14ac:dyDescent="0.25">
      <c r="A15" s="4" t="s">
        <v>37</v>
      </c>
      <c r="B15" s="8">
        <v>0.63245553203367588</v>
      </c>
      <c r="C15" s="8">
        <v>0.75277265270908045</v>
      </c>
      <c r="D15" s="8">
        <v>1.2110601416389963</v>
      </c>
      <c r="E15" s="8">
        <v>1.0954451150103321</v>
      </c>
      <c r="F15" s="8">
        <v>0.63245553203367588</v>
      </c>
      <c r="G15" s="8">
        <v>0.75277265270908045</v>
      </c>
      <c r="H15" s="8">
        <v>0.54772255750516607</v>
      </c>
      <c r="I15" s="8">
        <v>1.0954451150103321</v>
      </c>
      <c r="J15" s="8">
        <v>0.40824829046386302</v>
      </c>
      <c r="K15" s="8">
        <v>0.40824829046386302</v>
      </c>
      <c r="L15" s="8">
        <v>1.5165750888103104</v>
      </c>
      <c r="M15" s="8">
        <v>1.5165750888103104</v>
      </c>
      <c r="N15" s="8">
        <v>0.51639777949432131</v>
      </c>
      <c r="O15" s="8">
        <v>0.54772255750516607</v>
      </c>
      <c r="P15" s="8">
        <v>0.8944271909999163</v>
      </c>
      <c r="Q15" s="8">
        <v>0.51639777949432131</v>
      </c>
      <c r="R15" s="8">
        <v>0.54772255750516607</v>
      </c>
      <c r="S15" s="8">
        <v>0.54772255750516607</v>
      </c>
      <c r="T15" s="8">
        <v>0.51639777949432131</v>
      </c>
      <c r="U15" s="8">
        <v>0.89442719099991586</v>
      </c>
      <c r="V15" s="8">
        <v>0.83666002653407512</v>
      </c>
      <c r="W15" s="8">
        <v>0.40824829046386302</v>
      </c>
      <c r="X15" s="8">
        <v>0.63245553203367588</v>
      </c>
      <c r="Y15" s="8">
        <v>0.63245553203367588</v>
      </c>
    </row>
    <row r="16" spans="1:25" x14ac:dyDescent="0.25">
      <c r="A16" s="4" t="s">
        <v>38</v>
      </c>
      <c r="B16" s="9">
        <v>6</v>
      </c>
      <c r="C16" s="9">
        <v>6</v>
      </c>
      <c r="D16" s="9">
        <v>6</v>
      </c>
      <c r="E16" s="9">
        <v>6</v>
      </c>
      <c r="F16" s="9">
        <v>6</v>
      </c>
      <c r="G16" s="9">
        <v>6</v>
      </c>
      <c r="H16" s="9">
        <v>6</v>
      </c>
      <c r="I16" s="9">
        <v>6</v>
      </c>
      <c r="J16" s="9">
        <v>6</v>
      </c>
      <c r="K16" s="9">
        <v>6</v>
      </c>
      <c r="L16" s="9">
        <v>5</v>
      </c>
      <c r="M16" s="9">
        <v>5</v>
      </c>
      <c r="N16" s="9">
        <v>6</v>
      </c>
      <c r="O16" s="9">
        <v>6</v>
      </c>
      <c r="P16" s="9">
        <v>5</v>
      </c>
      <c r="Q16" s="9">
        <v>6</v>
      </c>
      <c r="R16" s="9">
        <v>6</v>
      </c>
      <c r="S16" s="9">
        <v>6</v>
      </c>
      <c r="T16" s="9">
        <v>6</v>
      </c>
      <c r="U16" s="9">
        <v>6</v>
      </c>
      <c r="V16" s="9">
        <v>5</v>
      </c>
      <c r="W16" s="9">
        <v>6</v>
      </c>
      <c r="X16" s="9">
        <v>6</v>
      </c>
      <c r="Y16" s="9">
        <v>6</v>
      </c>
    </row>
    <row r="18" spans="1:2" x14ac:dyDescent="0.25">
      <c r="A18" s="4" t="s">
        <v>96</v>
      </c>
      <c r="B18" s="4">
        <f>SUM(B7:B12)</f>
        <v>6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900-000000000000}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9" t="s">
        <v>124</v>
      </c>
      <c r="H1" s="49"/>
    </row>
    <row r="2" spans="1:19" x14ac:dyDescent="0.25">
      <c r="A2" s="1" t="s">
        <v>0</v>
      </c>
      <c r="B2" s="10" t="s">
        <v>139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142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1</v>
      </c>
      <c r="F9" s="3">
        <v>1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2</v>
      </c>
      <c r="C10" s="3">
        <v>3</v>
      </c>
      <c r="D10" s="3">
        <v>3</v>
      </c>
      <c r="E10" s="3">
        <v>1</v>
      </c>
      <c r="F10" s="3">
        <v>1</v>
      </c>
      <c r="G10" s="3">
        <v>2</v>
      </c>
      <c r="H10" s="3">
        <v>1</v>
      </c>
      <c r="I10" s="3">
        <v>0</v>
      </c>
      <c r="J10" s="3">
        <v>1</v>
      </c>
      <c r="K10" s="3">
        <v>1</v>
      </c>
      <c r="L10" s="3">
        <v>2</v>
      </c>
      <c r="M10" s="3">
        <v>3</v>
      </c>
      <c r="N10" s="3">
        <v>2</v>
      </c>
      <c r="O10" s="3">
        <v>1</v>
      </c>
      <c r="P10" s="3">
        <v>0</v>
      </c>
      <c r="Q10" s="3">
        <v>0</v>
      </c>
      <c r="R10" s="3">
        <v>1</v>
      </c>
      <c r="S10" s="3">
        <v>1</v>
      </c>
    </row>
    <row r="11" spans="1:19" x14ac:dyDescent="0.25">
      <c r="A11" s="5">
        <v>5</v>
      </c>
      <c r="B11" s="3">
        <v>2</v>
      </c>
      <c r="C11" s="3">
        <v>1</v>
      </c>
      <c r="D11" s="3">
        <v>1</v>
      </c>
      <c r="E11" s="3">
        <v>2</v>
      </c>
      <c r="F11" s="3">
        <v>2</v>
      </c>
      <c r="G11" s="3">
        <v>1</v>
      </c>
      <c r="H11" s="3">
        <v>3</v>
      </c>
      <c r="I11" s="3">
        <v>3</v>
      </c>
      <c r="J11" s="3">
        <v>3</v>
      </c>
      <c r="K11" s="3">
        <v>2</v>
      </c>
      <c r="L11" s="3">
        <v>2</v>
      </c>
      <c r="M11" s="3">
        <v>1</v>
      </c>
      <c r="N11" s="3">
        <v>2</v>
      </c>
      <c r="O11" s="3">
        <v>3</v>
      </c>
      <c r="P11" s="3">
        <v>3</v>
      </c>
      <c r="Q11" s="3">
        <v>3</v>
      </c>
      <c r="R11" s="3">
        <v>3</v>
      </c>
      <c r="S11" s="3">
        <v>3</v>
      </c>
    </row>
    <row r="12" spans="1:19" x14ac:dyDescent="0.25">
      <c r="A12" s="5" t="s">
        <v>89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4.5</v>
      </c>
      <c r="C14" s="8">
        <v>4.25</v>
      </c>
      <c r="D14" s="8">
        <v>4.25</v>
      </c>
      <c r="E14" s="8">
        <v>4.25</v>
      </c>
      <c r="F14" s="8">
        <v>4.25</v>
      </c>
      <c r="G14" s="8">
        <v>4</v>
      </c>
      <c r="H14" s="8">
        <v>4.75</v>
      </c>
      <c r="I14" s="8">
        <v>5</v>
      </c>
      <c r="J14" s="8">
        <v>4.75</v>
      </c>
      <c r="K14" s="8">
        <v>4.666666666666667</v>
      </c>
      <c r="L14" s="8">
        <v>4.5</v>
      </c>
      <c r="M14" s="8">
        <v>4.25</v>
      </c>
      <c r="N14" s="8">
        <v>4.5</v>
      </c>
      <c r="O14" s="8">
        <v>4.75</v>
      </c>
      <c r="P14" s="8">
        <v>5</v>
      </c>
      <c r="Q14" s="8">
        <v>5</v>
      </c>
      <c r="R14" s="8">
        <v>4.75</v>
      </c>
      <c r="S14" s="8">
        <v>4.75</v>
      </c>
    </row>
    <row r="15" spans="1:19" x14ac:dyDescent="0.25">
      <c r="A15" s="4" t="s">
        <v>37</v>
      </c>
      <c r="B15" s="8">
        <v>0.57735026918962573</v>
      </c>
      <c r="C15" s="8">
        <v>0.5</v>
      </c>
      <c r="D15" s="8">
        <v>0.5</v>
      </c>
      <c r="E15" s="8">
        <v>0.9574271077563381</v>
      </c>
      <c r="F15" s="8">
        <v>0.9574271077563381</v>
      </c>
      <c r="G15" s="8">
        <v>0.81649658092772603</v>
      </c>
      <c r="H15" s="8">
        <v>0.5</v>
      </c>
      <c r="I15" s="8">
        <v>0</v>
      </c>
      <c r="J15" s="8">
        <v>0.5</v>
      </c>
      <c r="K15" s="8">
        <v>0.57735026918962784</v>
      </c>
      <c r="L15" s="8">
        <v>0.57735026918962573</v>
      </c>
      <c r="M15" s="8">
        <v>0.5</v>
      </c>
      <c r="N15" s="8">
        <v>0.57735026918962573</v>
      </c>
      <c r="O15" s="8">
        <v>0.5</v>
      </c>
      <c r="P15" s="8">
        <v>0</v>
      </c>
      <c r="Q15" s="8">
        <v>0</v>
      </c>
      <c r="R15" s="8">
        <v>0.5</v>
      </c>
      <c r="S15" s="8">
        <v>0.5</v>
      </c>
    </row>
    <row r="16" spans="1:19" x14ac:dyDescent="0.25">
      <c r="A16" s="4" t="s">
        <v>38</v>
      </c>
      <c r="B16" s="9">
        <v>4</v>
      </c>
      <c r="C16" s="9">
        <v>4</v>
      </c>
      <c r="D16" s="9">
        <v>4</v>
      </c>
      <c r="E16" s="9">
        <v>4</v>
      </c>
      <c r="F16" s="9">
        <v>4</v>
      </c>
      <c r="G16" s="9">
        <v>4</v>
      </c>
      <c r="H16" s="9">
        <v>4</v>
      </c>
      <c r="I16" s="9">
        <v>3</v>
      </c>
      <c r="J16" s="9">
        <v>4</v>
      </c>
      <c r="K16" s="9">
        <v>3</v>
      </c>
      <c r="L16" s="9">
        <v>4</v>
      </c>
      <c r="M16" s="9">
        <v>4</v>
      </c>
      <c r="N16" s="9">
        <v>4</v>
      </c>
      <c r="O16" s="9">
        <v>4</v>
      </c>
      <c r="P16" s="9">
        <v>3</v>
      </c>
      <c r="Q16" s="9">
        <v>3</v>
      </c>
      <c r="R16" s="9">
        <v>4</v>
      </c>
      <c r="S16" s="9">
        <v>4</v>
      </c>
    </row>
    <row r="18" spans="1:6" x14ac:dyDescent="0.25">
      <c r="A18" s="4" t="s">
        <v>96</v>
      </c>
      <c r="B18" s="4">
        <f>SUM(B7:B12)</f>
        <v>4</v>
      </c>
    </row>
    <row r="19" spans="1:6" x14ac:dyDescent="0.25">
      <c r="A19" s="4" t="s">
        <v>97</v>
      </c>
      <c r="B19" s="4">
        <v>4</v>
      </c>
    </row>
    <row r="20" spans="1:6" x14ac:dyDescent="0.25">
      <c r="A20" s="4" t="s">
        <v>98</v>
      </c>
      <c r="B20" s="11">
        <f>B18/B19</f>
        <v>1</v>
      </c>
    </row>
    <row r="21" spans="1:6" x14ac:dyDescent="0.25">
      <c r="A21" s="4" t="s">
        <v>120</v>
      </c>
      <c r="B21" s="26"/>
      <c r="C21" s="26" t="s">
        <v>121</v>
      </c>
    </row>
    <row r="22" spans="1:6" x14ac:dyDescent="0.25">
      <c r="A22" s="26" t="s">
        <v>122</v>
      </c>
      <c r="B22" s="27">
        <v>3</v>
      </c>
      <c r="C22" s="28">
        <f>B22/B18</f>
        <v>0.75</v>
      </c>
    </row>
    <row r="23" spans="1:6" x14ac:dyDescent="0.25">
      <c r="A23" s="26" t="s">
        <v>123</v>
      </c>
      <c r="B23" s="27">
        <v>1</v>
      </c>
      <c r="C23" s="28">
        <f>B23/B18</f>
        <v>0.25</v>
      </c>
    </row>
    <row r="25" spans="1:6" x14ac:dyDescent="0.25">
      <c r="A25" s="4" t="s">
        <v>143</v>
      </c>
      <c r="B25" s="4"/>
      <c r="C25" s="4"/>
      <c r="D25" s="4"/>
      <c r="E25" s="4"/>
      <c r="F25" s="8">
        <f>AVERAGE(M14:N14)</f>
        <v>4.375</v>
      </c>
    </row>
    <row r="26" spans="1:6" x14ac:dyDescent="0.25">
      <c r="A26" s="4" t="s">
        <v>144</v>
      </c>
      <c r="B26" s="4"/>
    </row>
  </sheetData>
  <mergeCells count="1">
    <mergeCell ref="G1:H1"/>
  </mergeCells>
  <hyperlinks>
    <hyperlink ref="G1:H1" location="ÍNDICE!A1" display="VOLVER AL ÍNDICE" xr:uid="{00000000-0004-0000-0A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49" t="s">
        <v>124</v>
      </c>
      <c r="H1" s="49"/>
    </row>
    <row r="2" spans="1:25" x14ac:dyDescent="0.25">
      <c r="A2" s="1" t="s">
        <v>0</v>
      </c>
      <c r="B2" s="10" t="s">
        <v>140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142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1</v>
      </c>
      <c r="C8" s="3">
        <v>1</v>
      </c>
      <c r="D8" s="3">
        <v>1</v>
      </c>
      <c r="E8" s="3">
        <v>1</v>
      </c>
      <c r="F8" s="3">
        <v>1</v>
      </c>
      <c r="G8" s="3">
        <v>1</v>
      </c>
      <c r="H8" s="3">
        <v>0</v>
      </c>
      <c r="I8" s="3">
        <v>1</v>
      </c>
      <c r="J8" s="3">
        <v>1</v>
      </c>
      <c r="K8" s="3">
        <v>1</v>
      </c>
      <c r="L8" s="3">
        <v>2</v>
      </c>
      <c r="M8" s="3">
        <v>2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0</v>
      </c>
    </row>
    <row r="9" spans="1:25" x14ac:dyDescent="0.25">
      <c r="A9" s="5">
        <v>3</v>
      </c>
      <c r="B9" s="3">
        <v>2</v>
      </c>
      <c r="C9" s="3">
        <v>4</v>
      </c>
      <c r="D9" s="3">
        <v>2</v>
      </c>
      <c r="E9" s="3">
        <v>4</v>
      </c>
      <c r="F9" s="3">
        <v>1</v>
      </c>
      <c r="G9" s="3">
        <v>3</v>
      </c>
      <c r="H9" s="3">
        <v>1</v>
      </c>
      <c r="I9" s="3">
        <v>1</v>
      </c>
      <c r="J9" s="3">
        <v>0</v>
      </c>
      <c r="K9" s="3">
        <v>0</v>
      </c>
      <c r="L9" s="3">
        <v>1</v>
      </c>
      <c r="M9" s="3">
        <v>2</v>
      </c>
      <c r="N9" s="3">
        <v>1</v>
      </c>
      <c r="O9" s="3">
        <v>1</v>
      </c>
      <c r="P9" s="3">
        <v>1</v>
      </c>
      <c r="Q9" s="3">
        <v>0</v>
      </c>
      <c r="R9" s="3">
        <v>1</v>
      </c>
      <c r="S9" s="3">
        <v>1</v>
      </c>
      <c r="T9" s="3">
        <v>0</v>
      </c>
      <c r="U9" s="3">
        <v>0</v>
      </c>
      <c r="V9" s="3">
        <v>1</v>
      </c>
      <c r="W9" s="3">
        <v>1</v>
      </c>
      <c r="X9" s="3">
        <v>1</v>
      </c>
      <c r="Y9" s="3">
        <v>1</v>
      </c>
    </row>
    <row r="10" spans="1:25" x14ac:dyDescent="0.25">
      <c r="A10" s="5">
        <v>4</v>
      </c>
      <c r="B10" s="3">
        <v>5</v>
      </c>
      <c r="C10" s="3">
        <v>3</v>
      </c>
      <c r="D10" s="3">
        <v>5</v>
      </c>
      <c r="E10" s="3">
        <v>2</v>
      </c>
      <c r="F10" s="3">
        <v>5</v>
      </c>
      <c r="G10" s="3">
        <v>4</v>
      </c>
      <c r="H10" s="3">
        <v>5</v>
      </c>
      <c r="I10" s="3">
        <v>5</v>
      </c>
      <c r="J10" s="3">
        <v>8</v>
      </c>
      <c r="K10" s="3">
        <v>7</v>
      </c>
      <c r="L10" s="3">
        <v>3</v>
      </c>
      <c r="M10" s="3">
        <v>3</v>
      </c>
      <c r="N10" s="3">
        <v>7</v>
      </c>
      <c r="O10" s="3">
        <v>3</v>
      </c>
      <c r="P10" s="3">
        <v>2</v>
      </c>
      <c r="Q10" s="3">
        <v>4</v>
      </c>
      <c r="R10" s="3">
        <v>3</v>
      </c>
      <c r="S10" s="3">
        <v>3</v>
      </c>
      <c r="T10" s="3">
        <v>3</v>
      </c>
      <c r="U10" s="3">
        <v>3</v>
      </c>
      <c r="V10" s="3">
        <v>3</v>
      </c>
      <c r="W10" s="3">
        <v>5</v>
      </c>
      <c r="X10" s="3">
        <v>4</v>
      </c>
      <c r="Y10" s="3">
        <v>5</v>
      </c>
    </row>
    <row r="11" spans="1:25" x14ac:dyDescent="0.25">
      <c r="A11" s="5">
        <v>5</v>
      </c>
      <c r="B11" s="3">
        <v>1</v>
      </c>
      <c r="C11" s="3">
        <v>1</v>
      </c>
      <c r="D11" s="3">
        <v>1</v>
      </c>
      <c r="E11" s="3">
        <v>2</v>
      </c>
      <c r="F11" s="3">
        <v>2</v>
      </c>
      <c r="G11" s="3">
        <v>1</v>
      </c>
      <c r="H11" s="3">
        <v>3</v>
      </c>
      <c r="I11" s="3">
        <v>2</v>
      </c>
      <c r="J11" s="3">
        <v>0</v>
      </c>
      <c r="K11" s="3">
        <v>1</v>
      </c>
      <c r="L11" s="3">
        <v>2</v>
      </c>
      <c r="M11" s="3">
        <v>1</v>
      </c>
      <c r="N11" s="3">
        <v>1</v>
      </c>
      <c r="O11" s="3">
        <v>5</v>
      </c>
      <c r="P11" s="3">
        <v>6</v>
      </c>
      <c r="Q11" s="3">
        <v>5</v>
      </c>
      <c r="R11" s="3">
        <v>5</v>
      </c>
      <c r="S11" s="3">
        <v>5</v>
      </c>
      <c r="T11" s="3">
        <v>6</v>
      </c>
      <c r="U11" s="3">
        <v>6</v>
      </c>
      <c r="V11" s="3">
        <v>5</v>
      </c>
      <c r="W11" s="3">
        <v>3</v>
      </c>
      <c r="X11" s="3">
        <v>3</v>
      </c>
      <c r="Y11" s="3">
        <v>3</v>
      </c>
    </row>
    <row r="12" spans="1:25" x14ac:dyDescent="0.25">
      <c r="A12" s="5" t="s">
        <v>89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3.6666666666666665</v>
      </c>
      <c r="C14" s="8">
        <v>3.4444444444444446</v>
      </c>
      <c r="D14" s="8">
        <v>3.6666666666666665</v>
      </c>
      <c r="E14" s="8">
        <v>3.5555555555555554</v>
      </c>
      <c r="F14" s="8">
        <v>3.8888888888888888</v>
      </c>
      <c r="G14" s="8">
        <v>3.5555555555555554</v>
      </c>
      <c r="H14" s="8">
        <v>4.2222222222222223</v>
      </c>
      <c r="I14" s="8">
        <v>3.8888888888888888</v>
      </c>
      <c r="J14" s="8">
        <v>3.7777777777777777</v>
      </c>
      <c r="K14" s="8">
        <v>3.8888888888888888</v>
      </c>
      <c r="L14" s="8">
        <v>3.3333333333333335</v>
      </c>
      <c r="M14" s="8">
        <v>3.1111111111111112</v>
      </c>
      <c r="N14" s="8">
        <v>4</v>
      </c>
      <c r="O14" s="8">
        <v>4.4444444444444446</v>
      </c>
      <c r="P14" s="8">
        <v>4.5555555555555554</v>
      </c>
      <c r="Q14" s="8">
        <v>4.5555555555555554</v>
      </c>
      <c r="R14" s="8">
        <v>4.4444444444444446</v>
      </c>
      <c r="S14" s="8">
        <v>4.4444444444444446</v>
      </c>
      <c r="T14" s="8">
        <v>4.666666666666667</v>
      </c>
      <c r="U14" s="8">
        <v>4.666666666666667</v>
      </c>
      <c r="V14" s="8">
        <v>4.4444444444444446</v>
      </c>
      <c r="W14" s="8">
        <v>4.2222222222222223</v>
      </c>
      <c r="X14" s="8">
        <v>4</v>
      </c>
      <c r="Y14" s="8">
        <v>4.2222222222222223</v>
      </c>
    </row>
    <row r="15" spans="1:25" x14ac:dyDescent="0.25">
      <c r="A15" s="4" t="s">
        <v>37</v>
      </c>
      <c r="B15" s="8">
        <v>0.8660254037844386</v>
      </c>
      <c r="C15" s="8">
        <v>0.88191710368819731</v>
      </c>
      <c r="D15" s="8">
        <v>0.8660254037844386</v>
      </c>
      <c r="E15" s="8">
        <v>1.0137937550497036</v>
      </c>
      <c r="F15" s="8">
        <v>0.92796072713833677</v>
      </c>
      <c r="G15" s="8">
        <v>0.88191710368819731</v>
      </c>
      <c r="H15" s="8">
        <v>0.66666666666666552</v>
      </c>
      <c r="I15" s="8">
        <v>0.92796072713833677</v>
      </c>
      <c r="J15" s="8">
        <v>0.66666666666666552</v>
      </c>
      <c r="K15" s="8">
        <v>0.78173595997057133</v>
      </c>
      <c r="L15" s="8">
        <v>1.4142135623730951</v>
      </c>
      <c r="M15" s="8">
        <v>1.2692955176439846</v>
      </c>
      <c r="N15" s="8">
        <v>0.5</v>
      </c>
      <c r="O15" s="8">
        <v>0.72648315725677948</v>
      </c>
      <c r="P15" s="8">
        <v>0.72648315725677948</v>
      </c>
      <c r="Q15" s="8">
        <v>0.52704627669473059</v>
      </c>
      <c r="R15" s="8">
        <v>0.72648315725677948</v>
      </c>
      <c r="S15" s="8">
        <v>0.72648315725677948</v>
      </c>
      <c r="T15" s="8">
        <v>0.5</v>
      </c>
      <c r="U15" s="8">
        <v>0.5</v>
      </c>
      <c r="V15" s="8">
        <v>0.72648315725677948</v>
      </c>
      <c r="W15" s="8">
        <v>0.66666666666666552</v>
      </c>
      <c r="X15" s="8">
        <v>1</v>
      </c>
      <c r="Y15" s="8">
        <v>0.66666666666666552</v>
      </c>
    </row>
    <row r="16" spans="1:25" x14ac:dyDescent="0.25">
      <c r="A16" s="4" t="s">
        <v>38</v>
      </c>
      <c r="B16" s="9">
        <v>9</v>
      </c>
      <c r="C16" s="9">
        <v>9</v>
      </c>
      <c r="D16" s="9">
        <v>9</v>
      </c>
      <c r="E16" s="9">
        <v>9</v>
      </c>
      <c r="F16" s="9">
        <v>9</v>
      </c>
      <c r="G16" s="9">
        <v>9</v>
      </c>
      <c r="H16" s="9">
        <v>9</v>
      </c>
      <c r="I16" s="9">
        <v>9</v>
      </c>
      <c r="J16" s="9">
        <v>9</v>
      </c>
      <c r="K16" s="9">
        <v>9</v>
      </c>
      <c r="L16" s="9">
        <v>9</v>
      </c>
      <c r="M16" s="9">
        <v>9</v>
      </c>
      <c r="N16" s="9">
        <v>9</v>
      </c>
      <c r="O16" s="9">
        <v>9</v>
      </c>
      <c r="P16" s="9">
        <v>9</v>
      </c>
      <c r="Q16" s="9">
        <v>9</v>
      </c>
      <c r="R16" s="9">
        <v>9</v>
      </c>
      <c r="S16" s="9">
        <v>9</v>
      </c>
      <c r="T16" s="9">
        <v>9</v>
      </c>
      <c r="U16" s="9">
        <v>9</v>
      </c>
      <c r="V16" s="9">
        <v>9</v>
      </c>
      <c r="W16" s="9">
        <v>9</v>
      </c>
      <c r="X16" s="9">
        <v>9</v>
      </c>
      <c r="Y16" s="9">
        <v>9</v>
      </c>
    </row>
    <row r="18" spans="1:2" x14ac:dyDescent="0.25">
      <c r="A18" s="4" t="s">
        <v>96</v>
      </c>
      <c r="B18" s="4">
        <f>SUM(B7:B12)</f>
        <v>9</v>
      </c>
    </row>
  </sheetData>
  <mergeCells count="1">
    <mergeCell ref="G1:H1"/>
  </mergeCells>
  <hyperlinks>
    <hyperlink ref="G1:H1" location="ÍNDICE!A1" display="VOLVER AL ÍNDICE" xr:uid="{00000000-0004-0000-0B00-000000000000}"/>
  </hyperlinks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9" t="s">
        <v>124</v>
      </c>
      <c r="H1" s="49"/>
    </row>
    <row r="2" spans="1:19" x14ac:dyDescent="0.25">
      <c r="A2" s="1" t="s">
        <v>0</v>
      </c>
      <c r="B2" s="10" t="s">
        <v>140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142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1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2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</row>
    <row r="9" spans="1:19" x14ac:dyDescent="0.25">
      <c r="A9" s="5">
        <v>3</v>
      </c>
      <c r="B9" s="3">
        <v>2</v>
      </c>
      <c r="C9" s="3">
        <v>0</v>
      </c>
      <c r="D9" s="3">
        <v>0</v>
      </c>
      <c r="E9" s="3">
        <v>1</v>
      </c>
      <c r="F9" s="3">
        <v>4</v>
      </c>
      <c r="G9" s="3">
        <v>3</v>
      </c>
      <c r="H9" s="3">
        <v>1</v>
      </c>
      <c r="I9" s="3">
        <v>0</v>
      </c>
      <c r="J9" s="3">
        <v>2</v>
      </c>
      <c r="K9" s="3">
        <v>2</v>
      </c>
      <c r="L9" s="3">
        <v>2</v>
      </c>
      <c r="M9" s="3">
        <v>2</v>
      </c>
      <c r="N9" s="3">
        <v>0</v>
      </c>
      <c r="O9" s="3">
        <v>0</v>
      </c>
      <c r="P9" s="3">
        <v>0</v>
      </c>
      <c r="Q9" s="3">
        <v>3</v>
      </c>
      <c r="R9" s="3">
        <v>1</v>
      </c>
      <c r="S9" s="3">
        <v>2</v>
      </c>
    </row>
    <row r="10" spans="1:19" x14ac:dyDescent="0.25">
      <c r="A10" s="5">
        <v>4</v>
      </c>
      <c r="B10" s="3">
        <v>5</v>
      </c>
      <c r="C10" s="3">
        <v>3</v>
      </c>
      <c r="D10" s="3">
        <v>4</v>
      </c>
      <c r="E10" s="3">
        <v>5</v>
      </c>
      <c r="F10" s="3">
        <v>3</v>
      </c>
      <c r="G10" s="3">
        <v>6</v>
      </c>
      <c r="H10" s="3">
        <v>3</v>
      </c>
      <c r="I10" s="3">
        <v>7</v>
      </c>
      <c r="J10" s="3">
        <v>5</v>
      </c>
      <c r="K10" s="3">
        <v>1</v>
      </c>
      <c r="L10" s="3">
        <v>4</v>
      </c>
      <c r="M10" s="3">
        <v>4</v>
      </c>
      <c r="N10" s="3">
        <v>6</v>
      </c>
      <c r="O10" s="3">
        <v>4</v>
      </c>
      <c r="P10" s="3">
        <v>3</v>
      </c>
      <c r="Q10" s="3">
        <v>3</v>
      </c>
      <c r="R10" s="3">
        <v>6</v>
      </c>
      <c r="S10" s="3">
        <v>6</v>
      </c>
    </row>
    <row r="11" spans="1:19" x14ac:dyDescent="0.25">
      <c r="A11" s="5">
        <v>5</v>
      </c>
      <c r="B11" s="3">
        <v>4</v>
      </c>
      <c r="C11" s="3">
        <v>7</v>
      </c>
      <c r="D11" s="3">
        <v>7</v>
      </c>
      <c r="E11" s="3">
        <v>3</v>
      </c>
      <c r="F11" s="3">
        <v>3</v>
      </c>
      <c r="G11" s="3">
        <v>1</v>
      </c>
      <c r="H11" s="3">
        <v>7</v>
      </c>
      <c r="I11" s="3">
        <v>4</v>
      </c>
      <c r="J11" s="3">
        <v>4</v>
      </c>
      <c r="K11" s="3">
        <v>6</v>
      </c>
      <c r="L11" s="3">
        <v>3</v>
      </c>
      <c r="M11" s="3">
        <v>5</v>
      </c>
      <c r="N11" s="3">
        <v>5</v>
      </c>
      <c r="O11" s="3">
        <v>7</v>
      </c>
      <c r="P11" s="3">
        <v>5</v>
      </c>
      <c r="Q11" s="3">
        <v>3</v>
      </c>
      <c r="R11" s="3">
        <v>3</v>
      </c>
      <c r="S11" s="3">
        <v>3</v>
      </c>
    </row>
    <row r="12" spans="1:19" x14ac:dyDescent="0.25">
      <c r="A12" s="5" t="s">
        <v>89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3</v>
      </c>
      <c r="Q12" s="3">
        <v>2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4.1818181818181817</v>
      </c>
      <c r="C14" s="8">
        <v>4.7</v>
      </c>
      <c r="D14" s="8">
        <v>4.6363636363636367</v>
      </c>
      <c r="E14" s="8">
        <v>3.7272727272727271</v>
      </c>
      <c r="F14" s="8">
        <v>3.7272727272727271</v>
      </c>
      <c r="G14" s="8">
        <v>3.5454545454545454</v>
      </c>
      <c r="H14" s="8">
        <v>4.5454545454545459</v>
      </c>
      <c r="I14" s="8">
        <v>4.3636363636363633</v>
      </c>
      <c r="J14" s="8">
        <v>4.1818181818181817</v>
      </c>
      <c r="K14" s="8">
        <v>3.9090909090909092</v>
      </c>
      <c r="L14" s="8">
        <v>3.7272727272727271</v>
      </c>
      <c r="M14" s="8">
        <v>4.2727272727272725</v>
      </c>
      <c r="N14" s="8">
        <v>4.4545454545454541</v>
      </c>
      <c r="O14" s="8">
        <v>4.6363636363636367</v>
      </c>
      <c r="P14" s="8">
        <v>4.625</v>
      </c>
      <c r="Q14" s="8">
        <v>4</v>
      </c>
      <c r="R14" s="8">
        <v>4</v>
      </c>
      <c r="S14" s="8">
        <v>4.0909090909090908</v>
      </c>
    </row>
    <row r="15" spans="1:19" x14ac:dyDescent="0.25">
      <c r="A15" s="4" t="s">
        <v>37</v>
      </c>
      <c r="B15" s="8">
        <v>0.75075719352954762</v>
      </c>
      <c r="C15" s="8">
        <v>0.48304589153964794</v>
      </c>
      <c r="D15" s="8">
        <v>0.50452497910951177</v>
      </c>
      <c r="E15" s="8">
        <v>1.2720777563426768</v>
      </c>
      <c r="F15" s="8">
        <v>1.0090499582190262</v>
      </c>
      <c r="G15" s="8">
        <v>1.0357254813546262</v>
      </c>
      <c r="H15" s="8">
        <v>0.68755165095232806</v>
      </c>
      <c r="I15" s="8">
        <v>0.50452497910951177</v>
      </c>
      <c r="J15" s="8">
        <v>0.75075719352954762</v>
      </c>
      <c r="K15" s="8">
        <v>1.4459976109624424</v>
      </c>
      <c r="L15" s="8">
        <v>1.1037127426019049</v>
      </c>
      <c r="M15" s="8">
        <v>0.78624539310689678</v>
      </c>
      <c r="N15" s="8">
        <v>0.52223296786709272</v>
      </c>
      <c r="O15" s="8">
        <v>0.50452497910951177</v>
      </c>
      <c r="P15" s="8">
        <v>0.51754916950676566</v>
      </c>
      <c r="Q15" s="8">
        <v>0.8660254037844386</v>
      </c>
      <c r="R15" s="8">
        <v>0.89442719099991586</v>
      </c>
      <c r="S15" s="8">
        <v>0.70064904974537046</v>
      </c>
    </row>
    <row r="16" spans="1:19" x14ac:dyDescent="0.25">
      <c r="A16" s="4" t="s">
        <v>38</v>
      </c>
      <c r="B16" s="9">
        <v>11</v>
      </c>
      <c r="C16" s="9">
        <v>10</v>
      </c>
      <c r="D16" s="9">
        <v>11</v>
      </c>
      <c r="E16" s="9">
        <v>11</v>
      </c>
      <c r="F16" s="9">
        <v>11</v>
      </c>
      <c r="G16" s="9">
        <v>11</v>
      </c>
      <c r="H16" s="9">
        <v>11</v>
      </c>
      <c r="I16" s="9">
        <v>11</v>
      </c>
      <c r="J16" s="9">
        <v>11</v>
      </c>
      <c r="K16" s="9">
        <v>11</v>
      </c>
      <c r="L16" s="9">
        <v>11</v>
      </c>
      <c r="M16" s="9">
        <v>11</v>
      </c>
      <c r="N16" s="9">
        <v>11</v>
      </c>
      <c r="O16" s="9">
        <v>11</v>
      </c>
      <c r="P16" s="9">
        <v>8</v>
      </c>
      <c r="Q16" s="9">
        <v>9</v>
      </c>
      <c r="R16" s="9">
        <v>11</v>
      </c>
      <c r="S16" s="9">
        <v>11</v>
      </c>
    </row>
    <row r="18" spans="1:6" x14ac:dyDescent="0.25">
      <c r="A18" s="4" t="s">
        <v>96</v>
      </c>
      <c r="B18" s="4">
        <f>SUM(B7:B12)</f>
        <v>11</v>
      </c>
    </row>
    <row r="19" spans="1:6" x14ac:dyDescent="0.25">
      <c r="A19" s="4" t="s">
        <v>97</v>
      </c>
      <c r="B19" s="4">
        <v>11</v>
      </c>
    </row>
    <row r="20" spans="1:6" x14ac:dyDescent="0.25">
      <c r="A20" s="4" t="s">
        <v>98</v>
      </c>
      <c r="B20" s="11">
        <f>B18/B19</f>
        <v>1</v>
      </c>
    </row>
    <row r="21" spans="1:6" x14ac:dyDescent="0.25">
      <c r="A21" s="4" t="s">
        <v>120</v>
      </c>
      <c r="B21" s="26"/>
      <c r="C21" s="26" t="s">
        <v>121</v>
      </c>
    </row>
    <row r="22" spans="1:6" x14ac:dyDescent="0.25">
      <c r="A22" s="26" t="s">
        <v>122</v>
      </c>
      <c r="B22" s="27">
        <v>7</v>
      </c>
      <c r="C22" s="28">
        <f>B22/B18</f>
        <v>0.63636363636363635</v>
      </c>
    </row>
    <row r="23" spans="1:6" x14ac:dyDescent="0.25">
      <c r="A23" s="26" t="s">
        <v>123</v>
      </c>
      <c r="B23" s="27">
        <v>4</v>
      </c>
      <c r="C23" s="28">
        <f>B23/B18</f>
        <v>0.36363636363636365</v>
      </c>
    </row>
    <row r="25" spans="1:6" x14ac:dyDescent="0.25">
      <c r="A25" s="4" t="s">
        <v>143</v>
      </c>
      <c r="B25" s="4"/>
      <c r="C25" s="4"/>
      <c r="D25" s="4"/>
      <c r="E25" s="4"/>
      <c r="F25" s="8">
        <f>AVERAGE(M14:N14)</f>
        <v>4.3636363636363633</v>
      </c>
    </row>
    <row r="26" spans="1:6" x14ac:dyDescent="0.25">
      <c r="A26" s="4" t="s">
        <v>144</v>
      </c>
      <c r="B26" s="4"/>
    </row>
  </sheetData>
  <mergeCells count="1">
    <mergeCell ref="G1:H1"/>
  </mergeCells>
  <hyperlinks>
    <hyperlink ref="G1:H1" location="ÍNDICE!A1" display="VOLVER AL ÍNDICE" xr:uid="{00000000-0004-0000-0C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49" t="s">
        <v>124</v>
      </c>
      <c r="H1" s="49"/>
    </row>
    <row r="2" spans="1:25" x14ac:dyDescent="0.25">
      <c r="A2" s="1" t="s">
        <v>0</v>
      </c>
      <c r="B2" s="10" t="s">
        <v>141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142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2</v>
      </c>
      <c r="F7" s="3">
        <v>0</v>
      </c>
      <c r="G7" s="3">
        <v>0</v>
      </c>
      <c r="H7" s="3">
        <v>1</v>
      </c>
      <c r="I7" s="3">
        <v>1</v>
      </c>
      <c r="J7" s="3">
        <v>1</v>
      </c>
      <c r="K7" s="3">
        <v>1</v>
      </c>
      <c r="L7" s="3">
        <v>1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1</v>
      </c>
      <c r="X7" s="3">
        <v>1</v>
      </c>
      <c r="Y7" s="3">
        <v>1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1</v>
      </c>
      <c r="F8" s="3">
        <v>1</v>
      </c>
      <c r="G8" s="3">
        <v>1</v>
      </c>
      <c r="H8" s="3">
        <v>1</v>
      </c>
      <c r="I8" s="3">
        <v>0</v>
      </c>
      <c r="J8" s="3">
        <v>1</v>
      </c>
      <c r="K8" s="3">
        <v>1</v>
      </c>
      <c r="L8" s="3">
        <v>1</v>
      </c>
      <c r="M8" s="3">
        <v>0</v>
      </c>
      <c r="N8" s="3">
        <v>2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1</v>
      </c>
    </row>
    <row r="9" spans="1:25" x14ac:dyDescent="0.25">
      <c r="A9" s="5">
        <v>3</v>
      </c>
      <c r="B9" s="3">
        <v>2</v>
      </c>
      <c r="C9" s="3">
        <v>2</v>
      </c>
      <c r="D9" s="3">
        <v>2</v>
      </c>
      <c r="E9" s="3">
        <v>0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0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2</v>
      </c>
      <c r="U9" s="3">
        <v>1</v>
      </c>
      <c r="V9" s="3">
        <v>1</v>
      </c>
      <c r="W9" s="3">
        <v>1</v>
      </c>
      <c r="X9" s="3">
        <v>2</v>
      </c>
      <c r="Y9" s="3">
        <v>0</v>
      </c>
    </row>
    <row r="10" spans="1:25" x14ac:dyDescent="0.25">
      <c r="A10" s="5">
        <v>4</v>
      </c>
      <c r="B10" s="3">
        <v>0</v>
      </c>
      <c r="C10" s="3">
        <v>0</v>
      </c>
      <c r="D10" s="3">
        <v>1</v>
      </c>
      <c r="E10" s="3">
        <v>0</v>
      </c>
      <c r="F10" s="3">
        <v>1</v>
      </c>
      <c r="G10" s="3">
        <v>2</v>
      </c>
      <c r="H10" s="3">
        <v>1</v>
      </c>
      <c r="I10" s="3">
        <v>2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2</v>
      </c>
      <c r="P10" s="3">
        <v>1</v>
      </c>
      <c r="Q10" s="3">
        <v>2</v>
      </c>
      <c r="R10" s="3">
        <v>2</v>
      </c>
      <c r="S10" s="3">
        <v>2</v>
      </c>
      <c r="T10" s="3">
        <v>1</v>
      </c>
      <c r="U10" s="3">
        <v>2</v>
      </c>
      <c r="V10" s="3">
        <v>2</v>
      </c>
      <c r="W10" s="3">
        <v>0</v>
      </c>
      <c r="X10" s="3">
        <v>0</v>
      </c>
      <c r="Y10" s="3">
        <v>1</v>
      </c>
    </row>
    <row r="11" spans="1:25" x14ac:dyDescent="0.25">
      <c r="A11" s="5">
        <v>5</v>
      </c>
      <c r="B11" s="3">
        <v>3</v>
      </c>
      <c r="C11" s="3">
        <v>2</v>
      </c>
      <c r="D11" s="3">
        <v>2</v>
      </c>
      <c r="E11" s="3">
        <v>1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2</v>
      </c>
      <c r="P11" s="3">
        <v>3</v>
      </c>
      <c r="Q11" s="3">
        <v>2</v>
      </c>
      <c r="R11" s="3">
        <v>2</v>
      </c>
      <c r="S11" s="3">
        <v>2</v>
      </c>
      <c r="T11" s="3">
        <v>2</v>
      </c>
      <c r="U11" s="3">
        <v>2</v>
      </c>
      <c r="V11" s="3">
        <v>2</v>
      </c>
      <c r="W11" s="3">
        <v>2</v>
      </c>
      <c r="X11" s="3">
        <v>1</v>
      </c>
      <c r="Y11" s="3">
        <v>2</v>
      </c>
    </row>
    <row r="12" spans="1:25" x14ac:dyDescent="0.25">
      <c r="A12" s="5" t="s">
        <v>89</v>
      </c>
      <c r="B12" s="3">
        <v>0</v>
      </c>
      <c r="C12" s="3">
        <v>1</v>
      </c>
      <c r="D12" s="3">
        <v>0</v>
      </c>
      <c r="E12" s="3">
        <v>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1</v>
      </c>
      <c r="X12" s="3">
        <v>1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4.2</v>
      </c>
      <c r="C14" s="8">
        <v>4</v>
      </c>
      <c r="D14" s="8">
        <v>4</v>
      </c>
      <c r="E14" s="8">
        <v>2.25</v>
      </c>
      <c r="F14" s="8">
        <v>3.5</v>
      </c>
      <c r="G14" s="8">
        <v>3.25</v>
      </c>
      <c r="H14" s="8">
        <v>2.5</v>
      </c>
      <c r="I14" s="8">
        <v>3</v>
      </c>
      <c r="J14" s="8">
        <v>2.5</v>
      </c>
      <c r="K14" s="8">
        <v>2.5</v>
      </c>
      <c r="L14" s="8">
        <v>2.5</v>
      </c>
      <c r="M14" s="8">
        <v>2.75</v>
      </c>
      <c r="N14" s="8">
        <v>2.25</v>
      </c>
      <c r="O14" s="8">
        <v>4.2</v>
      </c>
      <c r="P14" s="8">
        <v>4.4000000000000004</v>
      </c>
      <c r="Q14" s="8">
        <v>4.2</v>
      </c>
      <c r="R14" s="8">
        <v>4.2</v>
      </c>
      <c r="S14" s="8">
        <v>4.2</v>
      </c>
      <c r="T14" s="8">
        <v>4</v>
      </c>
      <c r="U14" s="8">
        <v>4.2</v>
      </c>
      <c r="V14" s="8">
        <v>4.2</v>
      </c>
      <c r="W14" s="8">
        <v>3.5</v>
      </c>
      <c r="X14" s="8">
        <v>3</v>
      </c>
      <c r="Y14" s="8">
        <v>3.4</v>
      </c>
    </row>
    <row r="15" spans="1:25" x14ac:dyDescent="0.25">
      <c r="A15" s="4" t="s">
        <v>37</v>
      </c>
      <c r="B15" s="8">
        <v>1.0954451150103319</v>
      </c>
      <c r="C15" s="8">
        <v>1.1547005383792515</v>
      </c>
      <c r="D15" s="8">
        <v>1</v>
      </c>
      <c r="E15" s="8">
        <v>1.8929694486000912</v>
      </c>
      <c r="F15" s="8">
        <v>1.2909944487358056</v>
      </c>
      <c r="G15" s="8">
        <v>0.9574271077563381</v>
      </c>
      <c r="H15" s="8">
        <v>1.2909944487358056</v>
      </c>
      <c r="I15" s="8">
        <v>1.4142135623730951</v>
      </c>
      <c r="J15" s="8">
        <v>1.2909944487358056</v>
      </c>
      <c r="K15" s="8">
        <v>1.2909944487358056</v>
      </c>
      <c r="L15" s="8">
        <v>1.2909944487358056</v>
      </c>
      <c r="M15" s="8">
        <v>1.2583057392117916</v>
      </c>
      <c r="N15" s="8">
        <v>1.2583057392117916</v>
      </c>
      <c r="O15" s="8">
        <v>0.83666002653407512</v>
      </c>
      <c r="P15" s="8">
        <v>0.8944271909999163</v>
      </c>
      <c r="Q15" s="8">
        <v>0.83666002653407512</v>
      </c>
      <c r="R15" s="8">
        <v>0.83666002653407512</v>
      </c>
      <c r="S15" s="8">
        <v>0.83666002653407512</v>
      </c>
      <c r="T15" s="8">
        <v>1</v>
      </c>
      <c r="U15" s="8">
        <v>0.83666002653407512</v>
      </c>
      <c r="V15" s="8">
        <v>0.83666002653407512</v>
      </c>
      <c r="W15" s="8">
        <v>1.9148542155126762</v>
      </c>
      <c r="X15" s="8">
        <v>1.6329931618554521</v>
      </c>
      <c r="Y15" s="8">
        <v>1.8165902124584952</v>
      </c>
    </row>
    <row r="16" spans="1:25" x14ac:dyDescent="0.25">
      <c r="A16" s="4" t="s">
        <v>38</v>
      </c>
      <c r="B16" s="9">
        <v>5</v>
      </c>
      <c r="C16" s="9">
        <v>4</v>
      </c>
      <c r="D16" s="9">
        <v>5</v>
      </c>
      <c r="E16" s="9">
        <v>4</v>
      </c>
      <c r="F16" s="9">
        <v>4</v>
      </c>
      <c r="G16" s="9">
        <v>4</v>
      </c>
      <c r="H16" s="9">
        <v>4</v>
      </c>
      <c r="I16" s="9">
        <v>4</v>
      </c>
      <c r="J16" s="9">
        <v>4</v>
      </c>
      <c r="K16" s="9">
        <v>4</v>
      </c>
      <c r="L16" s="9">
        <v>4</v>
      </c>
      <c r="M16" s="9">
        <v>4</v>
      </c>
      <c r="N16" s="9">
        <v>4</v>
      </c>
      <c r="O16" s="9">
        <v>5</v>
      </c>
      <c r="P16" s="9">
        <v>5</v>
      </c>
      <c r="Q16" s="9">
        <v>5</v>
      </c>
      <c r="R16" s="9">
        <v>5</v>
      </c>
      <c r="S16" s="9">
        <v>5</v>
      </c>
      <c r="T16" s="9">
        <v>5</v>
      </c>
      <c r="U16" s="9">
        <v>5</v>
      </c>
      <c r="V16" s="9">
        <v>5</v>
      </c>
      <c r="W16" s="9">
        <v>4</v>
      </c>
      <c r="X16" s="9">
        <v>4</v>
      </c>
      <c r="Y16" s="9">
        <v>5</v>
      </c>
    </row>
    <row r="18" spans="1:2" x14ac:dyDescent="0.25">
      <c r="A18" s="4" t="s">
        <v>96</v>
      </c>
      <c r="B18" s="4">
        <f>SUM(B7:B12)</f>
        <v>5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9" t="s">
        <v>124</v>
      </c>
      <c r="H1" s="49"/>
    </row>
    <row r="2" spans="1:19" x14ac:dyDescent="0.25">
      <c r="A2" s="1" t="s">
        <v>0</v>
      </c>
      <c r="B2" s="10" t="s">
        <v>141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142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2</v>
      </c>
      <c r="C9" s="3">
        <v>1</v>
      </c>
      <c r="D9" s="3">
        <v>0</v>
      </c>
      <c r="E9" s="3">
        <v>1</v>
      </c>
      <c r="F9" s="3">
        <v>1</v>
      </c>
      <c r="G9" s="3">
        <v>1</v>
      </c>
      <c r="H9" s="3">
        <v>0</v>
      </c>
      <c r="I9" s="3">
        <v>0</v>
      </c>
      <c r="J9" s="3">
        <v>2</v>
      </c>
      <c r="K9" s="3">
        <v>2</v>
      </c>
      <c r="L9" s="3">
        <v>2</v>
      </c>
      <c r="M9" s="3">
        <v>0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1</v>
      </c>
    </row>
    <row r="10" spans="1:19" x14ac:dyDescent="0.25">
      <c r="A10" s="5">
        <v>4</v>
      </c>
      <c r="B10" s="3">
        <v>0</v>
      </c>
      <c r="C10" s="3">
        <v>0</v>
      </c>
      <c r="D10" s="3">
        <v>0</v>
      </c>
      <c r="E10" s="3">
        <v>1</v>
      </c>
      <c r="F10" s="3">
        <v>1</v>
      </c>
      <c r="G10" s="3">
        <v>1</v>
      </c>
      <c r="H10" s="3">
        <v>2</v>
      </c>
      <c r="I10" s="3">
        <v>0</v>
      </c>
      <c r="J10" s="3">
        <v>0</v>
      </c>
      <c r="K10" s="3">
        <v>0</v>
      </c>
      <c r="L10" s="3">
        <v>0</v>
      </c>
      <c r="M10" s="3">
        <v>2</v>
      </c>
      <c r="N10" s="3">
        <v>1</v>
      </c>
      <c r="O10" s="3">
        <v>0</v>
      </c>
      <c r="P10" s="3">
        <v>0</v>
      </c>
      <c r="Q10" s="3">
        <v>1</v>
      </c>
      <c r="R10" s="3">
        <v>1</v>
      </c>
      <c r="S10" s="3">
        <v>1</v>
      </c>
    </row>
    <row r="11" spans="1:19" x14ac:dyDescent="0.25">
      <c r="A11" s="5">
        <v>5</v>
      </c>
      <c r="B11" s="3">
        <v>0</v>
      </c>
      <c r="C11" s="3">
        <v>0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89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1</v>
      </c>
      <c r="Q12" s="3">
        <v>0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</v>
      </c>
      <c r="C14" s="8">
        <v>3</v>
      </c>
      <c r="D14" s="8">
        <v>3.5</v>
      </c>
      <c r="E14" s="8">
        <v>3.5</v>
      </c>
      <c r="F14" s="8">
        <v>3.5</v>
      </c>
      <c r="G14" s="8">
        <v>3.5</v>
      </c>
      <c r="H14" s="8">
        <v>4</v>
      </c>
      <c r="I14" s="8"/>
      <c r="J14" s="8">
        <v>3</v>
      </c>
      <c r="K14" s="8">
        <v>3</v>
      </c>
      <c r="L14" s="8">
        <v>3</v>
      </c>
      <c r="M14" s="8">
        <v>4</v>
      </c>
      <c r="N14" s="8">
        <v>3.5</v>
      </c>
      <c r="O14" s="8">
        <v>3</v>
      </c>
      <c r="P14" s="8">
        <v>3</v>
      </c>
      <c r="Q14" s="8">
        <v>3.5</v>
      </c>
      <c r="R14" s="8">
        <v>3.5</v>
      </c>
      <c r="S14" s="8">
        <v>3.5</v>
      </c>
    </row>
    <row r="15" spans="1:19" x14ac:dyDescent="0.25">
      <c r="A15" s="4" t="s">
        <v>37</v>
      </c>
      <c r="B15" s="8">
        <v>0</v>
      </c>
      <c r="C15" s="8"/>
      <c r="D15" s="8">
        <v>2.1213203435596424</v>
      </c>
      <c r="E15" s="8">
        <v>0.70710678118654757</v>
      </c>
      <c r="F15" s="8">
        <v>0.70710678118654757</v>
      </c>
      <c r="G15" s="8">
        <v>0.70710678118654757</v>
      </c>
      <c r="H15" s="8">
        <v>0</v>
      </c>
      <c r="I15" s="8"/>
      <c r="J15" s="8">
        <v>0</v>
      </c>
      <c r="K15" s="8">
        <v>0</v>
      </c>
      <c r="L15" s="8">
        <v>0</v>
      </c>
      <c r="M15" s="8">
        <v>0</v>
      </c>
      <c r="N15" s="8">
        <v>0.70710678118654757</v>
      </c>
      <c r="O15" s="8"/>
      <c r="P15" s="8"/>
      <c r="Q15" s="8">
        <v>0.70710678118654757</v>
      </c>
      <c r="R15" s="8">
        <v>0.70710678118654757</v>
      </c>
      <c r="S15" s="8">
        <v>0.70710678118654757</v>
      </c>
    </row>
    <row r="16" spans="1:19" x14ac:dyDescent="0.25">
      <c r="A16" s="4" t="s">
        <v>38</v>
      </c>
      <c r="B16" s="9">
        <v>2</v>
      </c>
      <c r="C16" s="9">
        <v>1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0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1</v>
      </c>
      <c r="P16" s="9">
        <v>1</v>
      </c>
      <c r="Q16" s="9">
        <v>2</v>
      </c>
      <c r="R16" s="9">
        <v>2</v>
      </c>
      <c r="S16" s="9">
        <v>2</v>
      </c>
    </row>
    <row r="18" spans="1:6" x14ac:dyDescent="0.25">
      <c r="A18" s="4" t="s">
        <v>96</v>
      </c>
      <c r="B18" s="4">
        <f>SUM(B7:B12)</f>
        <v>2</v>
      </c>
    </row>
    <row r="19" spans="1:6" x14ac:dyDescent="0.25">
      <c r="A19" s="4" t="s">
        <v>97</v>
      </c>
      <c r="B19" s="4">
        <v>2</v>
      </c>
    </row>
    <row r="20" spans="1:6" x14ac:dyDescent="0.25">
      <c r="A20" s="4" t="s">
        <v>98</v>
      </c>
      <c r="B20" s="11">
        <f>B18/B19</f>
        <v>1</v>
      </c>
    </row>
    <row r="21" spans="1:6" x14ac:dyDescent="0.25">
      <c r="A21" s="4" t="s">
        <v>120</v>
      </c>
      <c r="B21" s="26"/>
      <c r="C21" s="26" t="s">
        <v>121</v>
      </c>
    </row>
    <row r="22" spans="1:6" x14ac:dyDescent="0.25">
      <c r="A22" s="26" t="s">
        <v>122</v>
      </c>
      <c r="B22" s="27">
        <v>1</v>
      </c>
      <c r="C22" s="28">
        <f>B22/B18</f>
        <v>0.5</v>
      </c>
    </row>
    <row r="23" spans="1:6" x14ac:dyDescent="0.25">
      <c r="A23" s="26" t="s">
        <v>123</v>
      </c>
      <c r="B23" s="27">
        <v>1</v>
      </c>
      <c r="C23" s="28">
        <f>B23/B18</f>
        <v>0.5</v>
      </c>
    </row>
    <row r="25" spans="1:6" x14ac:dyDescent="0.25">
      <c r="A25" s="4" t="s">
        <v>143</v>
      </c>
      <c r="B25" s="4"/>
      <c r="C25" s="4"/>
      <c r="D25" s="4"/>
      <c r="E25" s="4"/>
      <c r="F25" s="8">
        <f>AVERAGE(M14:N14)</f>
        <v>3.75</v>
      </c>
    </row>
    <row r="26" spans="1:6" x14ac:dyDescent="0.25">
      <c r="A26" s="4" t="s">
        <v>144</v>
      </c>
      <c r="B26" s="4"/>
    </row>
  </sheetData>
  <mergeCells count="1">
    <mergeCell ref="G1:H1"/>
  </mergeCells>
  <hyperlinks>
    <hyperlink ref="G1:H1" location="ÍNDICE!A1" display="VOLVER AL ÍNDICE" xr:uid="{00000000-0004-0000-0E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  <c r="G1" s="49" t="s">
        <v>124</v>
      </c>
      <c r="H1" s="49"/>
    </row>
    <row r="2" spans="1:10" x14ac:dyDescent="0.25">
      <c r="A2" s="1" t="s">
        <v>0</v>
      </c>
      <c r="B2" t="s">
        <v>91</v>
      </c>
    </row>
    <row r="3" spans="1:10" x14ac:dyDescent="0.25">
      <c r="A3" s="1" t="s">
        <v>1</v>
      </c>
      <c r="B3" t="s">
        <v>90</v>
      </c>
    </row>
    <row r="4" spans="1:10" x14ac:dyDescent="0.25">
      <c r="A4" s="1" t="s">
        <v>2</v>
      </c>
      <c r="B4" t="s">
        <v>142</v>
      </c>
    </row>
    <row r="6" spans="1:1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</row>
    <row r="7" spans="1:10" x14ac:dyDescent="0.25">
      <c r="A7" s="12">
        <v>1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</row>
    <row r="8" spans="1:10" x14ac:dyDescent="0.25">
      <c r="A8" s="12">
        <v>2</v>
      </c>
      <c r="B8" s="13">
        <v>2</v>
      </c>
      <c r="C8" s="13">
        <v>0</v>
      </c>
      <c r="D8" s="13">
        <v>0</v>
      </c>
      <c r="E8" s="13">
        <v>0</v>
      </c>
      <c r="F8" s="13">
        <v>1</v>
      </c>
      <c r="G8" s="13">
        <v>1</v>
      </c>
      <c r="H8" s="13">
        <v>1</v>
      </c>
      <c r="I8" s="13">
        <v>1</v>
      </c>
      <c r="J8" s="13">
        <v>0</v>
      </c>
    </row>
    <row r="9" spans="1:10" x14ac:dyDescent="0.25">
      <c r="A9" s="12">
        <v>3</v>
      </c>
      <c r="B9" s="13">
        <v>0</v>
      </c>
      <c r="C9" s="13">
        <v>0</v>
      </c>
      <c r="D9" s="13">
        <v>0</v>
      </c>
      <c r="E9" s="13">
        <v>1</v>
      </c>
      <c r="F9" s="13">
        <v>0</v>
      </c>
      <c r="G9" s="13">
        <v>0</v>
      </c>
      <c r="H9" s="13">
        <v>0</v>
      </c>
      <c r="I9" s="13">
        <v>2</v>
      </c>
      <c r="J9" s="13">
        <v>1</v>
      </c>
    </row>
    <row r="10" spans="1:10" x14ac:dyDescent="0.25">
      <c r="A10" s="12">
        <v>4</v>
      </c>
      <c r="B10" s="13">
        <v>4</v>
      </c>
      <c r="C10" s="13">
        <v>3</v>
      </c>
      <c r="D10" s="13">
        <v>3</v>
      </c>
      <c r="E10" s="13">
        <v>4</v>
      </c>
      <c r="F10" s="13">
        <v>4</v>
      </c>
      <c r="G10" s="13">
        <v>6</v>
      </c>
      <c r="H10" s="13">
        <v>5</v>
      </c>
      <c r="I10" s="13">
        <v>4</v>
      </c>
      <c r="J10" s="13">
        <v>5</v>
      </c>
    </row>
    <row r="11" spans="1:10" x14ac:dyDescent="0.25">
      <c r="A11" s="12">
        <v>5</v>
      </c>
      <c r="B11" s="13">
        <v>2</v>
      </c>
      <c r="C11" s="13">
        <v>5</v>
      </c>
      <c r="D11" s="13">
        <v>5</v>
      </c>
      <c r="E11" s="13">
        <v>3</v>
      </c>
      <c r="F11" s="13">
        <v>2</v>
      </c>
      <c r="G11" s="13">
        <v>0</v>
      </c>
      <c r="H11" s="13">
        <v>1</v>
      </c>
      <c r="I11" s="13">
        <v>0</v>
      </c>
      <c r="J11" s="13">
        <v>2</v>
      </c>
    </row>
    <row r="12" spans="1:10" x14ac:dyDescent="0.25">
      <c r="A12" s="12" t="s">
        <v>89</v>
      </c>
      <c r="B12" s="13">
        <v>0</v>
      </c>
      <c r="C12" s="13">
        <v>0</v>
      </c>
      <c r="D12" s="13">
        <v>0</v>
      </c>
      <c r="E12" s="13">
        <v>0</v>
      </c>
      <c r="F12" s="13">
        <v>1</v>
      </c>
      <c r="G12" s="13">
        <v>1</v>
      </c>
      <c r="H12" s="13">
        <v>1</v>
      </c>
      <c r="I12" s="13">
        <v>1</v>
      </c>
      <c r="J12" s="13">
        <v>0</v>
      </c>
    </row>
    <row r="13" spans="1:10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5">
      <c r="A14" s="14" t="s">
        <v>42</v>
      </c>
      <c r="B14" s="15">
        <v>3.75</v>
      </c>
      <c r="C14" s="15">
        <v>4.625</v>
      </c>
      <c r="D14" s="15">
        <v>4.625</v>
      </c>
      <c r="E14" s="15">
        <v>4.25</v>
      </c>
      <c r="F14" s="15">
        <v>4</v>
      </c>
      <c r="G14" s="15">
        <v>3.7142857142857144</v>
      </c>
      <c r="H14" s="15">
        <v>3.8571428571428572</v>
      </c>
      <c r="I14" s="15">
        <v>3.4285714285714284</v>
      </c>
      <c r="J14" s="15">
        <v>4.125</v>
      </c>
    </row>
    <row r="15" spans="1:10" x14ac:dyDescent="0.25">
      <c r="A15" s="14" t="s">
        <v>37</v>
      </c>
      <c r="B15" s="15">
        <v>1.1649647450214351</v>
      </c>
      <c r="C15" s="15">
        <v>0.51754916950676566</v>
      </c>
      <c r="D15" s="15">
        <v>0.51754916950676566</v>
      </c>
      <c r="E15" s="15">
        <v>0.70710678118654757</v>
      </c>
      <c r="F15" s="15">
        <v>1</v>
      </c>
      <c r="G15" s="15">
        <v>0.75592894601845462</v>
      </c>
      <c r="H15" s="15">
        <v>0.89973541084243769</v>
      </c>
      <c r="I15" s="15">
        <v>0.78679579246944253</v>
      </c>
      <c r="J15" s="15">
        <v>0.64086994446165568</v>
      </c>
    </row>
    <row r="16" spans="1:10" x14ac:dyDescent="0.25">
      <c r="A16" s="14" t="s">
        <v>38</v>
      </c>
      <c r="B16" s="16">
        <v>8</v>
      </c>
      <c r="C16" s="16">
        <v>8</v>
      </c>
      <c r="D16" s="16">
        <v>8</v>
      </c>
      <c r="E16" s="16">
        <v>8</v>
      </c>
      <c r="F16" s="16">
        <v>7</v>
      </c>
      <c r="G16" s="16">
        <v>7</v>
      </c>
      <c r="H16" s="16">
        <v>7</v>
      </c>
      <c r="I16" s="16">
        <v>7</v>
      </c>
      <c r="J16" s="16">
        <v>8</v>
      </c>
    </row>
    <row r="18" spans="1:2" x14ac:dyDescent="0.25">
      <c r="A18" s="4" t="s">
        <v>96</v>
      </c>
      <c r="B18" s="4">
        <f>SUM(B7:B12)</f>
        <v>8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F00-000000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30" t="s">
        <v>33</v>
      </c>
      <c r="B1" s="31"/>
    </row>
    <row r="2" spans="1:2" ht="17.25" x14ac:dyDescent="0.3">
      <c r="A2" s="30" t="s">
        <v>34</v>
      </c>
      <c r="B2" s="31"/>
    </row>
    <row r="3" spans="1:2" ht="17.25" x14ac:dyDescent="0.3">
      <c r="A3" s="32" t="s">
        <v>124</v>
      </c>
      <c r="B3" s="31"/>
    </row>
    <row r="4" spans="1:2" ht="17.25" x14ac:dyDescent="0.25">
      <c r="A4" s="33" t="s">
        <v>4</v>
      </c>
      <c r="B4" s="34" t="s">
        <v>70</v>
      </c>
    </row>
    <row r="5" spans="1:2" ht="17.25" x14ac:dyDescent="0.25">
      <c r="A5" s="33" t="s">
        <v>5</v>
      </c>
      <c r="B5" s="34" t="s">
        <v>43</v>
      </c>
    </row>
    <row r="6" spans="1:2" ht="17.25" x14ac:dyDescent="0.25">
      <c r="A6" s="33" t="s">
        <v>6</v>
      </c>
      <c r="B6" s="34" t="s">
        <v>44</v>
      </c>
    </row>
    <row r="7" spans="1:2" ht="17.25" x14ac:dyDescent="0.25">
      <c r="A7" s="33" t="s">
        <v>7</v>
      </c>
      <c r="B7" s="34" t="s">
        <v>45</v>
      </c>
    </row>
    <row r="8" spans="1:2" ht="17.25" x14ac:dyDescent="0.25">
      <c r="A8" s="33" t="s">
        <v>8</v>
      </c>
      <c r="B8" s="34" t="s">
        <v>46</v>
      </c>
    </row>
    <row r="9" spans="1:2" ht="17.25" x14ac:dyDescent="0.25">
      <c r="A9" s="33" t="s">
        <v>9</v>
      </c>
      <c r="B9" s="34" t="s">
        <v>47</v>
      </c>
    </row>
    <row r="10" spans="1:2" ht="17.25" x14ac:dyDescent="0.25">
      <c r="A10" s="33" t="s">
        <v>10</v>
      </c>
      <c r="B10" s="34" t="s">
        <v>48</v>
      </c>
    </row>
    <row r="11" spans="1:2" ht="17.25" x14ac:dyDescent="0.25">
      <c r="A11" s="33" t="s">
        <v>11</v>
      </c>
      <c r="B11" s="34" t="s">
        <v>49</v>
      </c>
    </row>
    <row r="12" spans="1:2" ht="17.25" x14ac:dyDescent="0.25">
      <c r="A12" s="33" t="s">
        <v>12</v>
      </c>
      <c r="B12" s="34" t="s">
        <v>50</v>
      </c>
    </row>
    <row r="13" spans="1:2" ht="17.25" x14ac:dyDescent="0.25">
      <c r="A13" s="33" t="s">
        <v>13</v>
      </c>
      <c r="B13" s="34" t="s">
        <v>51</v>
      </c>
    </row>
    <row r="14" spans="1:2" ht="17.25" x14ac:dyDescent="0.25">
      <c r="A14" s="33" t="s">
        <v>14</v>
      </c>
      <c r="B14" s="34" t="s">
        <v>52</v>
      </c>
    </row>
    <row r="15" spans="1:2" ht="17.25" x14ac:dyDescent="0.25">
      <c r="A15" s="33" t="s">
        <v>15</v>
      </c>
      <c r="B15" s="34" t="s">
        <v>53</v>
      </c>
    </row>
    <row r="16" spans="1:2" ht="17.25" x14ac:dyDescent="0.25">
      <c r="A16" s="33" t="s">
        <v>16</v>
      </c>
      <c r="B16" s="34" t="s">
        <v>54</v>
      </c>
    </row>
    <row r="17" spans="1:2" ht="17.25" x14ac:dyDescent="0.25">
      <c r="A17" s="33" t="s">
        <v>17</v>
      </c>
      <c r="B17" s="34" t="s">
        <v>55</v>
      </c>
    </row>
    <row r="18" spans="1:2" ht="17.25" x14ac:dyDescent="0.25">
      <c r="A18" s="33" t="s">
        <v>18</v>
      </c>
      <c r="B18" s="34" t="s">
        <v>56</v>
      </c>
    </row>
    <row r="19" spans="1:2" ht="17.25" x14ac:dyDescent="0.25">
      <c r="A19" s="33" t="s">
        <v>19</v>
      </c>
      <c r="B19" s="34" t="s">
        <v>57</v>
      </c>
    </row>
    <row r="20" spans="1:2" ht="17.25" x14ac:dyDescent="0.25">
      <c r="A20" s="33" t="s">
        <v>20</v>
      </c>
      <c r="B20" s="34" t="s">
        <v>58</v>
      </c>
    </row>
    <row r="21" spans="1:2" ht="17.25" x14ac:dyDescent="0.25">
      <c r="A21" s="33" t="s">
        <v>21</v>
      </c>
      <c r="B21" s="34" t="s">
        <v>59</v>
      </c>
    </row>
    <row r="22" spans="1:2" ht="17.25" x14ac:dyDescent="0.25">
      <c r="A22" s="33" t="s">
        <v>22</v>
      </c>
      <c r="B22" s="34" t="s">
        <v>125</v>
      </c>
    </row>
    <row r="23" spans="1:2" ht="17.25" x14ac:dyDescent="0.25">
      <c r="A23" s="33" t="s">
        <v>23</v>
      </c>
      <c r="B23" s="34" t="s">
        <v>60</v>
      </c>
    </row>
    <row r="24" spans="1:2" ht="17.25" x14ac:dyDescent="0.25">
      <c r="A24" s="33" t="s">
        <v>24</v>
      </c>
      <c r="B24" s="34" t="s">
        <v>61</v>
      </c>
    </row>
    <row r="25" spans="1:2" ht="17.25" x14ac:dyDescent="0.25">
      <c r="A25" s="33" t="s">
        <v>25</v>
      </c>
      <c r="B25" s="34" t="s">
        <v>62</v>
      </c>
    </row>
    <row r="26" spans="1:2" ht="17.25" x14ac:dyDescent="0.25">
      <c r="A26" s="33" t="s">
        <v>26</v>
      </c>
      <c r="B26" s="34" t="s">
        <v>63</v>
      </c>
    </row>
    <row r="27" spans="1:2" ht="17.25" x14ac:dyDescent="0.25">
      <c r="A27" s="33" t="s">
        <v>27</v>
      </c>
      <c r="B27" s="34" t="s">
        <v>64</v>
      </c>
    </row>
    <row r="28" spans="1:2" ht="17.25" x14ac:dyDescent="0.25">
      <c r="A28" s="33" t="s">
        <v>28</v>
      </c>
      <c r="B28" s="34" t="s">
        <v>65</v>
      </c>
    </row>
    <row r="29" spans="1:2" ht="17.25" x14ac:dyDescent="0.25">
      <c r="A29" s="33" t="s">
        <v>29</v>
      </c>
      <c r="B29" s="34" t="s">
        <v>66</v>
      </c>
    </row>
    <row r="30" spans="1:2" ht="17.25" x14ac:dyDescent="0.25">
      <c r="A30" s="33" t="s">
        <v>30</v>
      </c>
      <c r="B30" s="34" t="s">
        <v>67</v>
      </c>
    </row>
    <row r="31" spans="1:2" ht="17.25" x14ac:dyDescent="0.25">
      <c r="A31" s="33" t="s">
        <v>31</v>
      </c>
      <c r="B31" s="34" t="s">
        <v>68</v>
      </c>
    </row>
    <row r="32" spans="1:2" ht="17.25" x14ac:dyDescent="0.25">
      <c r="A32" s="33" t="s">
        <v>32</v>
      </c>
      <c r="B32" s="34" t="s">
        <v>69</v>
      </c>
    </row>
  </sheetData>
  <hyperlinks>
    <hyperlink ref="A3" location="ÍNDICE!A1" display="VOLVER AL ÍNDICE" xr:uid="{00000000-0004-0000-1000-000000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42578125" customWidth="1"/>
  </cols>
  <sheetData>
    <row r="1" spans="1:2" ht="18.75" x14ac:dyDescent="0.3">
      <c r="A1" s="17" t="s">
        <v>33</v>
      </c>
      <c r="B1" s="18"/>
    </row>
    <row r="2" spans="1:2" ht="18.75" x14ac:dyDescent="0.3">
      <c r="A2" s="17" t="s">
        <v>83</v>
      </c>
      <c r="B2" s="18"/>
    </row>
    <row r="3" spans="1:2" ht="18.75" x14ac:dyDescent="0.3">
      <c r="A3" s="35" t="s">
        <v>124</v>
      </c>
      <c r="B3" s="18"/>
    </row>
    <row r="4" spans="1:2" ht="18.75" x14ac:dyDescent="0.3">
      <c r="A4" s="20"/>
      <c r="B4" s="19" t="s">
        <v>99</v>
      </c>
    </row>
    <row r="5" spans="1:2" ht="18.75" x14ac:dyDescent="0.3">
      <c r="A5" s="20" t="s">
        <v>4</v>
      </c>
      <c r="B5" s="21" t="s">
        <v>100</v>
      </c>
    </row>
    <row r="6" spans="1:2" ht="18.75" x14ac:dyDescent="0.3">
      <c r="A6" s="20" t="s">
        <v>5</v>
      </c>
      <c r="B6" s="21" t="s">
        <v>84</v>
      </c>
    </row>
    <row r="7" spans="1:2" ht="18.75" x14ac:dyDescent="0.3">
      <c r="A7" s="20" t="s">
        <v>6</v>
      </c>
      <c r="B7" s="21" t="s">
        <v>101</v>
      </c>
    </row>
    <row r="8" spans="1:2" ht="18.75" x14ac:dyDescent="0.3">
      <c r="A8" s="20"/>
      <c r="B8" s="19" t="s">
        <v>102</v>
      </c>
    </row>
    <row r="9" spans="1:2" ht="18.75" x14ac:dyDescent="0.3">
      <c r="A9" s="20" t="s">
        <v>7</v>
      </c>
      <c r="B9" s="21" t="s">
        <v>103</v>
      </c>
    </row>
    <row r="10" spans="1:2" ht="18.75" x14ac:dyDescent="0.3">
      <c r="A10" s="20" t="s">
        <v>8</v>
      </c>
      <c r="B10" s="21" t="s">
        <v>104</v>
      </c>
    </row>
    <row r="11" spans="1:2" ht="18.75" x14ac:dyDescent="0.3">
      <c r="A11" s="20" t="s">
        <v>9</v>
      </c>
      <c r="B11" s="21" t="s">
        <v>85</v>
      </c>
    </row>
    <row r="12" spans="1:2" ht="18.75" x14ac:dyDescent="0.3">
      <c r="A12" s="20" t="s">
        <v>10</v>
      </c>
      <c r="B12" s="21" t="s">
        <v>105</v>
      </c>
    </row>
    <row r="13" spans="1:2" ht="18.75" x14ac:dyDescent="0.3">
      <c r="A13" s="20" t="s">
        <v>11</v>
      </c>
      <c r="B13" s="21" t="s">
        <v>106</v>
      </c>
    </row>
    <row r="14" spans="1:2" ht="18.75" x14ac:dyDescent="0.3">
      <c r="A14" s="20"/>
      <c r="B14" s="19" t="s">
        <v>107</v>
      </c>
    </row>
    <row r="15" spans="1:2" ht="18.75" x14ac:dyDescent="0.3">
      <c r="A15" s="20" t="s">
        <v>12</v>
      </c>
      <c r="B15" s="21" t="s">
        <v>108</v>
      </c>
    </row>
    <row r="16" spans="1:2" ht="18.75" x14ac:dyDescent="0.3">
      <c r="A16" s="20" t="s">
        <v>13</v>
      </c>
      <c r="B16" s="22" t="s">
        <v>109</v>
      </c>
    </row>
    <row r="17" spans="1:2" ht="18.75" x14ac:dyDescent="0.3">
      <c r="A17" s="20" t="s">
        <v>14</v>
      </c>
      <c r="B17" s="21" t="s">
        <v>110</v>
      </c>
    </row>
    <row r="18" spans="1:2" ht="18.75" x14ac:dyDescent="0.3">
      <c r="A18" s="20"/>
      <c r="B18" s="19" t="s">
        <v>111</v>
      </c>
    </row>
    <row r="19" spans="1:2" ht="18.75" x14ac:dyDescent="0.3">
      <c r="A19" s="20" t="s">
        <v>15</v>
      </c>
      <c r="B19" s="23" t="s">
        <v>112</v>
      </c>
    </row>
    <row r="20" spans="1:2" ht="18.75" x14ac:dyDescent="0.3">
      <c r="A20" s="20" t="s">
        <v>16</v>
      </c>
      <c r="B20" s="23" t="s">
        <v>113</v>
      </c>
    </row>
    <row r="21" spans="1:2" ht="18.75" x14ac:dyDescent="0.3">
      <c r="A21" s="20"/>
      <c r="B21" s="19" t="s">
        <v>114</v>
      </c>
    </row>
    <row r="22" spans="1:2" ht="18.75" x14ac:dyDescent="0.3">
      <c r="A22" s="20" t="s">
        <v>17</v>
      </c>
      <c r="B22" s="21" t="s">
        <v>115</v>
      </c>
    </row>
    <row r="23" spans="1:2" ht="18.75" x14ac:dyDescent="0.3">
      <c r="A23" s="20" t="s">
        <v>18</v>
      </c>
      <c r="B23" s="21" t="s">
        <v>116</v>
      </c>
    </row>
    <row r="24" spans="1:2" ht="18.75" x14ac:dyDescent="0.3">
      <c r="A24" s="20" t="s">
        <v>19</v>
      </c>
      <c r="B24" s="21" t="s">
        <v>117</v>
      </c>
    </row>
    <row r="25" spans="1:2" ht="18.75" x14ac:dyDescent="0.3">
      <c r="A25" s="18"/>
      <c r="B25" s="19" t="s">
        <v>118</v>
      </c>
    </row>
    <row r="26" spans="1:2" ht="18.75" x14ac:dyDescent="0.3">
      <c r="A26" s="20" t="s">
        <v>20</v>
      </c>
      <c r="B26" s="21" t="s">
        <v>86</v>
      </c>
    </row>
    <row r="27" spans="1:2" ht="18.75" x14ac:dyDescent="0.3">
      <c r="A27" s="20" t="s">
        <v>21</v>
      </c>
      <c r="B27" s="23" t="s">
        <v>119</v>
      </c>
    </row>
    <row r="28" spans="1:2" ht="18.75" x14ac:dyDescent="0.3">
      <c r="A28" s="20" t="s">
        <v>88</v>
      </c>
      <c r="B28" s="23" t="s">
        <v>87</v>
      </c>
    </row>
  </sheetData>
  <hyperlinks>
    <hyperlink ref="A3" location="ÍNDICE!A1" display="VOLVER AL ÍNDICE" xr:uid="{00000000-0004-0000-1100-000000000000}"/>
  </hyperlinks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17" t="s">
        <v>33</v>
      </c>
      <c r="B1" s="18"/>
    </row>
    <row r="2" spans="1:2" ht="18.75" x14ac:dyDescent="0.3">
      <c r="A2" s="17" t="s">
        <v>39</v>
      </c>
      <c r="B2" s="18"/>
    </row>
    <row r="3" spans="1:2" ht="18.75" x14ac:dyDescent="0.3">
      <c r="A3" s="35" t="s">
        <v>124</v>
      </c>
      <c r="B3" s="18"/>
    </row>
    <row r="4" spans="1:2" ht="37.5" x14ac:dyDescent="0.25">
      <c r="A4" s="36" t="s">
        <v>4</v>
      </c>
      <c r="B4" s="37" t="s">
        <v>71</v>
      </c>
    </row>
    <row r="5" spans="1:2" ht="18.75" x14ac:dyDescent="0.25">
      <c r="A5" s="36" t="s">
        <v>5</v>
      </c>
      <c r="B5" s="37" t="s">
        <v>72</v>
      </c>
    </row>
    <row r="6" spans="1:2" ht="18.75" x14ac:dyDescent="0.25">
      <c r="A6" s="36" t="s">
        <v>6</v>
      </c>
      <c r="B6" s="37" t="s">
        <v>73</v>
      </c>
    </row>
    <row r="7" spans="1:2" ht="37.5" x14ac:dyDescent="0.25">
      <c r="A7" s="36" t="s">
        <v>7</v>
      </c>
      <c r="B7" s="37" t="s">
        <v>74</v>
      </c>
    </row>
    <row r="8" spans="1:2" ht="37.5" x14ac:dyDescent="0.25">
      <c r="A8" s="36" t="s">
        <v>8</v>
      </c>
      <c r="B8" s="37" t="s">
        <v>58</v>
      </c>
    </row>
    <row r="9" spans="1:2" ht="37.5" x14ac:dyDescent="0.25">
      <c r="A9" s="36" t="s">
        <v>9</v>
      </c>
      <c r="B9" s="37" t="s">
        <v>76</v>
      </c>
    </row>
    <row r="10" spans="1:2" ht="37.5" x14ac:dyDescent="0.25">
      <c r="A10" s="36" t="s">
        <v>10</v>
      </c>
      <c r="B10" s="37" t="s">
        <v>77</v>
      </c>
    </row>
    <row r="11" spans="1:2" ht="37.5" x14ac:dyDescent="0.25">
      <c r="A11" s="36" t="s">
        <v>11</v>
      </c>
      <c r="B11" s="37" t="s">
        <v>78</v>
      </c>
    </row>
    <row r="12" spans="1:2" ht="18.75" x14ac:dyDescent="0.25">
      <c r="A12" s="36" t="s">
        <v>12</v>
      </c>
      <c r="B12" s="38" t="s">
        <v>81</v>
      </c>
    </row>
    <row r="13" spans="1:2" ht="18.75" x14ac:dyDescent="0.25">
      <c r="A13" s="39" t="s">
        <v>30</v>
      </c>
      <c r="B13" s="40" t="s">
        <v>75</v>
      </c>
    </row>
    <row r="14" spans="1:2" ht="18.75" x14ac:dyDescent="0.25">
      <c r="A14" s="39" t="s">
        <v>31</v>
      </c>
      <c r="B14" s="40" t="s">
        <v>79</v>
      </c>
    </row>
    <row r="15" spans="1:2" ht="18.75" x14ac:dyDescent="0.25">
      <c r="A15" s="39" t="s">
        <v>32</v>
      </c>
      <c r="B15" s="40" t="s">
        <v>80</v>
      </c>
    </row>
  </sheetData>
  <hyperlinks>
    <hyperlink ref="A3" location="ÍNDICE!A1" display="VOLVER AL ÍNDICE" xr:uid="{00000000-0004-0000-12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ÍNDICE</vt:lpstr>
      <vt:lpstr>Grado Cienc. y Tecn. Alim_PDI</vt:lpstr>
      <vt:lpstr>Grado Cienc. y Tecn. Alim_Estud</vt:lpstr>
      <vt:lpstr>Grado Ing. Explot. Agr_PDI</vt:lpstr>
      <vt:lpstr>Grado Ing. Explot. Agr_Estud</vt:lpstr>
      <vt:lpstr>Grado Ing. Indust. Agr_PDI</vt:lpstr>
      <vt:lpstr>Grado Ing. Indust. Agr_Estud</vt:lpstr>
      <vt:lpstr>Grado Ing. Hort. y Jard_PDI</vt:lpstr>
      <vt:lpstr>Grado Ing. Hort. y Jard_Estud</vt:lpstr>
      <vt:lpstr>MU Gest. Cal. y Traz_PDI</vt:lpstr>
      <vt:lpstr>MU Gest. Cal. y Traz_Estud</vt:lpstr>
      <vt:lpstr>MU Ing. Agronómica_PDI</vt:lpstr>
      <vt:lpstr>MU Ing. Agronómica_Estud</vt:lpstr>
      <vt:lpstr>MUI Ing. y Arquit_PDI</vt:lpstr>
      <vt:lpstr>MUI Ing. Arquit_Estud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2023-11-10T12:39:47Z</dcterms:modified>
</cp:coreProperties>
</file>