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B7D2F\"/>
    </mc:Choice>
  </mc:AlternateContent>
  <xr:revisionPtr revIDLastSave="0" documentId="13_ncr:1_{FAF009E5-CF4E-46EF-8C54-5915EE5AE9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8" r:id="rId1"/>
    <sheet name="Grado Ing. Materiales_PDI" sheetId="30" r:id="rId2"/>
    <sheet name="Grado Ing. Materiales_Estud" sheetId="31" r:id="rId3"/>
    <sheet name="Grado Ing. Eléctrica_PDI" sheetId="1" r:id="rId4"/>
    <sheet name="Grado Ing. Eléctrica_Estud" sheetId="7" r:id="rId5"/>
    <sheet name="Grado Ing. Elect. I y Aut_PDI" sheetId="10" r:id="rId6"/>
    <sheet name="Grado Ing. Elect. I y Aut_Estud" sheetId="33" r:id="rId7"/>
    <sheet name="Grado Ing. Mecánica_PDI" sheetId="12" r:id="rId8"/>
    <sheet name="Grado Ing. Mecánica_Estud" sheetId="13" r:id="rId9"/>
    <sheet name="MU Ing. Industrial_PDI" sheetId="32" r:id="rId10"/>
    <sheet name="MU Simulación Cienc. e Ing_PDI" sheetId="3" r:id="rId11"/>
    <sheet name="MUI Ing. y Arquit_PDI" sheetId="26" r:id="rId12"/>
    <sheet name="PAS_centro" sheetId="4" r:id="rId13"/>
    <sheet name="Preguntas PDI" sheetId="39" r:id="rId14"/>
    <sheet name="Preguntas Estudiantes" sheetId="40" r:id="rId15"/>
    <sheet name="Preguntas PAS" sheetId="41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3" l="1"/>
  <c r="F25" i="33"/>
  <c r="F25" i="7"/>
  <c r="F25" i="31"/>
  <c r="B18" i="3"/>
  <c r="B18" i="32"/>
  <c r="B18" i="30"/>
  <c r="B18" i="26"/>
  <c r="B18" i="12"/>
  <c r="B18" i="10"/>
  <c r="B18" i="1"/>
  <c r="B18" i="4"/>
  <c r="B18" i="31"/>
  <c r="C23" i="31"/>
  <c r="B18" i="7"/>
  <c r="B20" i="7" s="1"/>
  <c r="C22" i="7"/>
  <c r="B18" i="33"/>
  <c r="C22" i="33"/>
  <c r="B18" i="13"/>
  <c r="B20" i="13" s="1"/>
  <c r="C23" i="33"/>
  <c r="B20" i="33"/>
  <c r="C24" i="31"/>
  <c r="B20" i="31"/>
  <c r="C22" i="31"/>
  <c r="C22" i="13" l="1"/>
  <c r="C23" i="7"/>
  <c r="C23" i="13"/>
</calcChain>
</file>

<file path=xl/sharedStrings.xml><?xml version="1.0" encoding="utf-8"?>
<sst xmlns="http://schemas.openxmlformats.org/spreadsheetml/2006/main" count="630" uniqueCount="146">
  <si>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</si>
  <si>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</si>
  <si>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</si>
  <si>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</si>
  <si>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</si>
  <si>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</si>
  <si>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</si>
  <si>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</si>
  <si>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</si>
  <si>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</si>
  <si>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</si>
  <si>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</si>
  <si>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</si>
  <si>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</si>
  <si>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</si>
  <si>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</si>
  <si>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</si>
  <si>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</si>
  <si>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</si>
  <si>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</si>
  <si>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</si>
  <si>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</si>
  <si>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</si>
  <si>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</si>
  <si>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</si>
  <si>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</si>
  <si>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</si>
  <si>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</si>
  <si>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</si>
  <si>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</si>
  <si>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</si>
  <si>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</si>
  <si>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</si>
  <si>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</si>
  <si>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</si>
  <si>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</si>
  <si>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</si>
  <si>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</si>
  <si>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</si>
  <si>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</si>
  <si>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</si>
  <si>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</si>
  <si>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</si>
  <si>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</si>
  <si>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</si>
  <si>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</si>
  <si>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</si>
  <si>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</si>
  <si>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</si>
  <si>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</si>
  <si>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</si>
  <si>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</si>
  <si>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</si>
  <si>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</si>
  <si>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</si>
  <si>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</si>
  <si>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</si>
  <si>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</si>
  <si>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</si>
  <si>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</si>
  <si>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</si>
  <si>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</si>
  <si>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</si>
  <si>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</si>
  <si>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</si>
  <si>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</si>
  <si>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</si>
  <si>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</si>
  <si>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</si>
  <si>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</si>
  <si>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</si>
  <si>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</si>
  <si>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</si>
  <si>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</si>
  <si>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</si>
  <si>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</si>
  <si>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</si>
  <si>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</si>
  <si>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</si>
  <si>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</si>
  <si>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</si>
  <si>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</si>
  <si>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</si>
  <si>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</si>
  <si>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</si>
  <si>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</si>
  <si>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</si>
  <si>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</si>
  <si>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</si>
  <si>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</si>
  <si>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Escuela de Ingenierías Industriales</t>
  </si>
  <si>
    <t>NS/NC</t>
  </si>
  <si>
    <t>Nº encuestados</t>
  </si>
  <si>
    <t>Total egresados</t>
  </si>
  <si>
    <t>Tasa de Participación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</si>
  <si>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</si>
  <si>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</si>
  <si>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</si>
  <si>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</si>
  <si>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</si>
  <si>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</si>
  <si>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</si>
  <si>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</si>
  <si>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</si>
  <si>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</si>
  <si>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</si>
  <si>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</si>
  <si>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</si>
  <si>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</si>
  <si>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</si>
  <si>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</si>
  <si>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</si>
  <si>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</si>
  <si>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</si>
  <si>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</si>
  <si>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</si>
  <si>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</si>
  <si>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</si>
  <si>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</si>
  <si>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</si>
  <si>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</si>
  <si>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</si>
  <si>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</si>
  <si>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</si>
  <si>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</si>
  <si>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</si>
  <si>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</si>
  <si>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</si>
  <si>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</si>
  <si>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</si>
  <si>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</si>
  <si>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</si>
  <si>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</si>
  <si>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</si>
  <si>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</si>
  <si>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</si>
  <si>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</si>
  <si>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DE INGENIERÍA INDUSTRIALES</t>
  </si>
  <si>
    <t>Recursos materiales y tecnológicos disponibles para la actividad docente (cañones de vídeo, pizarras digitales, campus virtual, etc.)</t>
  </si>
  <si>
    <t>Máster Universitario en Ingeniería Industrial</t>
  </si>
  <si>
    <t>Máster Universitario en Prevención de Riesgos Laborales</t>
  </si>
  <si>
    <t>Máster Universitario en Simulación en Ciencias e Ingeniería</t>
  </si>
  <si>
    <t>Máster Universitario en Investigación en Ingeniería y Arquitectura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</si>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</sst>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2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9"/>
      <c r="B1" s="30" t="s">
        <v>125</v>
      </c>
      <c r="C1" s="29"/>
    </row>
    <row r="2" spans="1:3" ht="15.75" x14ac:dyDescent="0.25">
      <c r="A2" s="31" t="s">
        <v>1</v>
      </c>
      <c r="B2" s="29" t="s">
        <v>137</v>
      </c>
      <c r="C2" s="29"/>
    </row>
    <row r="3" spans="1:3" ht="15.75" x14ac:dyDescent="0.25">
      <c r="A3" s="31" t="s">
        <v>2</v>
      </c>
      <c r="B3" s="29" t="s">
        <v>143</v>
      </c>
      <c r="C3" s="29"/>
    </row>
    <row r="4" spans="1:3" ht="15.75" x14ac:dyDescent="0.25">
      <c r="A4" s="29"/>
      <c r="B4" s="32" t="s">
        <v>126</v>
      </c>
      <c r="C4" s="29"/>
    </row>
    <row r="5" spans="1:3" ht="15.75" x14ac:dyDescent="0.25">
      <c r="A5" s="29"/>
      <c r="B5" s="29"/>
      <c r="C5" s="29"/>
    </row>
    <row r="6" spans="1:3" ht="15.75" x14ac:dyDescent="0.25">
      <c r="A6" s="29"/>
      <c r="B6" s="45" t="s">
        <v>95</v>
      </c>
      <c r="C6" s="33" t="s">
        <v>127</v>
      </c>
    </row>
    <row r="7" spans="1:3" ht="15.75" x14ac:dyDescent="0.25">
      <c r="A7" s="29"/>
      <c r="B7" s="46"/>
      <c r="C7" s="33" t="s">
        <v>128</v>
      </c>
    </row>
    <row r="8" spans="1:3" ht="15.75" x14ac:dyDescent="0.25">
      <c r="A8" s="29"/>
      <c r="B8" s="45" t="s">
        <v>96</v>
      </c>
      <c r="C8" s="33" t="s">
        <v>127</v>
      </c>
    </row>
    <row r="9" spans="1:3" ht="15.75" x14ac:dyDescent="0.25">
      <c r="A9" s="29"/>
      <c r="B9" s="46"/>
      <c r="C9" s="33" t="s">
        <v>128</v>
      </c>
    </row>
    <row r="10" spans="1:3" ht="15.75" x14ac:dyDescent="0.25">
      <c r="A10" s="29"/>
      <c r="B10" s="45" t="s">
        <v>97</v>
      </c>
      <c r="C10" s="33" t="s">
        <v>127</v>
      </c>
    </row>
    <row r="11" spans="1:3" ht="15.75" x14ac:dyDescent="0.25">
      <c r="A11" s="29"/>
      <c r="B11" s="46"/>
      <c r="C11" s="33" t="s">
        <v>128</v>
      </c>
    </row>
    <row r="12" spans="1:3" ht="15.75" x14ac:dyDescent="0.25">
      <c r="A12" s="29"/>
      <c r="B12" s="45" t="s">
        <v>98</v>
      </c>
      <c r="C12" s="33" t="s">
        <v>127</v>
      </c>
    </row>
    <row r="13" spans="1:3" ht="15.75" x14ac:dyDescent="0.25">
      <c r="A13" s="29"/>
      <c r="B13" s="46"/>
      <c r="C13" s="33" t="s">
        <v>128</v>
      </c>
    </row>
    <row r="14" spans="1:3" ht="15.75" x14ac:dyDescent="0.25">
      <c r="A14" s="29"/>
      <c r="B14" s="45" t="s">
        <v>139</v>
      </c>
      <c r="C14" s="33" t="s">
        <v>127</v>
      </c>
    </row>
    <row r="15" spans="1:3" ht="15.75" x14ac:dyDescent="0.25">
      <c r="A15" s="29"/>
      <c r="B15" s="46"/>
      <c r="C15" s="33"/>
    </row>
    <row r="16" spans="1:3" ht="15.75" x14ac:dyDescent="0.25">
      <c r="A16" s="29"/>
      <c r="B16" s="45" t="s">
        <v>141</v>
      </c>
      <c r="C16" s="33" t="s">
        <v>127</v>
      </c>
    </row>
    <row r="17" spans="1:3" ht="15.75" x14ac:dyDescent="0.25">
      <c r="A17" s="29"/>
      <c r="B17" s="46"/>
      <c r="C17" s="33"/>
    </row>
    <row r="18" spans="1:3" ht="15.75" x14ac:dyDescent="0.25">
      <c r="A18" s="29"/>
      <c r="B18" s="45" t="s">
        <v>142</v>
      </c>
      <c r="C18" s="33" t="s">
        <v>127</v>
      </c>
    </row>
    <row r="19" spans="1:3" ht="15.75" x14ac:dyDescent="0.25">
      <c r="A19" s="29"/>
      <c r="B19" s="46"/>
      <c r="C19" s="33"/>
    </row>
    <row r="20" spans="1:3" ht="15.75" x14ac:dyDescent="0.25">
      <c r="A20" s="29"/>
      <c r="B20" s="45" t="s">
        <v>140</v>
      </c>
      <c r="C20" s="33"/>
    </row>
    <row r="21" spans="1:3" ht="15.75" x14ac:dyDescent="0.25">
      <c r="A21" s="29"/>
      <c r="B21" s="46"/>
      <c r="C21" s="33"/>
    </row>
    <row r="22" spans="1:3" ht="15" customHeight="1" x14ac:dyDescent="0.25">
      <c r="A22" s="29"/>
      <c r="B22" s="45" t="s">
        <v>129</v>
      </c>
      <c r="C22" s="47" t="s">
        <v>130</v>
      </c>
    </row>
    <row r="23" spans="1:3" ht="15.75" x14ac:dyDescent="0.25">
      <c r="A23" s="29"/>
      <c r="B23" s="46"/>
      <c r="C23" s="47"/>
    </row>
    <row r="24" spans="1:3" ht="15.75" x14ac:dyDescent="0.25">
      <c r="A24" s="29"/>
      <c r="B24" s="45" t="s">
        <v>131</v>
      </c>
      <c r="C24" s="47" t="s">
        <v>132</v>
      </c>
    </row>
    <row r="25" spans="1:3" ht="15.75" x14ac:dyDescent="0.25">
      <c r="A25" s="29"/>
      <c r="B25" s="46"/>
      <c r="C25" s="47"/>
    </row>
    <row r="26" spans="1:3" ht="15.75" x14ac:dyDescent="0.25">
      <c r="A26" s="29"/>
      <c r="B26" s="45" t="s">
        <v>133</v>
      </c>
      <c r="C26" s="47" t="s">
        <v>134</v>
      </c>
    </row>
    <row r="27" spans="1:3" ht="15.75" x14ac:dyDescent="0.25">
      <c r="A27" s="29"/>
      <c r="B27" s="46"/>
      <c r="C27" s="47"/>
    </row>
    <row r="28" spans="1:3" ht="15.75" x14ac:dyDescent="0.25">
      <c r="A28" s="29"/>
      <c r="B28" s="45" t="s">
        <v>135</v>
      </c>
      <c r="C28" s="47" t="s">
        <v>136</v>
      </c>
    </row>
    <row r="29" spans="1:3" ht="15.75" x14ac:dyDescent="0.25">
      <c r="A29" s="29"/>
      <c r="B29" s="46"/>
      <c r="C29" s="47"/>
    </row>
  </sheetData>
  <mergeCells count="16">
    <mergeCell ref="B26:B27"/>
    <mergeCell ref="C26:C27"/>
    <mergeCell ref="B28:B29"/>
    <mergeCell ref="C28:C29"/>
    <mergeCell ref="B22:B23"/>
    <mergeCell ref="C22:C23"/>
    <mergeCell ref="B24:B25"/>
    <mergeCell ref="C24:C25"/>
    <mergeCell ref="B18:B19"/>
    <mergeCell ref="B20:B21"/>
    <mergeCell ref="B6:B7"/>
    <mergeCell ref="B8:B9"/>
    <mergeCell ref="B10:B11"/>
    <mergeCell ref="B12:B13"/>
    <mergeCell ref="B14:B15"/>
    <mergeCell ref="B16:B17"/>
  </mergeCells>
  <hyperlinks>
    <hyperlink ref="C7" location="'Grado Ing. Materiales_Estud'!A5" display="Datos Estudiantes" xr:uid="{00000000-0004-0000-0000-000000000000}"/>
    <hyperlink ref="C6" location="'Grado Ing. Materiales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Ing. Eléctrica_Estud'!A5" display="Datos Estudiantes" xr:uid="{00000000-0004-0000-0000-00000B000000}"/>
    <hyperlink ref="C11" location="'Grado Ing. Elect. I y Aut_Estud'!A5" display="Datos Estudiantes" xr:uid="{00000000-0004-0000-0000-00000C000000}"/>
    <hyperlink ref="C13" location="'Grado Ing. Mecánica_Estud'!A5" display="Datos Estudiantes" xr:uid="{00000000-0004-0000-0000-00000D000000}"/>
    <hyperlink ref="C8" location="'Grado Ing. Eléctrica_PDI'!A5" display="Datos PDI" xr:uid="{00000000-0004-0000-0000-00000E000000}"/>
    <hyperlink ref="C10" location="'Grado Ing. Elect. I y Aut_PDI'!A5" display="Datos PDI" xr:uid="{00000000-0004-0000-0000-00000F000000}"/>
    <hyperlink ref="C12" location="'Grado Ing. Mecánica_PDI'!A5" display="Datos PDI" xr:uid="{00000000-0004-0000-0000-000010000000}"/>
    <hyperlink ref="C14" location="'MU Ing. Industrial_PDI'!A5" display="Datos PDI" xr:uid="{00000000-0004-0000-0000-000011000000}"/>
    <hyperlink ref="C16" location="'MU Simulación Cienc. e Ing_PDI'!A5" display="Datos PDI" xr:uid="{00000000-0004-0000-0000-000012000000}"/>
    <hyperlink ref="C18" location="'MUI Ing. y Arquit_PDI'!A5" display="Datos PDI" xr:uid="{00000000-0004-0000-0000-00001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topLeftCell="C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48" t="s">
        <v>124</v>
      </c>
      <c r="H1" s="48"/>
    </row>
    <row r="2" spans="1:25" x14ac:dyDescent="0.25">
      <c r="A2" s="1" t="s">
        <v>0</v>
      </c>
      <c r="B2" t="s">
        <v>95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2</v>
      </c>
      <c r="F7" s="14">
        <v>0</v>
      </c>
      <c r="G7" s="14">
        <v>0</v>
      </c>
      <c r="H7" s="14">
        <v>0</v>
      </c>
      <c r="I7" s="14">
        <v>0</v>
      </c>
      <c r="J7" s="14">
        <v>1</v>
      </c>
      <c r="K7" s="14">
        <v>1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2</v>
      </c>
      <c r="C8" s="14">
        <v>1</v>
      </c>
      <c r="D8" s="14">
        <v>0</v>
      </c>
      <c r="E8" s="14">
        <v>2</v>
      </c>
      <c r="F8" s="14">
        <v>0</v>
      </c>
      <c r="G8" s="14">
        <v>3</v>
      </c>
      <c r="H8" s="14">
        <v>2</v>
      </c>
      <c r="I8" s="14">
        <v>1</v>
      </c>
      <c r="J8" s="14">
        <v>1</v>
      </c>
      <c r="K8" s="14">
        <v>1</v>
      </c>
      <c r="L8" s="14">
        <v>2</v>
      </c>
      <c r="M8" s="14">
        <v>3</v>
      </c>
      <c r="N8" s="14">
        <v>1</v>
      </c>
      <c r="O8" s="14">
        <v>2</v>
      </c>
      <c r="P8" s="14">
        <v>0</v>
      </c>
      <c r="Q8" s="14">
        <v>1</v>
      </c>
      <c r="R8" s="14">
        <v>0</v>
      </c>
      <c r="S8" s="14">
        <v>0</v>
      </c>
      <c r="T8" s="14">
        <v>1</v>
      </c>
      <c r="U8" s="14">
        <v>0</v>
      </c>
      <c r="V8" s="14">
        <v>1</v>
      </c>
      <c r="W8" s="14">
        <v>0</v>
      </c>
      <c r="X8" s="14">
        <v>1</v>
      </c>
      <c r="Y8" s="14">
        <v>0</v>
      </c>
    </row>
    <row r="9" spans="1:25" x14ac:dyDescent="0.25">
      <c r="A9" s="13">
        <v>3</v>
      </c>
      <c r="B9" s="14">
        <v>2</v>
      </c>
      <c r="C9" s="14">
        <v>2</v>
      </c>
      <c r="D9" s="14">
        <v>4</v>
      </c>
      <c r="E9" s="14">
        <v>4</v>
      </c>
      <c r="F9" s="14">
        <v>3</v>
      </c>
      <c r="G9" s="14">
        <v>3</v>
      </c>
      <c r="H9" s="14">
        <v>3</v>
      </c>
      <c r="I9" s="14">
        <v>3</v>
      </c>
      <c r="J9" s="14">
        <v>3</v>
      </c>
      <c r="K9" s="14">
        <v>3</v>
      </c>
      <c r="L9" s="14">
        <v>4</v>
      </c>
      <c r="M9" s="14">
        <v>4</v>
      </c>
      <c r="N9" s="14">
        <v>4</v>
      </c>
      <c r="O9" s="14">
        <v>0</v>
      </c>
      <c r="P9" s="14">
        <v>2</v>
      </c>
      <c r="Q9" s="14">
        <v>2</v>
      </c>
      <c r="R9" s="14">
        <v>1</v>
      </c>
      <c r="S9" s="14">
        <v>2</v>
      </c>
      <c r="T9" s="14">
        <v>2</v>
      </c>
      <c r="U9" s="14">
        <v>2</v>
      </c>
      <c r="V9" s="14">
        <v>4</v>
      </c>
      <c r="W9" s="14">
        <v>2</v>
      </c>
      <c r="X9" s="14">
        <v>3</v>
      </c>
      <c r="Y9" s="14">
        <v>2</v>
      </c>
    </row>
    <row r="10" spans="1:25" x14ac:dyDescent="0.25">
      <c r="A10" s="13">
        <v>4</v>
      </c>
      <c r="B10" s="14">
        <v>4</v>
      </c>
      <c r="C10" s="14">
        <v>4</v>
      </c>
      <c r="D10" s="14">
        <v>4</v>
      </c>
      <c r="E10" s="14">
        <v>2</v>
      </c>
      <c r="F10" s="14">
        <v>5</v>
      </c>
      <c r="G10" s="14">
        <v>2</v>
      </c>
      <c r="H10" s="14">
        <v>3</v>
      </c>
      <c r="I10" s="14">
        <v>3</v>
      </c>
      <c r="J10" s="14">
        <v>4</v>
      </c>
      <c r="K10" s="14">
        <v>4</v>
      </c>
      <c r="L10" s="14">
        <v>1</v>
      </c>
      <c r="M10" s="14">
        <v>2</v>
      </c>
      <c r="N10" s="14">
        <v>3</v>
      </c>
      <c r="O10" s="14">
        <v>4</v>
      </c>
      <c r="P10" s="14">
        <v>4</v>
      </c>
      <c r="Q10" s="14">
        <v>2</v>
      </c>
      <c r="R10" s="14">
        <v>4</v>
      </c>
      <c r="S10" s="14">
        <v>6</v>
      </c>
      <c r="T10" s="14">
        <v>4</v>
      </c>
      <c r="U10" s="14">
        <v>3</v>
      </c>
      <c r="V10" s="14">
        <v>4</v>
      </c>
      <c r="W10" s="14">
        <v>6</v>
      </c>
      <c r="X10" s="14">
        <v>3</v>
      </c>
      <c r="Y10" s="14">
        <v>5</v>
      </c>
    </row>
    <row r="11" spans="1:25" x14ac:dyDescent="0.25">
      <c r="A11" s="13">
        <v>5</v>
      </c>
      <c r="B11" s="14">
        <v>2</v>
      </c>
      <c r="C11" s="14">
        <v>3</v>
      </c>
      <c r="D11" s="14">
        <v>2</v>
      </c>
      <c r="E11" s="14">
        <v>0</v>
      </c>
      <c r="F11" s="14">
        <v>2</v>
      </c>
      <c r="G11" s="14">
        <v>2</v>
      </c>
      <c r="H11" s="14">
        <v>2</v>
      </c>
      <c r="I11" s="14">
        <v>3</v>
      </c>
      <c r="J11" s="14">
        <v>1</v>
      </c>
      <c r="K11" s="14">
        <v>1</v>
      </c>
      <c r="L11" s="14">
        <v>3</v>
      </c>
      <c r="M11" s="14">
        <v>1</v>
      </c>
      <c r="N11" s="14">
        <v>2</v>
      </c>
      <c r="O11" s="14">
        <v>4</v>
      </c>
      <c r="P11" s="14">
        <v>4</v>
      </c>
      <c r="Q11" s="14">
        <v>5</v>
      </c>
      <c r="R11" s="14">
        <v>5</v>
      </c>
      <c r="S11" s="14">
        <v>2</v>
      </c>
      <c r="T11" s="14">
        <v>3</v>
      </c>
      <c r="U11" s="14">
        <v>3</v>
      </c>
      <c r="V11" s="14">
        <v>1</v>
      </c>
      <c r="W11" s="14">
        <v>2</v>
      </c>
      <c r="X11" s="14">
        <v>3</v>
      </c>
      <c r="Y11" s="14">
        <v>3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2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3.6</v>
      </c>
      <c r="C14" s="16">
        <v>3.9</v>
      </c>
      <c r="D14" s="16">
        <v>3.8</v>
      </c>
      <c r="E14" s="16">
        <v>2.6</v>
      </c>
      <c r="F14" s="16">
        <v>3.9</v>
      </c>
      <c r="G14" s="16">
        <v>3.3</v>
      </c>
      <c r="H14" s="16">
        <v>3.5</v>
      </c>
      <c r="I14" s="16">
        <v>3.8</v>
      </c>
      <c r="J14" s="16">
        <v>3.3</v>
      </c>
      <c r="K14" s="16">
        <v>3.3</v>
      </c>
      <c r="L14" s="16">
        <v>3.5</v>
      </c>
      <c r="M14" s="16">
        <v>3.1</v>
      </c>
      <c r="N14" s="16">
        <v>3.6</v>
      </c>
      <c r="O14" s="16">
        <v>4</v>
      </c>
      <c r="P14" s="16">
        <v>4.2</v>
      </c>
      <c r="Q14" s="16">
        <v>4.0999999999999996</v>
      </c>
      <c r="R14" s="16">
        <v>4.4000000000000004</v>
      </c>
      <c r="S14" s="16">
        <v>4</v>
      </c>
      <c r="T14" s="16">
        <v>3.9</v>
      </c>
      <c r="U14" s="16">
        <v>4.125</v>
      </c>
      <c r="V14" s="16">
        <v>3.5</v>
      </c>
      <c r="W14" s="16">
        <v>4</v>
      </c>
      <c r="X14" s="16">
        <v>3.8</v>
      </c>
      <c r="Y14" s="16">
        <v>4.0999999999999996</v>
      </c>
    </row>
    <row r="15" spans="1:25" x14ac:dyDescent="0.25">
      <c r="A15" s="15" t="s">
        <v>37</v>
      </c>
      <c r="B15" s="16">
        <v>1.0749676997731401</v>
      </c>
      <c r="C15" s="16">
        <v>0.99442892601175348</v>
      </c>
      <c r="D15" s="16">
        <v>0.78881063774661508</v>
      </c>
      <c r="E15" s="16">
        <v>1.0749676997731401</v>
      </c>
      <c r="F15" s="16">
        <v>0.73786478737262229</v>
      </c>
      <c r="G15" s="16">
        <v>1.1595018087284055</v>
      </c>
      <c r="H15" s="16">
        <v>1.0801234497346435</v>
      </c>
      <c r="I15" s="16">
        <v>1.0327955589886442</v>
      </c>
      <c r="J15" s="16">
        <v>1.1595018087284055</v>
      </c>
      <c r="K15" s="16">
        <v>1.1595018087284055</v>
      </c>
      <c r="L15" s="16">
        <v>1.1785113019775793</v>
      </c>
      <c r="M15" s="16">
        <v>0.99442892601175348</v>
      </c>
      <c r="N15" s="16">
        <v>0.96609178307929622</v>
      </c>
      <c r="O15" s="16">
        <v>1.1547005383792515</v>
      </c>
      <c r="P15" s="16">
        <v>0.78881063774661508</v>
      </c>
      <c r="Q15" s="16">
        <v>1.1005049346146121</v>
      </c>
      <c r="R15" s="16">
        <v>0.69920589878010153</v>
      </c>
      <c r="S15" s="16">
        <v>0.66666666666666663</v>
      </c>
      <c r="T15" s="16">
        <v>0.99442892601175348</v>
      </c>
      <c r="U15" s="16">
        <v>0.83452296039628016</v>
      </c>
      <c r="V15" s="16">
        <v>0.84983658559879749</v>
      </c>
      <c r="W15" s="16">
        <v>0.66666666666666663</v>
      </c>
      <c r="X15" s="16">
        <v>1.0327955589886442</v>
      </c>
      <c r="Y15" s="16">
        <v>0.73786478737262229</v>
      </c>
    </row>
    <row r="16" spans="1:25" x14ac:dyDescent="0.25">
      <c r="A16" s="15" t="s">
        <v>38</v>
      </c>
      <c r="B16" s="17">
        <v>10</v>
      </c>
      <c r="C16" s="17">
        <v>10</v>
      </c>
      <c r="D16" s="17">
        <v>10</v>
      </c>
      <c r="E16" s="17">
        <v>10</v>
      </c>
      <c r="F16" s="17">
        <v>10</v>
      </c>
      <c r="G16" s="17">
        <v>10</v>
      </c>
      <c r="H16" s="17">
        <v>10</v>
      </c>
      <c r="I16" s="17">
        <v>10</v>
      </c>
      <c r="J16" s="17">
        <v>10</v>
      </c>
      <c r="K16" s="17">
        <v>10</v>
      </c>
      <c r="L16" s="17">
        <v>10</v>
      </c>
      <c r="M16" s="17">
        <v>10</v>
      </c>
      <c r="N16" s="17">
        <v>10</v>
      </c>
      <c r="O16" s="17">
        <v>10</v>
      </c>
      <c r="P16" s="17">
        <v>10</v>
      </c>
      <c r="Q16" s="17">
        <v>10</v>
      </c>
      <c r="R16" s="17">
        <v>10</v>
      </c>
      <c r="S16" s="17">
        <v>10</v>
      </c>
      <c r="T16" s="17">
        <v>10</v>
      </c>
      <c r="U16" s="17">
        <v>8</v>
      </c>
      <c r="V16" s="17">
        <v>10</v>
      </c>
      <c r="W16" s="17">
        <v>10</v>
      </c>
      <c r="X16" s="17">
        <v>10</v>
      </c>
      <c r="Y16" s="17">
        <v>10</v>
      </c>
    </row>
    <row r="18" spans="1:2" x14ac:dyDescent="0.25">
      <c r="A18" s="4" t="s">
        <v>92</v>
      </c>
      <c r="B18" s="4">
        <f>SUM(B7:B12)</f>
        <v>10</v>
      </c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124</v>
      </c>
      <c r="H1" s="48"/>
    </row>
    <row r="2" spans="1:19" x14ac:dyDescent="0.25">
      <c r="A2" s="1" t="s">
        <v>0</v>
      </c>
      <c r="B2" t="s">
        <v>95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91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1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1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3</v>
      </c>
      <c r="D14" s="8">
        <v>4.5</v>
      </c>
      <c r="E14" s="8">
        <v>4.5</v>
      </c>
      <c r="F14" s="8">
        <v>4.5</v>
      </c>
      <c r="G14" s="8">
        <v>3.5</v>
      </c>
      <c r="H14" s="8">
        <v>4.5</v>
      </c>
      <c r="I14" s="8">
        <v>3</v>
      </c>
      <c r="J14" s="8">
        <v>4.5</v>
      </c>
      <c r="K14" s="8">
        <v>4</v>
      </c>
      <c r="L14" s="8">
        <v>4</v>
      </c>
      <c r="M14" s="8">
        <v>4.5</v>
      </c>
      <c r="N14" s="8">
        <v>4.5</v>
      </c>
      <c r="O14" s="8">
        <v>4.5</v>
      </c>
      <c r="P14" s="8">
        <v>3</v>
      </c>
      <c r="Q14" s="8">
        <v>5</v>
      </c>
      <c r="R14" s="8">
        <v>4</v>
      </c>
      <c r="S14" s="8">
        <v>4</v>
      </c>
    </row>
    <row r="15" spans="1:19" x14ac:dyDescent="0.25">
      <c r="A15" s="4" t="s">
        <v>37</v>
      </c>
      <c r="B15" s="8">
        <v>1.4142135623730951</v>
      </c>
      <c r="C15" s="8">
        <v>2.8284271247461903</v>
      </c>
      <c r="D15" s="8">
        <v>0.70710678118654757</v>
      </c>
      <c r="E15" s="8">
        <v>0.70710678118654757</v>
      </c>
      <c r="F15" s="8">
        <v>0.70710678118654757</v>
      </c>
      <c r="G15" s="8">
        <v>0.70710678118654757</v>
      </c>
      <c r="H15" s="8">
        <v>0.70710678118654757</v>
      </c>
      <c r="I15" s="8">
        <v>2.8284271247461903</v>
      </c>
      <c r="J15" s="8">
        <v>0.70710678118654757</v>
      </c>
      <c r="K15" s="8"/>
      <c r="L15" s="8">
        <v>1.4142135623730951</v>
      </c>
      <c r="M15" s="8">
        <v>0.70710678118654757</v>
      </c>
      <c r="N15" s="8">
        <v>0.70710678118654757</v>
      </c>
      <c r="O15" s="8">
        <v>0.70710678118654757</v>
      </c>
      <c r="P15" s="8">
        <v>2.8284271247461903</v>
      </c>
      <c r="Q15" s="8"/>
      <c r="R15" s="8">
        <v>1.4142135623730951</v>
      </c>
      <c r="S15" s="8">
        <v>1.4142135623730951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1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1</v>
      </c>
      <c r="R16" s="9">
        <v>2</v>
      </c>
      <c r="S16" s="9">
        <v>2</v>
      </c>
    </row>
    <row r="18" spans="1:6" x14ac:dyDescent="0.25">
      <c r="A18" s="4" t="s">
        <v>92</v>
      </c>
      <c r="B18" s="4">
        <f>SUM(B7:B12)</f>
        <v>2</v>
      </c>
    </row>
    <row r="19" spans="1:6" x14ac:dyDescent="0.25">
      <c r="A19" s="4" t="s">
        <v>93</v>
      </c>
      <c r="B19" s="4">
        <v>3</v>
      </c>
    </row>
    <row r="20" spans="1:6" x14ac:dyDescent="0.25">
      <c r="A20" s="4" t="s">
        <v>94</v>
      </c>
      <c r="B20" s="12">
        <f>B18/B19</f>
        <v>0.66666666666666663</v>
      </c>
    </row>
    <row r="21" spans="1:6" x14ac:dyDescent="0.25">
      <c r="A21" s="4" t="s">
        <v>120</v>
      </c>
      <c r="B21" s="25"/>
      <c r="C21" s="25" t="s">
        <v>121</v>
      </c>
    </row>
    <row r="22" spans="1:6" x14ac:dyDescent="0.25">
      <c r="A22" s="25" t="s">
        <v>122</v>
      </c>
      <c r="B22" s="26">
        <v>0</v>
      </c>
      <c r="C22" s="27">
        <f>B22/B18</f>
        <v>0</v>
      </c>
    </row>
    <row r="23" spans="1:6" x14ac:dyDescent="0.25">
      <c r="A23" s="25" t="s">
        <v>123</v>
      </c>
      <c r="B23" s="26">
        <v>1</v>
      </c>
      <c r="C23" s="27">
        <f>B23/B18</f>
        <v>0.5</v>
      </c>
    </row>
    <row r="24" spans="1:6" x14ac:dyDescent="0.25">
      <c r="A24" s="25" t="s">
        <v>91</v>
      </c>
      <c r="B24" s="28">
        <v>1</v>
      </c>
      <c r="C24" s="27">
        <f>B24/B18</f>
        <v>0.5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48" t="s">
        <v>124</v>
      </c>
      <c r="H1" s="48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1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1</v>
      </c>
      <c r="K7" s="14">
        <v>2</v>
      </c>
      <c r="L7" s="14">
        <v>1</v>
      </c>
      <c r="M7" s="14">
        <v>2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1</v>
      </c>
      <c r="D8" s="14">
        <v>1</v>
      </c>
      <c r="E8" s="14">
        <v>3</v>
      </c>
      <c r="F8" s="14">
        <v>2</v>
      </c>
      <c r="G8" s="14">
        <v>4</v>
      </c>
      <c r="H8" s="14">
        <v>3</v>
      </c>
      <c r="I8" s="14">
        <v>1</v>
      </c>
      <c r="J8" s="14">
        <v>4</v>
      </c>
      <c r="K8" s="14">
        <v>4</v>
      </c>
      <c r="L8" s="14">
        <v>2</v>
      </c>
      <c r="M8" s="14">
        <v>4</v>
      </c>
      <c r="N8" s="14">
        <v>1</v>
      </c>
      <c r="O8" s="14">
        <v>1</v>
      </c>
      <c r="P8" s="14">
        <v>1</v>
      </c>
      <c r="Q8" s="14">
        <v>1</v>
      </c>
      <c r="R8" s="14">
        <v>0</v>
      </c>
      <c r="S8" s="14">
        <v>0</v>
      </c>
      <c r="T8" s="14">
        <v>2</v>
      </c>
      <c r="U8" s="14">
        <v>0</v>
      </c>
      <c r="V8" s="14">
        <v>3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6</v>
      </c>
      <c r="C9" s="14">
        <v>5</v>
      </c>
      <c r="D9" s="14">
        <v>5</v>
      </c>
      <c r="E9" s="14">
        <v>5</v>
      </c>
      <c r="F9" s="14">
        <v>4</v>
      </c>
      <c r="G9" s="14">
        <v>9</v>
      </c>
      <c r="H9" s="14">
        <v>5</v>
      </c>
      <c r="I9" s="14">
        <v>5</v>
      </c>
      <c r="J9" s="14">
        <v>6</v>
      </c>
      <c r="K9" s="14">
        <v>5</v>
      </c>
      <c r="L9" s="14">
        <v>8</v>
      </c>
      <c r="M9" s="14">
        <v>5</v>
      </c>
      <c r="N9" s="14">
        <v>9</v>
      </c>
      <c r="O9" s="14">
        <v>0</v>
      </c>
      <c r="P9" s="14">
        <v>2</v>
      </c>
      <c r="Q9" s="14">
        <v>4</v>
      </c>
      <c r="R9" s="14">
        <v>3</v>
      </c>
      <c r="S9" s="14">
        <v>2</v>
      </c>
      <c r="T9" s="14">
        <v>3</v>
      </c>
      <c r="U9" s="14">
        <v>5</v>
      </c>
      <c r="V9" s="14">
        <v>5</v>
      </c>
      <c r="W9" s="14">
        <v>3</v>
      </c>
      <c r="X9" s="14">
        <v>9</v>
      </c>
      <c r="Y9" s="14">
        <v>5</v>
      </c>
    </row>
    <row r="10" spans="1:25" x14ac:dyDescent="0.25">
      <c r="A10" s="13">
        <v>4</v>
      </c>
      <c r="B10" s="14">
        <v>9</v>
      </c>
      <c r="C10" s="14">
        <v>7</v>
      </c>
      <c r="D10" s="14">
        <v>6</v>
      </c>
      <c r="E10" s="14">
        <v>7</v>
      </c>
      <c r="F10" s="14">
        <v>10</v>
      </c>
      <c r="G10" s="14">
        <v>3</v>
      </c>
      <c r="H10" s="14">
        <v>7</v>
      </c>
      <c r="I10" s="14">
        <v>9</v>
      </c>
      <c r="J10" s="14">
        <v>4</v>
      </c>
      <c r="K10" s="14">
        <v>5</v>
      </c>
      <c r="L10" s="14">
        <v>3</v>
      </c>
      <c r="M10" s="14">
        <v>5</v>
      </c>
      <c r="N10" s="14">
        <v>6</v>
      </c>
      <c r="O10" s="14">
        <v>8</v>
      </c>
      <c r="P10" s="14">
        <v>7</v>
      </c>
      <c r="Q10" s="14">
        <v>6</v>
      </c>
      <c r="R10" s="14">
        <v>7</v>
      </c>
      <c r="S10" s="14">
        <v>9</v>
      </c>
      <c r="T10" s="14">
        <v>8</v>
      </c>
      <c r="U10" s="14">
        <v>7</v>
      </c>
      <c r="V10" s="14">
        <v>9</v>
      </c>
      <c r="W10" s="14">
        <v>12</v>
      </c>
      <c r="X10" s="14">
        <v>7</v>
      </c>
      <c r="Y10" s="14">
        <v>11</v>
      </c>
    </row>
    <row r="11" spans="1:25" x14ac:dyDescent="0.25">
      <c r="A11" s="13">
        <v>5</v>
      </c>
      <c r="B11" s="14">
        <v>2</v>
      </c>
      <c r="C11" s="14">
        <v>4</v>
      </c>
      <c r="D11" s="14">
        <v>4</v>
      </c>
      <c r="E11" s="14">
        <v>1</v>
      </c>
      <c r="F11" s="14">
        <v>1</v>
      </c>
      <c r="G11" s="14">
        <v>0</v>
      </c>
      <c r="H11" s="14">
        <v>2</v>
      </c>
      <c r="I11" s="14">
        <v>2</v>
      </c>
      <c r="J11" s="14">
        <v>1</v>
      </c>
      <c r="K11" s="14">
        <v>1</v>
      </c>
      <c r="L11" s="14">
        <v>2</v>
      </c>
      <c r="M11" s="14">
        <v>1</v>
      </c>
      <c r="N11" s="14">
        <v>1</v>
      </c>
      <c r="O11" s="14">
        <v>8</v>
      </c>
      <c r="P11" s="14">
        <v>6</v>
      </c>
      <c r="Q11" s="14">
        <v>6</v>
      </c>
      <c r="R11" s="14">
        <v>7</v>
      </c>
      <c r="S11" s="14">
        <v>6</v>
      </c>
      <c r="T11" s="14">
        <v>4</v>
      </c>
      <c r="U11" s="14">
        <v>2</v>
      </c>
      <c r="V11" s="14">
        <v>0</v>
      </c>
      <c r="W11" s="14">
        <v>2</v>
      </c>
      <c r="X11" s="14">
        <v>1</v>
      </c>
      <c r="Y11" s="14">
        <v>1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1</v>
      </c>
      <c r="F12" s="14">
        <v>0</v>
      </c>
      <c r="G12" s="14">
        <v>0</v>
      </c>
      <c r="H12" s="14">
        <v>0</v>
      </c>
      <c r="I12" s="14">
        <v>0</v>
      </c>
      <c r="J12" s="14">
        <v>1</v>
      </c>
      <c r="K12" s="14">
        <v>0</v>
      </c>
      <c r="L12" s="14">
        <v>1</v>
      </c>
      <c r="M12" s="14">
        <v>0</v>
      </c>
      <c r="N12" s="14">
        <v>0</v>
      </c>
      <c r="O12" s="14">
        <v>0</v>
      </c>
      <c r="P12" s="14">
        <v>1</v>
      </c>
      <c r="Q12" s="14">
        <v>0</v>
      </c>
      <c r="R12" s="14">
        <v>0</v>
      </c>
      <c r="S12" s="14">
        <v>0</v>
      </c>
      <c r="T12" s="14">
        <v>0</v>
      </c>
      <c r="U12" s="14">
        <v>3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3.7647058823529411</v>
      </c>
      <c r="C14" s="16">
        <v>3.8235294117647061</v>
      </c>
      <c r="D14" s="16">
        <v>3.6470588235294117</v>
      </c>
      <c r="E14" s="16">
        <v>3.375</v>
      </c>
      <c r="F14" s="16">
        <v>3.5882352941176472</v>
      </c>
      <c r="G14" s="16">
        <v>2.8235294117647061</v>
      </c>
      <c r="H14" s="16">
        <v>3.4705882352941178</v>
      </c>
      <c r="I14" s="16">
        <v>3.7058823529411766</v>
      </c>
      <c r="J14" s="16">
        <v>3</v>
      </c>
      <c r="K14" s="16">
        <v>2.9411764705882355</v>
      </c>
      <c r="L14" s="16">
        <v>3.1875</v>
      </c>
      <c r="M14" s="16">
        <v>2.9411764705882355</v>
      </c>
      <c r="N14" s="16">
        <v>3.4117647058823528</v>
      </c>
      <c r="O14" s="16">
        <v>4.3529411764705879</v>
      </c>
      <c r="P14" s="16">
        <v>4.125</v>
      </c>
      <c r="Q14" s="16">
        <v>4</v>
      </c>
      <c r="R14" s="16">
        <v>4.2352941176470589</v>
      </c>
      <c r="S14" s="16">
        <v>4.2352941176470589</v>
      </c>
      <c r="T14" s="16">
        <v>3.8235294117647061</v>
      </c>
      <c r="U14" s="16">
        <v>3.7857142857142856</v>
      </c>
      <c r="V14" s="16">
        <v>3.3529411764705883</v>
      </c>
      <c r="W14" s="16">
        <v>3.9411764705882355</v>
      </c>
      <c r="X14" s="16">
        <v>3.5294117647058822</v>
      </c>
      <c r="Y14" s="16">
        <v>3.7647058823529411</v>
      </c>
    </row>
    <row r="15" spans="1:25" x14ac:dyDescent="0.25">
      <c r="A15" s="15" t="s">
        <v>37</v>
      </c>
      <c r="B15" s="16">
        <v>0.66421116415507164</v>
      </c>
      <c r="C15" s="16">
        <v>0.88284300116491965</v>
      </c>
      <c r="D15" s="16">
        <v>1.1147408034263073</v>
      </c>
      <c r="E15" s="16">
        <v>0.8850612031567836</v>
      </c>
      <c r="F15" s="16">
        <v>0.79520622556445764</v>
      </c>
      <c r="G15" s="16">
        <v>0.80895720820441563</v>
      </c>
      <c r="H15" s="16">
        <v>0.94324221828379906</v>
      </c>
      <c r="I15" s="16">
        <v>0.7717436331412898</v>
      </c>
      <c r="J15" s="16">
        <v>1.0327955589886444</v>
      </c>
      <c r="K15" s="16">
        <v>1.1440382552221602</v>
      </c>
      <c r="L15" s="16">
        <v>1.0468205831628137</v>
      </c>
      <c r="M15" s="16">
        <v>1.1440382552221602</v>
      </c>
      <c r="N15" s="16">
        <v>0.71228711990072591</v>
      </c>
      <c r="O15" s="16">
        <v>0.78590524799337547</v>
      </c>
      <c r="P15" s="16">
        <v>0.8850612031567836</v>
      </c>
      <c r="Q15" s="16">
        <v>0.93541434669348533</v>
      </c>
      <c r="R15" s="16">
        <v>0.75244698855682546</v>
      </c>
      <c r="S15" s="16">
        <v>0.66421116415507164</v>
      </c>
      <c r="T15" s="16">
        <v>0.95100565966027895</v>
      </c>
      <c r="U15" s="16">
        <v>0.69929320675306816</v>
      </c>
      <c r="V15" s="16">
        <v>0.78590524799337547</v>
      </c>
      <c r="W15" s="16">
        <v>0.55571893022621111</v>
      </c>
      <c r="X15" s="16">
        <v>0.62426427284679842</v>
      </c>
      <c r="Y15" s="16">
        <v>0.56229571453838723</v>
      </c>
    </row>
    <row r="16" spans="1:25" x14ac:dyDescent="0.25">
      <c r="A16" s="15" t="s">
        <v>38</v>
      </c>
      <c r="B16" s="17">
        <v>17</v>
      </c>
      <c r="C16" s="17">
        <v>17</v>
      </c>
      <c r="D16" s="17">
        <v>17</v>
      </c>
      <c r="E16" s="17">
        <v>16</v>
      </c>
      <c r="F16" s="17">
        <v>17</v>
      </c>
      <c r="G16" s="17">
        <v>17</v>
      </c>
      <c r="H16" s="17">
        <v>17</v>
      </c>
      <c r="I16" s="17">
        <v>17</v>
      </c>
      <c r="J16" s="17">
        <v>16</v>
      </c>
      <c r="K16" s="17">
        <v>17</v>
      </c>
      <c r="L16" s="17">
        <v>16</v>
      </c>
      <c r="M16" s="17">
        <v>17</v>
      </c>
      <c r="N16" s="17">
        <v>17</v>
      </c>
      <c r="O16" s="17">
        <v>17</v>
      </c>
      <c r="P16" s="17">
        <v>16</v>
      </c>
      <c r="Q16" s="17">
        <v>17</v>
      </c>
      <c r="R16" s="17">
        <v>17</v>
      </c>
      <c r="S16" s="17">
        <v>17</v>
      </c>
      <c r="T16" s="17">
        <v>17</v>
      </c>
      <c r="U16" s="17">
        <v>14</v>
      </c>
      <c r="V16" s="17">
        <v>17</v>
      </c>
      <c r="W16" s="17">
        <v>17</v>
      </c>
      <c r="X16" s="17">
        <v>17</v>
      </c>
      <c r="Y16" s="17">
        <v>17</v>
      </c>
    </row>
    <row r="18" spans="1:2" x14ac:dyDescent="0.25">
      <c r="A18" s="4" t="s">
        <v>92</v>
      </c>
      <c r="B18" s="4">
        <f>SUM(B7:B12)</f>
        <v>17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124</v>
      </c>
      <c r="H1" s="48"/>
    </row>
    <row r="2" spans="1:19" x14ac:dyDescent="0.25">
      <c r="A2" s="1" t="s">
        <v>0</v>
      </c>
      <c r="B2" t="s">
        <v>96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0</v>
      </c>
      <c r="F8" s="3">
        <v>2</v>
      </c>
      <c r="G8" s="3">
        <v>5</v>
      </c>
      <c r="H8" s="3">
        <v>1</v>
      </c>
      <c r="I8" s="3">
        <v>1</v>
      </c>
      <c r="J8" s="3">
        <v>1</v>
      </c>
      <c r="K8" s="3">
        <v>2</v>
      </c>
      <c r="L8" s="3">
        <v>3</v>
      </c>
      <c r="M8" s="3">
        <v>2</v>
      </c>
      <c r="N8" s="3">
        <v>0</v>
      </c>
      <c r="O8" s="3">
        <v>0</v>
      </c>
      <c r="P8" s="3">
        <v>1</v>
      </c>
      <c r="Q8" s="3">
        <v>2</v>
      </c>
      <c r="R8" s="3">
        <v>2</v>
      </c>
      <c r="S8" s="3">
        <v>1</v>
      </c>
    </row>
    <row r="9" spans="1:19" x14ac:dyDescent="0.25">
      <c r="A9" s="5">
        <v>3</v>
      </c>
      <c r="B9" s="3">
        <v>8</v>
      </c>
      <c r="C9" s="3">
        <v>2</v>
      </c>
      <c r="D9" s="3">
        <v>4</v>
      </c>
      <c r="E9" s="3">
        <v>7</v>
      </c>
      <c r="F9" s="3">
        <v>5</v>
      </c>
      <c r="G9" s="3">
        <v>4</v>
      </c>
      <c r="H9" s="3">
        <v>2</v>
      </c>
      <c r="I9" s="3">
        <v>2</v>
      </c>
      <c r="J9" s="3">
        <v>8</v>
      </c>
      <c r="K9" s="3">
        <v>3</v>
      </c>
      <c r="L9" s="3">
        <v>7</v>
      </c>
      <c r="M9" s="3">
        <v>5</v>
      </c>
      <c r="N9" s="3">
        <v>4</v>
      </c>
      <c r="O9" s="3">
        <v>2</v>
      </c>
      <c r="P9" s="3">
        <v>1</v>
      </c>
      <c r="Q9" s="3">
        <v>4</v>
      </c>
      <c r="R9" s="3">
        <v>6</v>
      </c>
      <c r="S9" s="3">
        <v>5</v>
      </c>
    </row>
    <row r="10" spans="1:19" x14ac:dyDescent="0.25">
      <c r="A10" s="5">
        <v>4</v>
      </c>
      <c r="B10" s="3">
        <v>3</v>
      </c>
      <c r="C10" s="3">
        <v>2</v>
      </c>
      <c r="D10" s="3">
        <v>4</v>
      </c>
      <c r="E10" s="3">
        <v>4</v>
      </c>
      <c r="F10" s="3">
        <v>4</v>
      </c>
      <c r="G10" s="3">
        <v>2</v>
      </c>
      <c r="H10" s="3">
        <v>4</v>
      </c>
      <c r="I10" s="3">
        <v>4</v>
      </c>
      <c r="J10" s="3">
        <v>2</v>
      </c>
      <c r="K10" s="3">
        <v>6</v>
      </c>
      <c r="L10" s="3">
        <v>1</v>
      </c>
      <c r="M10" s="3">
        <v>4</v>
      </c>
      <c r="N10" s="3">
        <v>6</v>
      </c>
      <c r="O10" s="3">
        <v>7</v>
      </c>
      <c r="P10" s="3">
        <v>3</v>
      </c>
      <c r="Q10" s="3">
        <v>2</v>
      </c>
      <c r="R10" s="3">
        <v>4</v>
      </c>
      <c r="S10" s="3">
        <v>6</v>
      </c>
    </row>
    <row r="11" spans="1:19" x14ac:dyDescent="0.25">
      <c r="A11" s="5">
        <v>5</v>
      </c>
      <c r="B11" s="3">
        <v>0</v>
      </c>
      <c r="C11" s="3">
        <v>4</v>
      </c>
      <c r="D11" s="3">
        <v>4</v>
      </c>
      <c r="E11" s="3">
        <v>1</v>
      </c>
      <c r="F11" s="3">
        <v>0</v>
      </c>
      <c r="G11" s="3">
        <v>0</v>
      </c>
      <c r="H11" s="3">
        <v>5</v>
      </c>
      <c r="I11" s="3">
        <v>3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3</v>
      </c>
      <c r="P11" s="3">
        <v>2</v>
      </c>
      <c r="Q11" s="3">
        <v>2</v>
      </c>
      <c r="R11" s="3">
        <v>0</v>
      </c>
      <c r="S11" s="3">
        <v>0</v>
      </c>
    </row>
    <row r="12" spans="1:19" x14ac:dyDescent="0.25">
      <c r="A12" s="5" t="s">
        <v>91</v>
      </c>
      <c r="B12" s="11">
        <v>0</v>
      </c>
      <c r="C12" s="11">
        <v>2</v>
      </c>
      <c r="D12" s="11">
        <v>0</v>
      </c>
      <c r="E12" s="11">
        <v>0</v>
      </c>
      <c r="F12" s="11">
        <v>1</v>
      </c>
      <c r="G12" s="11">
        <v>0</v>
      </c>
      <c r="H12" s="11">
        <v>0</v>
      </c>
      <c r="I12" s="11">
        <v>1</v>
      </c>
      <c r="J12" s="11">
        <v>1</v>
      </c>
      <c r="K12" s="11">
        <v>1</v>
      </c>
      <c r="L12" s="11">
        <v>0</v>
      </c>
      <c r="M12" s="11">
        <v>0</v>
      </c>
      <c r="N12" s="11">
        <v>0</v>
      </c>
      <c r="O12" s="11">
        <v>0</v>
      </c>
      <c r="P12" s="11">
        <v>5</v>
      </c>
      <c r="Q12" s="11">
        <v>2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3.1666666666666665</v>
      </c>
      <c r="C14" s="8">
        <v>3.7</v>
      </c>
      <c r="D14" s="8">
        <v>4</v>
      </c>
      <c r="E14" s="8">
        <v>3.5</v>
      </c>
      <c r="F14" s="8">
        <v>3.1818181818181817</v>
      </c>
      <c r="G14" s="8">
        <v>2.5833333333333335</v>
      </c>
      <c r="H14" s="8">
        <v>4.083333333333333</v>
      </c>
      <c r="I14" s="8">
        <v>3.6363636363636362</v>
      </c>
      <c r="J14" s="8">
        <v>3.0909090909090908</v>
      </c>
      <c r="K14" s="8">
        <v>3.3636363636363638</v>
      </c>
      <c r="L14" s="8">
        <v>2.6666666666666665</v>
      </c>
      <c r="M14" s="8">
        <v>3.3333333333333335</v>
      </c>
      <c r="N14" s="8">
        <v>3.5</v>
      </c>
      <c r="O14" s="8">
        <v>4.083333333333333</v>
      </c>
      <c r="P14" s="8">
        <v>3.8571428571428572</v>
      </c>
      <c r="Q14" s="8">
        <v>3.4</v>
      </c>
      <c r="R14" s="8">
        <v>3.1666666666666665</v>
      </c>
      <c r="S14" s="8">
        <v>3.4166666666666665</v>
      </c>
    </row>
    <row r="15" spans="1:19" x14ac:dyDescent="0.25">
      <c r="A15" s="4" t="s">
        <v>37</v>
      </c>
      <c r="B15" s="8">
        <v>0.57735026918962618</v>
      </c>
      <c r="C15" s="8">
        <v>1.4181364924121764</v>
      </c>
      <c r="D15" s="8">
        <v>0.85280286542244177</v>
      </c>
      <c r="E15" s="8">
        <v>0.67419986246324204</v>
      </c>
      <c r="F15" s="8">
        <v>0.75075719352954862</v>
      </c>
      <c r="G15" s="8">
        <v>0.90033663737852021</v>
      </c>
      <c r="H15" s="8">
        <v>0.99620491989562143</v>
      </c>
      <c r="I15" s="8">
        <v>1.286291356787199</v>
      </c>
      <c r="J15" s="8">
        <v>0.53935988997059348</v>
      </c>
      <c r="K15" s="8">
        <v>0.8090398349558906</v>
      </c>
      <c r="L15" s="8">
        <v>0.77849894416152332</v>
      </c>
      <c r="M15" s="8">
        <v>0.88762536459859409</v>
      </c>
      <c r="N15" s="8">
        <v>1</v>
      </c>
      <c r="O15" s="8">
        <v>0.66855792342152087</v>
      </c>
      <c r="P15" s="8">
        <v>1.0690449676496978</v>
      </c>
      <c r="Q15" s="8">
        <v>1.0749676997731401</v>
      </c>
      <c r="R15" s="8">
        <v>0.71774056256527374</v>
      </c>
      <c r="S15" s="8">
        <v>0.66855792342152087</v>
      </c>
    </row>
    <row r="16" spans="1:19" x14ac:dyDescent="0.25">
      <c r="A16" s="4" t="s">
        <v>38</v>
      </c>
      <c r="B16" s="9">
        <v>12</v>
      </c>
      <c r="C16" s="9">
        <v>10</v>
      </c>
      <c r="D16" s="9">
        <v>12</v>
      </c>
      <c r="E16" s="9">
        <v>12</v>
      </c>
      <c r="F16" s="9">
        <v>11</v>
      </c>
      <c r="G16" s="9">
        <v>12</v>
      </c>
      <c r="H16" s="9">
        <v>12</v>
      </c>
      <c r="I16" s="9">
        <v>11</v>
      </c>
      <c r="J16" s="9">
        <v>11</v>
      </c>
      <c r="K16" s="9">
        <v>11</v>
      </c>
      <c r="L16" s="9">
        <v>12</v>
      </c>
      <c r="M16" s="9">
        <v>12</v>
      </c>
      <c r="N16" s="9">
        <v>12</v>
      </c>
      <c r="O16" s="9">
        <v>12</v>
      </c>
      <c r="P16" s="9">
        <v>7</v>
      </c>
      <c r="Q16" s="9">
        <v>10</v>
      </c>
      <c r="R16" s="9">
        <v>12</v>
      </c>
      <c r="S16" s="9">
        <v>12</v>
      </c>
    </row>
    <row r="18" spans="1:6" x14ac:dyDescent="0.25">
      <c r="A18" s="4" t="s">
        <v>92</v>
      </c>
      <c r="B18" s="4">
        <f>SUM(B7:B12)</f>
        <v>12</v>
      </c>
    </row>
    <row r="19" spans="1:6" x14ac:dyDescent="0.25">
      <c r="A19" s="4" t="s">
        <v>93</v>
      </c>
      <c r="B19" s="4">
        <v>24</v>
      </c>
    </row>
    <row r="20" spans="1:6" x14ac:dyDescent="0.25">
      <c r="A20" s="4" t="s">
        <v>94</v>
      </c>
      <c r="B20" s="12">
        <f>B18/B19</f>
        <v>0.5</v>
      </c>
    </row>
    <row r="21" spans="1:6" x14ac:dyDescent="0.25">
      <c r="A21" s="4" t="s">
        <v>120</v>
      </c>
      <c r="B21" s="25"/>
      <c r="C21" s="25" t="s">
        <v>121</v>
      </c>
    </row>
    <row r="22" spans="1:6" x14ac:dyDescent="0.25">
      <c r="A22" s="25" t="s">
        <v>122</v>
      </c>
      <c r="B22" s="26">
        <v>9</v>
      </c>
      <c r="C22" s="27">
        <f>B22/B18</f>
        <v>0.75</v>
      </c>
    </row>
    <row r="23" spans="1:6" x14ac:dyDescent="0.25">
      <c r="A23" s="25" t="s">
        <v>123</v>
      </c>
      <c r="B23" s="26">
        <v>3</v>
      </c>
      <c r="C23" s="27">
        <f>B23/B18</f>
        <v>0.25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3.416666666666667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124</v>
      </c>
      <c r="H1" s="48"/>
    </row>
    <row r="2" spans="1:25" x14ac:dyDescent="0.25">
      <c r="A2" s="1" t="s">
        <v>0</v>
      </c>
      <c r="B2" s="10" t="s">
        <v>97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1</v>
      </c>
      <c r="D7" s="14">
        <v>0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1</v>
      </c>
      <c r="K7" s="14">
        <v>1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1</v>
      </c>
      <c r="T7" s="14">
        <v>0</v>
      </c>
      <c r="U7" s="14">
        <v>0</v>
      </c>
      <c r="V7" s="14">
        <v>1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2</v>
      </c>
      <c r="E8" s="14">
        <v>3</v>
      </c>
      <c r="F8" s="14">
        <v>2</v>
      </c>
      <c r="G8" s="14">
        <v>3</v>
      </c>
      <c r="H8" s="14">
        <v>2</v>
      </c>
      <c r="I8" s="14">
        <v>1</v>
      </c>
      <c r="J8" s="14">
        <v>3</v>
      </c>
      <c r="K8" s="14">
        <v>1</v>
      </c>
      <c r="L8" s="14">
        <v>1</v>
      </c>
      <c r="M8" s="14">
        <v>3</v>
      </c>
      <c r="N8" s="14">
        <v>0</v>
      </c>
      <c r="O8" s="14">
        <v>0</v>
      </c>
      <c r="P8" s="14">
        <v>1</v>
      </c>
      <c r="Q8" s="14">
        <v>0</v>
      </c>
      <c r="R8" s="14">
        <v>0</v>
      </c>
      <c r="S8" s="14">
        <v>0</v>
      </c>
      <c r="T8" s="14">
        <v>1</v>
      </c>
      <c r="U8" s="14">
        <v>0</v>
      </c>
      <c r="V8" s="14">
        <v>1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7</v>
      </c>
      <c r="C9" s="14">
        <v>5</v>
      </c>
      <c r="D9" s="14">
        <v>6</v>
      </c>
      <c r="E9" s="14">
        <v>7</v>
      </c>
      <c r="F9" s="14">
        <v>3</v>
      </c>
      <c r="G9" s="14">
        <v>10</v>
      </c>
      <c r="H9" s="14">
        <v>4</v>
      </c>
      <c r="I9" s="14">
        <v>5</v>
      </c>
      <c r="J9" s="14">
        <v>10</v>
      </c>
      <c r="K9" s="14">
        <v>8</v>
      </c>
      <c r="L9" s="14">
        <v>7</v>
      </c>
      <c r="M9" s="14">
        <v>6</v>
      </c>
      <c r="N9" s="14">
        <v>10</v>
      </c>
      <c r="O9" s="14">
        <v>0</v>
      </c>
      <c r="P9" s="14">
        <v>2</v>
      </c>
      <c r="Q9" s="14">
        <v>3</v>
      </c>
      <c r="R9" s="14">
        <v>2</v>
      </c>
      <c r="S9" s="14">
        <v>2</v>
      </c>
      <c r="T9" s="14">
        <v>2</v>
      </c>
      <c r="U9" s="14">
        <v>3</v>
      </c>
      <c r="V9" s="14">
        <v>5</v>
      </c>
      <c r="W9" s="14">
        <v>3</v>
      </c>
      <c r="X9" s="14">
        <v>8</v>
      </c>
      <c r="Y9" s="14">
        <v>3</v>
      </c>
    </row>
    <row r="10" spans="1:25" x14ac:dyDescent="0.25">
      <c r="A10" s="13">
        <v>4</v>
      </c>
      <c r="B10" s="14">
        <v>9</v>
      </c>
      <c r="C10" s="14">
        <v>8</v>
      </c>
      <c r="D10" s="14">
        <v>8</v>
      </c>
      <c r="E10" s="14">
        <v>6</v>
      </c>
      <c r="F10" s="14">
        <v>10</v>
      </c>
      <c r="G10" s="14">
        <v>3</v>
      </c>
      <c r="H10" s="14">
        <v>11</v>
      </c>
      <c r="I10" s="14">
        <v>10</v>
      </c>
      <c r="J10" s="14">
        <v>3</v>
      </c>
      <c r="K10" s="14">
        <v>6</v>
      </c>
      <c r="L10" s="14">
        <v>8</v>
      </c>
      <c r="M10" s="14">
        <v>4</v>
      </c>
      <c r="N10" s="14">
        <v>6</v>
      </c>
      <c r="O10" s="14">
        <v>9</v>
      </c>
      <c r="P10" s="14">
        <v>8</v>
      </c>
      <c r="Q10" s="14">
        <v>7</v>
      </c>
      <c r="R10" s="14">
        <v>9</v>
      </c>
      <c r="S10" s="14">
        <v>12</v>
      </c>
      <c r="T10" s="14">
        <v>9</v>
      </c>
      <c r="U10" s="14">
        <v>9</v>
      </c>
      <c r="V10" s="14">
        <v>10</v>
      </c>
      <c r="W10" s="14">
        <v>13</v>
      </c>
      <c r="X10" s="14">
        <v>9</v>
      </c>
      <c r="Y10" s="14">
        <v>14</v>
      </c>
    </row>
    <row r="11" spans="1:25" x14ac:dyDescent="0.25">
      <c r="A11" s="13">
        <v>5</v>
      </c>
      <c r="B11" s="14">
        <v>1</v>
      </c>
      <c r="C11" s="14">
        <v>4</v>
      </c>
      <c r="D11" s="14">
        <v>2</v>
      </c>
      <c r="E11" s="14">
        <v>2</v>
      </c>
      <c r="F11" s="14">
        <v>3</v>
      </c>
      <c r="G11" s="14">
        <v>1</v>
      </c>
      <c r="H11" s="14">
        <v>1</v>
      </c>
      <c r="I11" s="14">
        <v>2</v>
      </c>
      <c r="J11" s="14">
        <v>1</v>
      </c>
      <c r="K11" s="14">
        <v>2</v>
      </c>
      <c r="L11" s="14">
        <v>2</v>
      </c>
      <c r="M11" s="14">
        <v>4</v>
      </c>
      <c r="N11" s="14">
        <v>2</v>
      </c>
      <c r="O11" s="14">
        <v>9</v>
      </c>
      <c r="P11" s="14">
        <v>6</v>
      </c>
      <c r="Q11" s="14">
        <v>8</v>
      </c>
      <c r="R11" s="14">
        <v>6</v>
      </c>
      <c r="S11" s="14">
        <v>3</v>
      </c>
      <c r="T11" s="14">
        <v>6</v>
      </c>
      <c r="U11" s="14">
        <v>3</v>
      </c>
      <c r="V11" s="14">
        <v>1</v>
      </c>
      <c r="W11" s="14">
        <v>2</v>
      </c>
      <c r="X11" s="14">
        <v>1</v>
      </c>
      <c r="Y11" s="14">
        <v>1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1</v>
      </c>
      <c r="Q12" s="14">
        <v>0</v>
      </c>
      <c r="R12" s="14">
        <v>1</v>
      </c>
      <c r="S12" s="14">
        <v>0</v>
      </c>
      <c r="T12" s="14">
        <v>0</v>
      </c>
      <c r="U12" s="14">
        <v>3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3.5555555555555554</v>
      </c>
      <c r="C14" s="16">
        <v>3.7777777777777777</v>
      </c>
      <c r="D14" s="16">
        <v>3.5555555555555554</v>
      </c>
      <c r="E14" s="16">
        <v>3.3888888888888888</v>
      </c>
      <c r="F14" s="16">
        <v>3.7777777777777777</v>
      </c>
      <c r="G14" s="16">
        <v>3</v>
      </c>
      <c r="H14" s="16">
        <v>3.6111111111111112</v>
      </c>
      <c r="I14" s="16">
        <v>3.7222222222222223</v>
      </c>
      <c r="J14" s="16">
        <v>3</v>
      </c>
      <c r="K14" s="16">
        <v>3.3888888888888888</v>
      </c>
      <c r="L14" s="16">
        <v>3.6111111111111112</v>
      </c>
      <c r="M14" s="16">
        <v>3.3888888888888888</v>
      </c>
      <c r="N14" s="16">
        <v>3.5555555555555554</v>
      </c>
      <c r="O14" s="16">
        <v>4.5</v>
      </c>
      <c r="P14" s="16">
        <v>4.117647058823529</v>
      </c>
      <c r="Q14" s="16">
        <v>4.2777777777777777</v>
      </c>
      <c r="R14" s="16">
        <v>4.2352941176470589</v>
      </c>
      <c r="S14" s="16">
        <v>3.8888888888888888</v>
      </c>
      <c r="T14" s="16">
        <v>4.1111111111111107</v>
      </c>
      <c r="U14" s="16">
        <v>4</v>
      </c>
      <c r="V14" s="16">
        <v>3.5</v>
      </c>
      <c r="W14" s="16">
        <v>3.9444444444444446</v>
      </c>
      <c r="X14" s="16">
        <v>3.6111111111111112</v>
      </c>
      <c r="Y14" s="16">
        <v>3.8888888888888888</v>
      </c>
    </row>
    <row r="15" spans="1:25" x14ac:dyDescent="0.25">
      <c r="A15" s="15" t="s">
        <v>37</v>
      </c>
      <c r="B15" s="16">
        <v>0.70479218649456632</v>
      </c>
      <c r="C15" s="16">
        <v>1.0032626514090996</v>
      </c>
      <c r="D15" s="16">
        <v>0.85558526389299761</v>
      </c>
      <c r="E15" s="16">
        <v>0.91644382318053264</v>
      </c>
      <c r="F15" s="16">
        <v>0.87820375202190859</v>
      </c>
      <c r="G15" s="16">
        <v>0.90748521297303009</v>
      </c>
      <c r="H15" s="16">
        <v>0.77754431603522922</v>
      </c>
      <c r="I15" s="16">
        <v>0.75190390152211817</v>
      </c>
      <c r="J15" s="16">
        <v>0.90748521297303009</v>
      </c>
      <c r="K15" s="16">
        <v>0.97852763878660098</v>
      </c>
      <c r="L15" s="16">
        <v>0.77754431603522922</v>
      </c>
      <c r="M15" s="16">
        <v>1.1950332945836273</v>
      </c>
      <c r="N15" s="16">
        <v>0.70479218649456632</v>
      </c>
      <c r="O15" s="16">
        <v>0.51449575542752657</v>
      </c>
      <c r="P15" s="16">
        <v>0.85749292571254365</v>
      </c>
      <c r="Q15" s="16">
        <v>0.75190390152211706</v>
      </c>
      <c r="R15" s="16">
        <v>0.66421116415507164</v>
      </c>
      <c r="S15" s="16">
        <v>0.90025413986266623</v>
      </c>
      <c r="T15" s="16">
        <v>0.83235236379573019</v>
      </c>
      <c r="U15" s="16">
        <v>0.65465367070797709</v>
      </c>
      <c r="V15" s="16">
        <v>0.92354814518279893</v>
      </c>
      <c r="W15" s="16">
        <v>0.53930480546961113</v>
      </c>
      <c r="X15" s="16">
        <v>0.60768498891418543</v>
      </c>
      <c r="Y15" s="16">
        <v>0.47140452079103129</v>
      </c>
    </row>
    <row r="16" spans="1:25" x14ac:dyDescent="0.25">
      <c r="A16" s="15" t="s">
        <v>38</v>
      </c>
      <c r="B16" s="17">
        <v>18</v>
      </c>
      <c r="C16" s="17">
        <v>18</v>
      </c>
      <c r="D16" s="17">
        <v>18</v>
      </c>
      <c r="E16" s="17">
        <v>18</v>
      </c>
      <c r="F16" s="17">
        <v>18</v>
      </c>
      <c r="G16" s="17">
        <v>18</v>
      </c>
      <c r="H16" s="17">
        <v>18</v>
      </c>
      <c r="I16" s="17">
        <v>18</v>
      </c>
      <c r="J16" s="17">
        <v>18</v>
      </c>
      <c r="K16" s="17">
        <v>18</v>
      </c>
      <c r="L16" s="17">
        <v>18</v>
      </c>
      <c r="M16" s="17">
        <v>18</v>
      </c>
      <c r="N16" s="17">
        <v>18</v>
      </c>
      <c r="O16" s="17">
        <v>18</v>
      </c>
      <c r="P16" s="17">
        <v>17</v>
      </c>
      <c r="Q16" s="17">
        <v>18</v>
      </c>
      <c r="R16" s="17">
        <v>17</v>
      </c>
      <c r="S16" s="17">
        <v>18</v>
      </c>
      <c r="T16" s="17">
        <v>18</v>
      </c>
      <c r="U16" s="17">
        <v>15</v>
      </c>
      <c r="V16" s="17">
        <v>18</v>
      </c>
      <c r="W16" s="17">
        <v>18</v>
      </c>
      <c r="X16" s="17">
        <v>18</v>
      </c>
      <c r="Y16" s="17">
        <v>18</v>
      </c>
    </row>
    <row r="18" spans="1:2" x14ac:dyDescent="0.25">
      <c r="A18" s="4" t="s">
        <v>92</v>
      </c>
      <c r="B18" s="4">
        <f>SUM(B7:B12)</f>
        <v>18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124</v>
      </c>
      <c r="H1" s="48"/>
    </row>
    <row r="2" spans="1:19" x14ac:dyDescent="0.25">
      <c r="A2" s="1" t="s">
        <v>0</v>
      </c>
      <c r="B2" s="10" t="s">
        <v>97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1</v>
      </c>
      <c r="E7" s="3">
        <v>0</v>
      </c>
      <c r="F7" s="3">
        <v>1</v>
      </c>
      <c r="G7" s="3">
        <v>0</v>
      </c>
      <c r="H7" s="3">
        <v>1</v>
      </c>
      <c r="I7" s="3">
        <v>2</v>
      </c>
      <c r="J7" s="3">
        <v>0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3</v>
      </c>
      <c r="E8" s="3">
        <v>3</v>
      </c>
      <c r="F8" s="3">
        <v>4</v>
      </c>
      <c r="G8" s="3">
        <v>6</v>
      </c>
      <c r="H8" s="3">
        <v>4</v>
      </c>
      <c r="I8" s="3">
        <v>2</v>
      </c>
      <c r="J8" s="3">
        <v>2</v>
      </c>
      <c r="K8" s="3">
        <v>1</v>
      </c>
      <c r="L8" s="3">
        <v>4</v>
      </c>
      <c r="M8" s="3">
        <v>1</v>
      </c>
      <c r="N8" s="3">
        <v>1</v>
      </c>
      <c r="O8" s="3">
        <v>2</v>
      </c>
      <c r="P8" s="3">
        <v>1</v>
      </c>
      <c r="Q8" s="3">
        <v>2</v>
      </c>
      <c r="R8" s="3">
        <v>2</v>
      </c>
      <c r="S8" s="3">
        <v>2</v>
      </c>
    </row>
    <row r="9" spans="1:19" x14ac:dyDescent="0.25">
      <c r="A9" s="5">
        <v>3</v>
      </c>
      <c r="B9" s="3">
        <v>10</v>
      </c>
      <c r="C9" s="3">
        <v>2</v>
      </c>
      <c r="D9" s="3">
        <v>4</v>
      </c>
      <c r="E9" s="3">
        <v>10</v>
      </c>
      <c r="F9" s="3">
        <v>8</v>
      </c>
      <c r="G9" s="3">
        <v>9</v>
      </c>
      <c r="H9" s="3">
        <v>6</v>
      </c>
      <c r="I9" s="3">
        <v>2</v>
      </c>
      <c r="J9" s="3">
        <v>11</v>
      </c>
      <c r="K9" s="3">
        <v>5</v>
      </c>
      <c r="L9" s="3">
        <v>10</v>
      </c>
      <c r="M9" s="3">
        <v>10</v>
      </c>
      <c r="N9" s="3">
        <v>6</v>
      </c>
      <c r="O9" s="3">
        <v>3</v>
      </c>
      <c r="P9" s="3">
        <v>3</v>
      </c>
      <c r="Q9" s="3">
        <v>7</v>
      </c>
      <c r="R9" s="3">
        <v>8</v>
      </c>
      <c r="S9" s="3">
        <v>5</v>
      </c>
    </row>
    <row r="10" spans="1:19" x14ac:dyDescent="0.25">
      <c r="A10" s="5">
        <v>4</v>
      </c>
      <c r="B10" s="3">
        <v>4</v>
      </c>
      <c r="C10" s="3">
        <v>9</v>
      </c>
      <c r="D10" s="3">
        <v>6</v>
      </c>
      <c r="E10" s="3">
        <v>4</v>
      </c>
      <c r="F10" s="3">
        <v>5</v>
      </c>
      <c r="G10" s="3">
        <v>3</v>
      </c>
      <c r="H10" s="3">
        <v>5</v>
      </c>
      <c r="I10" s="3">
        <v>7</v>
      </c>
      <c r="J10" s="3">
        <v>5</v>
      </c>
      <c r="K10" s="3">
        <v>7</v>
      </c>
      <c r="L10" s="3">
        <v>3</v>
      </c>
      <c r="M10" s="3">
        <v>5</v>
      </c>
      <c r="N10" s="3">
        <v>9</v>
      </c>
      <c r="O10" s="3">
        <v>12</v>
      </c>
      <c r="P10" s="3">
        <v>3</v>
      </c>
      <c r="Q10" s="3">
        <v>2</v>
      </c>
      <c r="R10" s="3">
        <v>7</v>
      </c>
      <c r="S10" s="3">
        <v>9</v>
      </c>
    </row>
    <row r="11" spans="1:19" x14ac:dyDescent="0.25">
      <c r="A11" s="5">
        <v>5</v>
      </c>
      <c r="B11" s="3">
        <v>5</v>
      </c>
      <c r="C11" s="3">
        <v>2</v>
      </c>
      <c r="D11" s="3">
        <v>3</v>
      </c>
      <c r="E11" s="3">
        <v>3</v>
      </c>
      <c r="F11" s="3">
        <v>1</v>
      </c>
      <c r="G11" s="3">
        <v>2</v>
      </c>
      <c r="H11" s="3">
        <v>4</v>
      </c>
      <c r="I11" s="3">
        <v>3</v>
      </c>
      <c r="J11" s="3">
        <v>2</v>
      </c>
      <c r="K11" s="3">
        <v>3</v>
      </c>
      <c r="L11" s="3">
        <v>2</v>
      </c>
      <c r="M11" s="3">
        <v>3</v>
      </c>
      <c r="N11" s="3">
        <v>3</v>
      </c>
      <c r="O11" s="3">
        <v>3</v>
      </c>
      <c r="P11" s="3">
        <v>1</v>
      </c>
      <c r="Q11" s="3">
        <v>2</v>
      </c>
      <c r="R11" s="3">
        <v>2</v>
      </c>
      <c r="S11" s="3">
        <v>4</v>
      </c>
    </row>
    <row r="12" spans="1:19" x14ac:dyDescent="0.25">
      <c r="A12" s="5" t="s">
        <v>91</v>
      </c>
      <c r="B12" s="11">
        <v>0</v>
      </c>
      <c r="C12" s="11">
        <v>2</v>
      </c>
      <c r="D12" s="11">
        <v>3</v>
      </c>
      <c r="E12" s="11">
        <v>0</v>
      </c>
      <c r="F12" s="11">
        <v>1</v>
      </c>
      <c r="G12" s="11">
        <v>0</v>
      </c>
      <c r="H12" s="11">
        <v>0</v>
      </c>
      <c r="I12" s="11">
        <v>4</v>
      </c>
      <c r="J12" s="11">
        <v>0</v>
      </c>
      <c r="K12" s="11">
        <v>3</v>
      </c>
      <c r="L12" s="11">
        <v>0</v>
      </c>
      <c r="M12" s="11">
        <v>0</v>
      </c>
      <c r="N12" s="11">
        <v>0</v>
      </c>
      <c r="O12" s="11">
        <v>0</v>
      </c>
      <c r="P12" s="11">
        <v>12</v>
      </c>
      <c r="Q12" s="11">
        <v>6</v>
      </c>
      <c r="R12" s="11">
        <v>1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3.65</v>
      </c>
      <c r="C14" s="8">
        <v>3.3333333333333335</v>
      </c>
      <c r="D14" s="8">
        <v>3.4117647058823528</v>
      </c>
      <c r="E14" s="8">
        <v>3.35</v>
      </c>
      <c r="F14" s="8">
        <v>3.0526315789473686</v>
      </c>
      <c r="G14" s="8">
        <v>3.05</v>
      </c>
      <c r="H14" s="8">
        <v>3.35</v>
      </c>
      <c r="I14" s="8">
        <v>3.4375</v>
      </c>
      <c r="J14" s="8">
        <v>3.35</v>
      </c>
      <c r="K14" s="8">
        <v>3.5882352941176472</v>
      </c>
      <c r="L14" s="8">
        <v>3.05</v>
      </c>
      <c r="M14" s="8">
        <v>3.4</v>
      </c>
      <c r="N14" s="8">
        <v>3.6</v>
      </c>
      <c r="O14" s="8">
        <v>3.8</v>
      </c>
      <c r="P14" s="8">
        <v>3.5</v>
      </c>
      <c r="Q14" s="8">
        <v>3.1428571428571428</v>
      </c>
      <c r="R14" s="8">
        <v>3.4736842105263159</v>
      </c>
      <c r="S14" s="8">
        <v>3.75</v>
      </c>
    </row>
    <row r="15" spans="1:19" x14ac:dyDescent="0.25">
      <c r="A15" s="4" t="s">
        <v>37</v>
      </c>
      <c r="B15" s="8">
        <v>0.93330200448672984</v>
      </c>
      <c r="C15" s="8">
        <v>1.2366938848016846</v>
      </c>
      <c r="D15" s="8">
        <v>1.175735064194511</v>
      </c>
      <c r="E15" s="8">
        <v>0.93330200448672984</v>
      </c>
      <c r="F15" s="8">
        <v>0.97031977607191811</v>
      </c>
      <c r="G15" s="8">
        <v>0.94451324138833237</v>
      </c>
      <c r="H15" s="8">
        <v>1.1821033884786187</v>
      </c>
      <c r="I15" s="8">
        <v>1.3149778198382918</v>
      </c>
      <c r="J15" s="8">
        <v>0.81272770088724933</v>
      </c>
      <c r="K15" s="8">
        <v>1.0641207361838556</v>
      </c>
      <c r="L15" s="8">
        <v>0.99868334373445466</v>
      </c>
      <c r="M15" s="8">
        <v>0.99472291830968029</v>
      </c>
      <c r="N15" s="8">
        <v>0.99472291830968029</v>
      </c>
      <c r="O15" s="8">
        <v>0.83350875346649034</v>
      </c>
      <c r="P15" s="8">
        <v>0.92582009977255142</v>
      </c>
      <c r="Q15" s="8">
        <v>1.0994504121565507</v>
      </c>
      <c r="R15" s="8">
        <v>0.8411910241920596</v>
      </c>
      <c r="S15" s="8">
        <v>0.91046546800032602</v>
      </c>
    </row>
    <row r="16" spans="1:19" x14ac:dyDescent="0.25">
      <c r="A16" s="4" t="s">
        <v>38</v>
      </c>
      <c r="B16" s="9">
        <v>20</v>
      </c>
      <c r="C16" s="9">
        <v>18</v>
      </c>
      <c r="D16" s="9">
        <v>17</v>
      </c>
      <c r="E16" s="9">
        <v>20</v>
      </c>
      <c r="F16" s="9">
        <v>19</v>
      </c>
      <c r="G16" s="9">
        <v>20</v>
      </c>
      <c r="H16" s="9">
        <v>20</v>
      </c>
      <c r="I16" s="9">
        <v>16</v>
      </c>
      <c r="J16" s="9">
        <v>20</v>
      </c>
      <c r="K16" s="9">
        <v>17</v>
      </c>
      <c r="L16" s="9">
        <v>20</v>
      </c>
      <c r="M16" s="9">
        <v>20</v>
      </c>
      <c r="N16" s="9">
        <v>20</v>
      </c>
      <c r="O16" s="9">
        <v>20</v>
      </c>
      <c r="P16" s="9">
        <v>8</v>
      </c>
      <c r="Q16" s="9">
        <v>14</v>
      </c>
      <c r="R16" s="9">
        <v>19</v>
      </c>
      <c r="S16" s="9">
        <v>20</v>
      </c>
    </row>
    <row r="18" spans="1:6" x14ac:dyDescent="0.25">
      <c r="A18" s="4" t="s">
        <v>92</v>
      </c>
      <c r="B18" s="4">
        <f>SUM(B7:B12)</f>
        <v>20</v>
      </c>
    </row>
    <row r="19" spans="1:6" x14ac:dyDescent="0.25">
      <c r="A19" s="4" t="s">
        <v>93</v>
      </c>
      <c r="B19" s="4">
        <v>32</v>
      </c>
    </row>
    <row r="20" spans="1:6" x14ac:dyDescent="0.25">
      <c r="A20" s="4" t="s">
        <v>94</v>
      </c>
      <c r="B20" s="12">
        <f>B18/B19</f>
        <v>0.625</v>
      </c>
    </row>
    <row r="21" spans="1:6" x14ac:dyDescent="0.25">
      <c r="A21" s="4" t="s">
        <v>120</v>
      </c>
      <c r="B21" s="25"/>
      <c r="C21" s="25" t="s">
        <v>121</v>
      </c>
    </row>
    <row r="22" spans="1:6" x14ac:dyDescent="0.25">
      <c r="A22" s="25" t="s">
        <v>122</v>
      </c>
      <c r="B22" s="26">
        <v>18</v>
      </c>
      <c r="C22" s="27">
        <f>B22/B18</f>
        <v>0.9</v>
      </c>
    </row>
    <row r="23" spans="1:6" x14ac:dyDescent="0.25">
      <c r="A23" s="25" t="s">
        <v>123</v>
      </c>
      <c r="B23" s="26">
        <v>2</v>
      </c>
      <c r="C23" s="27">
        <f>B23/B18</f>
        <v>0.1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124</v>
      </c>
      <c r="H1" s="48"/>
    </row>
    <row r="2" spans="1:25" x14ac:dyDescent="0.25">
      <c r="A2" s="1" t="s">
        <v>0</v>
      </c>
      <c r="B2" s="10" t="s">
        <v>98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1</v>
      </c>
      <c r="K7" s="14">
        <v>1</v>
      </c>
      <c r="L7" s="14">
        <v>2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2</v>
      </c>
      <c r="D8" s="14">
        <v>1</v>
      </c>
      <c r="E8" s="14">
        <v>2</v>
      </c>
      <c r="F8" s="14">
        <v>0</v>
      </c>
      <c r="G8" s="14">
        <v>6</v>
      </c>
      <c r="H8" s="14">
        <v>3</v>
      </c>
      <c r="I8" s="14">
        <v>1</v>
      </c>
      <c r="J8" s="14">
        <v>0</v>
      </c>
      <c r="K8" s="14">
        <v>1</v>
      </c>
      <c r="L8" s="14">
        <v>2</v>
      </c>
      <c r="M8" s="14">
        <v>4</v>
      </c>
      <c r="N8" s="14">
        <v>0</v>
      </c>
      <c r="O8" s="14">
        <v>0</v>
      </c>
      <c r="P8" s="14">
        <v>1</v>
      </c>
      <c r="Q8" s="14">
        <v>1</v>
      </c>
      <c r="R8" s="14">
        <v>1</v>
      </c>
      <c r="S8" s="14">
        <v>0</v>
      </c>
      <c r="T8" s="14">
        <v>1</v>
      </c>
      <c r="U8" s="14">
        <v>0</v>
      </c>
      <c r="V8" s="14">
        <v>2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5</v>
      </c>
      <c r="C9" s="14">
        <v>5</v>
      </c>
      <c r="D9" s="14">
        <v>7</v>
      </c>
      <c r="E9" s="14">
        <v>8</v>
      </c>
      <c r="F9" s="14">
        <v>7</v>
      </c>
      <c r="G9" s="14">
        <v>12</v>
      </c>
      <c r="H9" s="14">
        <v>10</v>
      </c>
      <c r="I9" s="14">
        <v>8</v>
      </c>
      <c r="J9" s="14">
        <v>15</v>
      </c>
      <c r="K9" s="14">
        <v>13</v>
      </c>
      <c r="L9" s="14">
        <v>11</v>
      </c>
      <c r="M9" s="14">
        <v>11</v>
      </c>
      <c r="N9" s="14">
        <v>12</v>
      </c>
      <c r="O9" s="14">
        <v>1</v>
      </c>
      <c r="P9" s="14">
        <v>0</v>
      </c>
      <c r="Q9" s="14">
        <v>3</v>
      </c>
      <c r="R9" s="14">
        <v>1</v>
      </c>
      <c r="S9" s="14">
        <v>1</v>
      </c>
      <c r="T9" s="14">
        <v>4</v>
      </c>
      <c r="U9" s="14">
        <v>5</v>
      </c>
      <c r="V9" s="14">
        <v>3</v>
      </c>
      <c r="W9" s="14">
        <v>2</v>
      </c>
      <c r="X9" s="14">
        <v>10</v>
      </c>
      <c r="Y9" s="14">
        <v>3</v>
      </c>
    </row>
    <row r="10" spans="1:25" x14ac:dyDescent="0.25">
      <c r="A10" s="13">
        <v>4</v>
      </c>
      <c r="B10" s="14">
        <v>14</v>
      </c>
      <c r="C10" s="14">
        <v>9</v>
      </c>
      <c r="D10" s="14">
        <v>9</v>
      </c>
      <c r="E10" s="14">
        <v>9</v>
      </c>
      <c r="F10" s="14">
        <v>11</v>
      </c>
      <c r="G10" s="14">
        <v>3</v>
      </c>
      <c r="H10" s="14">
        <v>9</v>
      </c>
      <c r="I10" s="14">
        <v>12</v>
      </c>
      <c r="J10" s="14">
        <v>5</v>
      </c>
      <c r="K10" s="14">
        <v>6</v>
      </c>
      <c r="L10" s="14">
        <v>5</v>
      </c>
      <c r="M10" s="14">
        <v>3</v>
      </c>
      <c r="N10" s="14">
        <v>7</v>
      </c>
      <c r="O10" s="14">
        <v>12</v>
      </c>
      <c r="P10" s="14">
        <v>9</v>
      </c>
      <c r="Q10" s="14">
        <v>10</v>
      </c>
      <c r="R10" s="14">
        <v>9</v>
      </c>
      <c r="S10" s="14">
        <v>16</v>
      </c>
      <c r="T10" s="14">
        <v>10</v>
      </c>
      <c r="U10" s="14">
        <v>8</v>
      </c>
      <c r="V10" s="14">
        <v>13</v>
      </c>
      <c r="W10" s="14">
        <v>17</v>
      </c>
      <c r="X10" s="14">
        <v>11</v>
      </c>
      <c r="Y10" s="14">
        <v>17</v>
      </c>
    </row>
    <row r="11" spans="1:25" x14ac:dyDescent="0.25">
      <c r="A11" s="13">
        <v>5</v>
      </c>
      <c r="B11" s="14">
        <v>2</v>
      </c>
      <c r="C11" s="14">
        <v>6</v>
      </c>
      <c r="D11" s="14">
        <v>5</v>
      </c>
      <c r="E11" s="14">
        <v>3</v>
      </c>
      <c r="F11" s="14">
        <v>3</v>
      </c>
      <c r="G11" s="14">
        <v>0</v>
      </c>
      <c r="H11" s="14">
        <v>0</v>
      </c>
      <c r="I11" s="14">
        <v>1</v>
      </c>
      <c r="J11" s="14">
        <v>1</v>
      </c>
      <c r="K11" s="14">
        <v>1</v>
      </c>
      <c r="L11" s="14">
        <v>1</v>
      </c>
      <c r="M11" s="14">
        <v>3</v>
      </c>
      <c r="N11" s="14">
        <v>2</v>
      </c>
      <c r="O11" s="14">
        <v>9</v>
      </c>
      <c r="P11" s="14">
        <v>10</v>
      </c>
      <c r="Q11" s="14">
        <v>8</v>
      </c>
      <c r="R11" s="14">
        <v>11</v>
      </c>
      <c r="S11" s="14">
        <v>5</v>
      </c>
      <c r="T11" s="14">
        <v>7</v>
      </c>
      <c r="U11" s="14">
        <v>5</v>
      </c>
      <c r="V11" s="14">
        <v>4</v>
      </c>
      <c r="W11" s="14">
        <v>3</v>
      </c>
      <c r="X11" s="14">
        <v>1</v>
      </c>
      <c r="Y11" s="14">
        <v>2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1</v>
      </c>
      <c r="M12" s="14">
        <v>0</v>
      </c>
      <c r="N12" s="14">
        <v>1</v>
      </c>
      <c r="O12" s="14">
        <v>0</v>
      </c>
      <c r="P12" s="14">
        <v>2</v>
      </c>
      <c r="Q12" s="14">
        <v>0</v>
      </c>
      <c r="R12" s="14">
        <v>0</v>
      </c>
      <c r="S12" s="14">
        <v>0</v>
      </c>
      <c r="T12" s="14">
        <v>0</v>
      </c>
      <c r="U12" s="14">
        <v>4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3.7727272727272729</v>
      </c>
      <c r="C14" s="16">
        <v>3.8636363636363638</v>
      </c>
      <c r="D14" s="16">
        <v>3.8181818181818183</v>
      </c>
      <c r="E14" s="16">
        <v>3.5909090909090908</v>
      </c>
      <c r="F14" s="16">
        <v>3.8095238095238093</v>
      </c>
      <c r="G14" s="16">
        <v>2.7727272727272729</v>
      </c>
      <c r="H14" s="16">
        <v>3.2727272727272729</v>
      </c>
      <c r="I14" s="16">
        <v>3.5909090909090908</v>
      </c>
      <c r="J14" s="16">
        <v>3.2272727272727271</v>
      </c>
      <c r="K14" s="16">
        <v>3.2272727272727271</v>
      </c>
      <c r="L14" s="16">
        <v>3.0476190476190474</v>
      </c>
      <c r="M14" s="16">
        <v>3.1363636363636362</v>
      </c>
      <c r="N14" s="16">
        <v>3.5238095238095237</v>
      </c>
      <c r="O14" s="16">
        <v>4.3636363636363633</v>
      </c>
      <c r="P14" s="16">
        <v>4.4000000000000004</v>
      </c>
      <c r="Q14" s="16">
        <v>4.1363636363636367</v>
      </c>
      <c r="R14" s="16">
        <v>4.3636363636363633</v>
      </c>
      <c r="S14" s="16">
        <v>4.1818181818181817</v>
      </c>
      <c r="T14" s="16">
        <v>4.0454545454545459</v>
      </c>
      <c r="U14" s="16">
        <v>4</v>
      </c>
      <c r="V14" s="16">
        <v>3.8636363636363638</v>
      </c>
      <c r="W14" s="16">
        <v>4.0454545454545459</v>
      </c>
      <c r="X14" s="16">
        <v>3.5909090909090908</v>
      </c>
      <c r="Y14" s="16">
        <v>3.9545454545454546</v>
      </c>
    </row>
    <row r="15" spans="1:25" x14ac:dyDescent="0.25">
      <c r="A15" s="15" t="s">
        <v>37</v>
      </c>
      <c r="B15" s="16">
        <v>0.68534441684234226</v>
      </c>
      <c r="C15" s="16">
        <v>0.94089392881524325</v>
      </c>
      <c r="D15" s="16">
        <v>0.85280286542244121</v>
      </c>
      <c r="E15" s="16">
        <v>0.85407097447298208</v>
      </c>
      <c r="F15" s="16">
        <v>0.67963575678797394</v>
      </c>
      <c r="G15" s="16">
        <v>0.75162162351482775</v>
      </c>
      <c r="H15" s="16">
        <v>0.70250017331420922</v>
      </c>
      <c r="I15" s="16">
        <v>0.66612532133446445</v>
      </c>
      <c r="J15" s="16">
        <v>0.75162162351482775</v>
      </c>
      <c r="K15" s="16">
        <v>0.81251040619376724</v>
      </c>
      <c r="L15" s="16">
        <v>0.97345726543030542</v>
      </c>
      <c r="M15" s="16">
        <v>1.0371873387954444</v>
      </c>
      <c r="N15" s="16">
        <v>0.67963575678797394</v>
      </c>
      <c r="O15" s="16">
        <v>0.58108720314797546</v>
      </c>
      <c r="P15" s="16">
        <v>0.75393703492505226</v>
      </c>
      <c r="Q15" s="16">
        <v>0.8335497554466641</v>
      </c>
      <c r="R15" s="16">
        <v>0.78954203395172196</v>
      </c>
      <c r="S15" s="16">
        <v>0.50108108234321724</v>
      </c>
      <c r="T15" s="16">
        <v>0.84387274640268561</v>
      </c>
      <c r="U15" s="16">
        <v>0.76696498884737041</v>
      </c>
      <c r="V15" s="16">
        <v>0.8335497554466641</v>
      </c>
      <c r="W15" s="16">
        <v>0.4857270179130817</v>
      </c>
      <c r="X15" s="16">
        <v>0.59032605269024696</v>
      </c>
      <c r="Y15" s="16">
        <v>0.4857270179130817</v>
      </c>
    </row>
    <row r="16" spans="1:25" x14ac:dyDescent="0.25">
      <c r="A16" s="15" t="s">
        <v>38</v>
      </c>
      <c r="B16" s="17">
        <v>22</v>
      </c>
      <c r="C16" s="17">
        <v>22</v>
      </c>
      <c r="D16" s="17">
        <v>22</v>
      </c>
      <c r="E16" s="17">
        <v>22</v>
      </c>
      <c r="F16" s="17">
        <v>21</v>
      </c>
      <c r="G16" s="17">
        <v>22</v>
      </c>
      <c r="H16" s="17">
        <v>22</v>
      </c>
      <c r="I16" s="17">
        <v>22</v>
      </c>
      <c r="J16" s="17">
        <v>22</v>
      </c>
      <c r="K16" s="17">
        <v>22</v>
      </c>
      <c r="L16" s="17">
        <v>21</v>
      </c>
      <c r="M16" s="17">
        <v>22</v>
      </c>
      <c r="N16" s="17">
        <v>21</v>
      </c>
      <c r="O16" s="17">
        <v>22</v>
      </c>
      <c r="P16" s="17">
        <v>20</v>
      </c>
      <c r="Q16" s="17">
        <v>22</v>
      </c>
      <c r="R16" s="17">
        <v>22</v>
      </c>
      <c r="S16" s="17">
        <v>22</v>
      </c>
      <c r="T16" s="17">
        <v>22</v>
      </c>
      <c r="U16" s="17">
        <v>18</v>
      </c>
      <c r="V16" s="17">
        <v>22</v>
      </c>
      <c r="W16" s="17">
        <v>22</v>
      </c>
      <c r="X16" s="17">
        <v>22</v>
      </c>
      <c r="Y16" s="17">
        <v>22</v>
      </c>
    </row>
    <row r="18" spans="1:2" x14ac:dyDescent="0.25">
      <c r="A18" s="4" t="s">
        <v>92</v>
      </c>
      <c r="B18" s="4">
        <f>SUM(B7:B12)</f>
        <v>22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8" t="s">
        <v>124</v>
      </c>
      <c r="H1" s="48"/>
    </row>
    <row r="2" spans="1:19" x14ac:dyDescent="0.25">
      <c r="A2" s="1" t="s">
        <v>0</v>
      </c>
      <c r="B2" s="10" t="s">
        <v>98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0</v>
      </c>
      <c r="E7" s="3">
        <v>0</v>
      </c>
      <c r="F7" s="3">
        <v>2</v>
      </c>
      <c r="G7" s="3">
        <v>2</v>
      </c>
      <c r="H7" s="3">
        <v>3</v>
      </c>
      <c r="I7" s="3">
        <v>1</v>
      </c>
      <c r="J7" s="3">
        <v>3</v>
      </c>
      <c r="K7" s="3">
        <v>4</v>
      </c>
      <c r="L7" s="3">
        <v>6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2</v>
      </c>
    </row>
    <row r="8" spans="1:19" x14ac:dyDescent="0.25">
      <c r="A8" s="5">
        <v>2</v>
      </c>
      <c r="B8" s="3">
        <v>3</v>
      </c>
      <c r="C8" s="3">
        <v>3</v>
      </c>
      <c r="D8" s="3">
        <v>4</v>
      </c>
      <c r="E8" s="3">
        <v>3</v>
      </c>
      <c r="F8" s="3">
        <v>5</v>
      </c>
      <c r="G8" s="3">
        <v>8</v>
      </c>
      <c r="H8" s="3">
        <v>2</v>
      </c>
      <c r="I8" s="3">
        <v>3</v>
      </c>
      <c r="J8" s="3">
        <v>5</v>
      </c>
      <c r="K8" s="3">
        <v>5</v>
      </c>
      <c r="L8" s="3">
        <v>10</v>
      </c>
      <c r="M8" s="3">
        <v>4</v>
      </c>
      <c r="N8" s="3">
        <v>2</v>
      </c>
      <c r="O8" s="3">
        <v>5</v>
      </c>
      <c r="P8" s="3">
        <v>0</v>
      </c>
      <c r="Q8" s="3">
        <v>3</v>
      </c>
      <c r="R8" s="3">
        <v>8</v>
      </c>
      <c r="S8" s="3">
        <v>3</v>
      </c>
    </row>
    <row r="9" spans="1:19" x14ac:dyDescent="0.25">
      <c r="A9" s="5">
        <v>3</v>
      </c>
      <c r="B9" s="3">
        <v>17</v>
      </c>
      <c r="C9" s="3">
        <v>11</v>
      </c>
      <c r="D9" s="3">
        <v>10</v>
      </c>
      <c r="E9" s="3">
        <v>16</v>
      </c>
      <c r="F9" s="3">
        <v>17</v>
      </c>
      <c r="G9" s="3">
        <v>21</v>
      </c>
      <c r="H9" s="3">
        <v>16</v>
      </c>
      <c r="I9" s="3">
        <v>10</v>
      </c>
      <c r="J9" s="3">
        <v>12</v>
      </c>
      <c r="K9" s="3">
        <v>8</v>
      </c>
      <c r="L9" s="3">
        <v>13</v>
      </c>
      <c r="M9" s="3">
        <v>11</v>
      </c>
      <c r="N9" s="3">
        <v>15</v>
      </c>
      <c r="O9" s="3">
        <v>8</v>
      </c>
      <c r="P9" s="3">
        <v>7</v>
      </c>
      <c r="Q9" s="3">
        <v>9</v>
      </c>
      <c r="R9" s="3">
        <v>16</v>
      </c>
      <c r="S9" s="3">
        <v>12</v>
      </c>
    </row>
    <row r="10" spans="1:19" x14ac:dyDescent="0.25">
      <c r="A10" s="5">
        <v>4</v>
      </c>
      <c r="B10" s="3">
        <v>18</v>
      </c>
      <c r="C10" s="3">
        <v>14</v>
      </c>
      <c r="D10" s="3">
        <v>20</v>
      </c>
      <c r="E10" s="3">
        <v>15</v>
      </c>
      <c r="F10" s="3">
        <v>15</v>
      </c>
      <c r="G10" s="3">
        <v>7</v>
      </c>
      <c r="H10" s="3">
        <v>15</v>
      </c>
      <c r="I10" s="3">
        <v>11</v>
      </c>
      <c r="J10" s="3">
        <v>17</v>
      </c>
      <c r="K10" s="3">
        <v>16</v>
      </c>
      <c r="L10" s="3">
        <v>10</v>
      </c>
      <c r="M10" s="3">
        <v>17</v>
      </c>
      <c r="N10" s="3">
        <v>14</v>
      </c>
      <c r="O10" s="3">
        <v>20</v>
      </c>
      <c r="P10" s="3">
        <v>11</v>
      </c>
      <c r="Q10" s="3">
        <v>10</v>
      </c>
      <c r="R10" s="3">
        <v>13</v>
      </c>
      <c r="S10" s="3">
        <v>19</v>
      </c>
    </row>
    <row r="11" spans="1:19" x14ac:dyDescent="0.25">
      <c r="A11" s="5">
        <v>5</v>
      </c>
      <c r="B11" s="3">
        <v>1</v>
      </c>
      <c r="C11" s="3">
        <v>8</v>
      </c>
      <c r="D11" s="3">
        <v>5</v>
      </c>
      <c r="E11" s="3">
        <v>6</v>
      </c>
      <c r="F11" s="3">
        <v>1</v>
      </c>
      <c r="G11" s="3">
        <v>2</v>
      </c>
      <c r="H11" s="3">
        <v>4</v>
      </c>
      <c r="I11" s="3">
        <v>6</v>
      </c>
      <c r="J11" s="3">
        <v>3</v>
      </c>
      <c r="K11" s="3">
        <v>6</v>
      </c>
      <c r="L11" s="3">
        <v>1</v>
      </c>
      <c r="M11" s="3">
        <v>7</v>
      </c>
      <c r="N11" s="3">
        <v>7</v>
      </c>
      <c r="O11" s="3">
        <v>7</v>
      </c>
      <c r="P11" s="3">
        <v>8</v>
      </c>
      <c r="Q11" s="3">
        <v>2</v>
      </c>
      <c r="R11" s="3">
        <v>3</v>
      </c>
      <c r="S11" s="3">
        <v>4</v>
      </c>
    </row>
    <row r="12" spans="1:19" x14ac:dyDescent="0.25">
      <c r="A12" s="5" t="s">
        <v>91</v>
      </c>
      <c r="B12" s="11">
        <v>0</v>
      </c>
      <c r="C12" s="11">
        <v>3</v>
      </c>
      <c r="D12" s="11">
        <v>1</v>
      </c>
      <c r="E12" s="11">
        <v>0</v>
      </c>
      <c r="F12" s="11">
        <v>0</v>
      </c>
      <c r="G12" s="11">
        <v>0</v>
      </c>
      <c r="H12" s="11">
        <v>0</v>
      </c>
      <c r="I12" s="11">
        <v>9</v>
      </c>
      <c r="J12" s="11">
        <v>0</v>
      </c>
      <c r="K12" s="11">
        <v>1</v>
      </c>
      <c r="L12" s="11">
        <v>0</v>
      </c>
      <c r="M12" s="11">
        <v>0</v>
      </c>
      <c r="N12" s="11">
        <v>1</v>
      </c>
      <c r="O12" s="11">
        <v>0</v>
      </c>
      <c r="P12" s="11">
        <v>14</v>
      </c>
      <c r="Q12" s="11">
        <v>16</v>
      </c>
      <c r="R12" s="11">
        <v>0</v>
      </c>
      <c r="S12" s="11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3.375</v>
      </c>
      <c r="C14" s="8">
        <v>3.6756756756756759</v>
      </c>
      <c r="D14" s="8">
        <v>3.6666666666666665</v>
      </c>
      <c r="E14" s="8">
        <v>3.6</v>
      </c>
      <c r="F14" s="8">
        <v>3.2</v>
      </c>
      <c r="G14" s="8">
        <v>2.9750000000000001</v>
      </c>
      <c r="H14" s="8">
        <v>3.375</v>
      </c>
      <c r="I14" s="8">
        <v>3.5806451612903225</v>
      </c>
      <c r="J14" s="8">
        <v>3.3</v>
      </c>
      <c r="K14" s="8">
        <v>3.3846153846153846</v>
      </c>
      <c r="L14" s="8">
        <v>2.75</v>
      </c>
      <c r="M14" s="8">
        <v>3.625</v>
      </c>
      <c r="N14" s="8">
        <v>3.6153846153846154</v>
      </c>
      <c r="O14" s="8">
        <v>3.7250000000000001</v>
      </c>
      <c r="P14" s="8">
        <v>4.0384615384615383</v>
      </c>
      <c r="Q14" s="8">
        <v>3.4583333333333335</v>
      </c>
      <c r="R14" s="8">
        <v>3.2749999999999999</v>
      </c>
      <c r="S14" s="8">
        <v>3.5</v>
      </c>
    </row>
    <row r="15" spans="1:19" x14ac:dyDescent="0.25">
      <c r="A15" s="4" t="s">
        <v>37</v>
      </c>
      <c r="B15" s="8">
        <v>0.77418277839214067</v>
      </c>
      <c r="C15" s="8">
        <v>1.0015003759375247</v>
      </c>
      <c r="D15" s="8">
        <v>0.83770781658339044</v>
      </c>
      <c r="E15" s="8">
        <v>0.84124449935337364</v>
      </c>
      <c r="F15" s="8">
        <v>0.88288571145260863</v>
      </c>
      <c r="G15" s="8">
        <v>0.89119625741514974</v>
      </c>
      <c r="H15" s="8">
        <v>1.0047961905856255</v>
      </c>
      <c r="I15" s="8">
        <v>1.0254817907821703</v>
      </c>
      <c r="J15" s="8">
        <v>1.0426789952710693</v>
      </c>
      <c r="K15" s="8">
        <v>1.205587531267041</v>
      </c>
      <c r="L15" s="8">
        <v>1.0801234497346435</v>
      </c>
      <c r="M15" s="8">
        <v>0.97894501037256088</v>
      </c>
      <c r="N15" s="8">
        <v>0.93514380023903598</v>
      </c>
      <c r="O15" s="8">
        <v>0.90546772160679223</v>
      </c>
      <c r="P15" s="8">
        <v>0.77360295918613065</v>
      </c>
      <c r="Q15" s="8">
        <v>0.83297093569352354</v>
      </c>
      <c r="R15" s="8">
        <v>0.87669250230040419</v>
      </c>
      <c r="S15" s="8">
        <v>0.96076892283052284</v>
      </c>
    </row>
    <row r="16" spans="1:19" x14ac:dyDescent="0.25">
      <c r="A16" s="4" t="s">
        <v>38</v>
      </c>
      <c r="B16" s="9">
        <v>40</v>
      </c>
      <c r="C16" s="9">
        <v>37</v>
      </c>
      <c r="D16" s="9">
        <v>39</v>
      </c>
      <c r="E16" s="9">
        <v>40</v>
      </c>
      <c r="F16" s="9">
        <v>40</v>
      </c>
      <c r="G16" s="9">
        <v>40</v>
      </c>
      <c r="H16" s="9">
        <v>40</v>
      </c>
      <c r="I16" s="9">
        <v>31</v>
      </c>
      <c r="J16" s="9">
        <v>40</v>
      </c>
      <c r="K16" s="9">
        <v>39</v>
      </c>
      <c r="L16" s="9">
        <v>40</v>
      </c>
      <c r="M16" s="9">
        <v>40</v>
      </c>
      <c r="N16" s="9">
        <v>39</v>
      </c>
      <c r="O16" s="9">
        <v>40</v>
      </c>
      <c r="P16" s="9">
        <v>26</v>
      </c>
      <c r="Q16" s="9">
        <v>24</v>
      </c>
      <c r="R16" s="9">
        <v>40</v>
      </c>
      <c r="S16" s="9">
        <v>40</v>
      </c>
    </row>
    <row r="18" spans="1:6" x14ac:dyDescent="0.25">
      <c r="A18" s="4" t="s">
        <v>92</v>
      </c>
      <c r="B18" s="4">
        <f>SUM(B7:B12)</f>
        <v>40</v>
      </c>
    </row>
    <row r="19" spans="1:6" x14ac:dyDescent="0.25">
      <c r="A19" s="4" t="s">
        <v>93</v>
      </c>
      <c r="B19" s="4">
        <v>61</v>
      </c>
    </row>
    <row r="20" spans="1:6" x14ac:dyDescent="0.25">
      <c r="A20" s="4" t="s">
        <v>94</v>
      </c>
      <c r="B20" s="12">
        <f>B18/B19</f>
        <v>0.65573770491803274</v>
      </c>
    </row>
    <row r="21" spans="1:6" x14ac:dyDescent="0.25">
      <c r="A21" s="4" t="s">
        <v>120</v>
      </c>
      <c r="B21" s="25"/>
      <c r="C21" s="25" t="s">
        <v>121</v>
      </c>
    </row>
    <row r="22" spans="1:6" x14ac:dyDescent="0.25">
      <c r="A22" s="25" t="s">
        <v>122</v>
      </c>
      <c r="B22" s="26">
        <v>34</v>
      </c>
      <c r="C22" s="27">
        <f>B22/B18</f>
        <v>0.85</v>
      </c>
    </row>
    <row r="23" spans="1:6" x14ac:dyDescent="0.25">
      <c r="A23" s="25" t="s">
        <v>123</v>
      </c>
      <c r="B23" s="26">
        <v>6</v>
      </c>
      <c r="C23" s="27">
        <f>B23/B18</f>
        <v>0.15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3.6201923076923075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124</v>
      </c>
      <c r="H1" s="48"/>
    </row>
    <row r="2" spans="1:25" x14ac:dyDescent="0.25">
      <c r="A2" s="1" t="s">
        <v>0</v>
      </c>
      <c r="B2" s="10" t="s">
        <v>139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1</v>
      </c>
      <c r="C7" s="14">
        <v>1</v>
      </c>
      <c r="D7" s="14">
        <v>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1</v>
      </c>
      <c r="F8" s="14">
        <v>0</v>
      </c>
      <c r="G8" s="14">
        <v>2</v>
      </c>
      <c r="H8" s="14">
        <v>0</v>
      </c>
      <c r="I8" s="14">
        <v>0</v>
      </c>
      <c r="J8" s="14">
        <v>0</v>
      </c>
      <c r="K8" s="14">
        <v>1</v>
      </c>
      <c r="L8" s="14">
        <v>0</v>
      </c>
      <c r="M8" s="14">
        <v>0</v>
      </c>
      <c r="N8" s="14">
        <v>0</v>
      </c>
      <c r="O8" s="14">
        <v>1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1</v>
      </c>
      <c r="W8" s="14">
        <v>0</v>
      </c>
      <c r="X8" s="14">
        <v>0</v>
      </c>
      <c r="Y8" s="14">
        <v>1</v>
      </c>
    </row>
    <row r="9" spans="1:25" x14ac:dyDescent="0.25">
      <c r="A9" s="13">
        <v>3</v>
      </c>
      <c r="B9" s="14">
        <v>4</v>
      </c>
      <c r="C9" s="14">
        <v>4</v>
      </c>
      <c r="D9" s="14">
        <v>4</v>
      </c>
      <c r="E9" s="14">
        <v>3</v>
      </c>
      <c r="F9" s="14">
        <v>3</v>
      </c>
      <c r="G9" s="14">
        <v>3</v>
      </c>
      <c r="H9" s="14">
        <v>0</v>
      </c>
      <c r="I9" s="14">
        <v>1</v>
      </c>
      <c r="J9" s="14">
        <v>5</v>
      </c>
      <c r="K9" s="14">
        <v>3</v>
      </c>
      <c r="L9" s="14">
        <v>1</v>
      </c>
      <c r="M9" s="14">
        <v>5</v>
      </c>
      <c r="N9" s="14">
        <v>3</v>
      </c>
      <c r="O9" s="14">
        <v>1</v>
      </c>
      <c r="P9" s="14">
        <v>0</v>
      </c>
      <c r="Q9" s="14">
        <v>1</v>
      </c>
      <c r="R9" s="14">
        <v>0</v>
      </c>
      <c r="S9" s="14">
        <v>0</v>
      </c>
      <c r="T9" s="14">
        <v>3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</row>
    <row r="10" spans="1:25" x14ac:dyDescent="0.25">
      <c r="A10" s="13">
        <v>4</v>
      </c>
      <c r="B10" s="14">
        <v>2</v>
      </c>
      <c r="C10" s="14">
        <v>2</v>
      </c>
      <c r="D10" s="14">
        <v>2</v>
      </c>
      <c r="E10" s="14">
        <v>3</v>
      </c>
      <c r="F10" s="14">
        <v>4</v>
      </c>
      <c r="G10" s="14">
        <v>2</v>
      </c>
      <c r="H10" s="14">
        <v>3</v>
      </c>
      <c r="I10" s="14">
        <v>2</v>
      </c>
      <c r="J10" s="14">
        <v>1</v>
      </c>
      <c r="K10" s="14">
        <v>2</v>
      </c>
      <c r="L10" s="14">
        <v>1</v>
      </c>
      <c r="M10" s="14">
        <v>2</v>
      </c>
      <c r="N10" s="14">
        <v>2</v>
      </c>
      <c r="O10" s="14">
        <v>3</v>
      </c>
      <c r="P10" s="14">
        <v>5</v>
      </c>
      <c r="Q10" s="14">
        <v>4</v>
      </c>
      <c r="R10" s="14">
        <v>5</v>
      </c>
      <c r="S10" s="14">
        <v>6</v>
      </c>
      <c r="T10" s="14">
        <v>4</v>
      </c>
      <c r="U10" s="14">
        <v>7</v>
      </c>
      <c r="V10" s="14">
        <v>6</v>
      </c>
      <c r="W10" s="14">
        <v>6</v>
      </c>
      <c r="X10" s="14">
        <v>7</v>
      </c>
      <c r="Y10" s="14">
        <v>6</v>
      </c>
    </row>
    <row r="11" spans="1:25" x14ac:dyDescent="0.25">
      <c r="A11" s="13">
        <v>5</v>
      </c>
      <c r="B11" s="14">
        <v>0</v>
      </c>
      <c r="C11" s="14">
        <v>1</v>
      </c>
      <c r="D11" s="14">
        <v>1</v>
      </c>
      <c r="E11" s="14">
        <v>1</v>
      </c>
      <c r="F11" s="14">
        <v>1</v>
      </c>
      <c r="G11" s="14">
        <v>1</v>
      </c>
      <c r="H11" s="14">
        <v>5</v>
      </c>
      <c r="I11" s="14">
        <v>5</v>
      </c>
      <c r="J11" s="14">
        <v>2</v>
      </c>
      <c r="K11" s="14">
        <v>2</v>
      </c>
      <c r="L11" s="14">
        <v>2</v>
      </c>
      <c r="M11" s="14">
        <v>1</v>
      </c>
      <c r="N11" s="14">
        <v>3</v>
      </c>
      <c r="O11" s="14">
        <v>3</v>
      </c>
      <c r="P11" s="14">
        <v>3</v>
      </c>
      <c r="Q11" s="14">
        <v>3</v>
      </c>
      <c r="R11" s="14">
        <v>3</v>
      </c>
      <c r="S11" s="14">
        <v>2</v>
      </c>
      <c r="T11" s="14">
        <v>1</v>
      </c>
      <c r="U11" s="14">
        <v>1</v>
      </c>
      <c r="V11" s="14">
        <v>1</v>
      </c>
      <c r="W11" s="14">
        <v>2</v>
      </c>
      <c r="X11" s="14">
        <v>1</v>
      </c>
      <c r="Y11" s="14">
        <v>1</v>
      </c>
    </row>
    <row r="12" spans="1:25" x14ac:dyDescent="0.25">
      <c r="A12" s="13" t="s">
        <v>91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4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2.875</v>
      </c>
      <c r="C14" s="16">
        <v>3.25</v>
      </c>
      <c r="D14" s="16">
        <v>3.25</v>
      </c>
      <c r="E14" s="16">
        <v>3.5</v>
      </c>
      <c r="F14" s="16">
        <v>3.75</v>
      </c>
      <c r="G14" s="16">
        <v>3.25</v>
      </c>
      <c r="H14" s="16">
        <v>4.625</v>
      </c>
      <c r="I14" s="16">
        <v>4.5</v>
      </c>
      <c r="J14" s="16">
        <v>3.625</v>
      </c>
      <c r="K14" s="16">
        <v>3.625</v>
      </c>
      <c r="L14" s="16">
        <v>4.25</v>
      </c>
      <c r="M14" s="16">
        <v>3.5</v>
      </c>
      <c r="N14" s="16">
        <v>4</v>
      </c>
      <c r="O14" s="16">
        <v>4</v>
      </c>
      <c r="P14" s="16">
        <v>4.375</v>
      </c>
      <c r="Q14" s="16">
        <v>4.25</v>
      </c>
      <c r="R14" s="16">
        <v>4.375</v>
      </c>
      <c r="S14" s="16">
        <v>4.25</v>
      </c>
      <c r="T14" s="16">
        <v>3.75</v>
      </c>
      <c r="U14" s="16">
        <v>4.125</v>
      </c>
      <c r="V14" s="16">
        <v>3.875</v>
      </c>
      <c r="W14" s="16">
        <v>4.25</v>
      </c>
      <c r="X14" s="16">
        <v>4.125</v>
      </c>
      <c r="Y14" s="16">
        <v>3.875</v>
      </c>
    </row>
    <row r="15" spans="1:25" x14ac:dyDescent="0.25">
      <c r="A15" s="15" t="s">
        <v>37</v>
      </c>
      <c r="B15" s="16">
        <v>0.99103120896511487</v>
      </c>
      <c r="C15" s="16">
        <v>1.1649647450214351</v>
      </c>
      <c r="D15" s="16">
        <v>1.1649647450214351</v>
      </c>
      <c r="E15" s="16">
        <v>0.92582009977255142</v>
      </c>
      <c r="F15" s="16">
        <v>0.70710678118654757</v>
      </c>
      <c r="G15" s="16">
        <v>1.0350983390135313</v>
      </c>
      <c r="H15" s="16">
        <v>0.51754916950676566</v>
      </c>
      <c r="I15" s="16">
        <v>0.7559289460184544</v>
      </c>
      <c r="J15" s="16">
        <v>0.91612538131290433</v>
      </c>
      <c r="K15" s="16">
        <v>1.0606601717798212</v>
      </c>
      <c r="L15" s="16">
        <v>0.9574271077563381</v>
      </c>
      <c r="M15" s="16">
        <v>0.7559289460184544</v>
      </c>
      <c r="N15" s="16">
        <v>0.92582009977255142</v>
      </c>
      <c r="O15" s="16">
        <v>1.0690449676496976</v>
      </c>
      <c r="P15" s="16">
        <v>0.51754916950676566</v>
      </c>
      <c r="Q15" s="16">
        <v>0.70710678118654757</v>
      </c>
      <c r="R15" s="16">
        <v>0.51754916950676566</v>
      </c>
      <c r="S15" s="16">
        <v>0.46291004988627571</v>
      </c>
      <c r="T15" s="16">
        <v>0.70710678118654757</v>
      </c>
      <c r="U15" s="16">
        <v>0.35355339059327379</v>
      </c>
      <c r="V15" s="16">
        <v>0.83452296039628016</v>
      </c>
      <c r="W15" s="16">
        <v>0.46291004988627571</v>
      </c>
      <c r="X15" s="16">
        <v>0.35355339059327379</v>
      </c>
      <c r="Y15" s="16">
        <v>0.83452296039628016</v>
      </c>
    </row>
    <row r="16" spans="1:25" x14ac:dyDescent="0.25">
      <c r="A16" s="15" t="s">
        <v>38</v>
      </c>
      <c r="B16" s="17">
        <v>8</v>
      </c>
      <c r="C16" s="17">
        <v>8</v>
      </c>
      <c r="D16" s="17">
        <v>8</v>
      </c>
      <c r="E16" s="17">
        <v>8</v>
      </c>
      <c r="F16" s="17">
        <v>8</v>
      </c>
      <c r="G16" s="17">
        <v>8</v>
      </c>
      <c r="H16" s="17">
        <v>8</v>
      </c>
      <c r="I16" s="17">
        <v>8</v>
      </c>
      <c r="J16" s="17">
        <v>8</v>
      </c>
      <c r="K16" s="17">
        <v>8</v>
      </c>
      <c r="L16" s="17">
        <v>4</v>
      </c>
      <c r="M16" s="17">
        <v>8</v>
      </c>
      <c r="N16" s="17">
        <v>8</v>
      </c>
      <c r="O16" s="17">
        <v>8</v>
      </c>
      <c r="P16" s="17">
        <v>8</v>
      </c>
      <c r="Q16" s="17">
        <v>8</v>
      </c>
      <c r="R16" s="17">
        <v>8</v>
      </c>
      <c r="S16" s="17">
        <v>8</v>
      </c>
      <c r="T16" s="17">
        <v>8</v>
      </c>
      <c r="U16" s="17">
        <v>8</v>
      </c>
      <c r="V16" s="17">
        <v>8</v>
      </c>
      <c r="W16" s="17">
        <v>8</v>
      </c>
      <c r="X16" s="17">
        <v>8</v>
      </c>
      <c r="Y16" s="17">
        <v>8</v>
      </c>
    </row>
    <row r="18" spans="1:2" x14ac:dyDescent="0.25">
      <c r="A18" s="4" t="s">
        <v>92</v>
      </c>
      <c r="B18" s="4">
        <f>SUM(B7:B12)</f>
        <v>8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124</v>
      </c>
      <c r="H1" s="48"/>
    </row>
    <row r="2" spans="1:25" x14ac:dyDescent="0.25">
      <c r="A2" s="1" t="s">
        <v>0</v>
      </c>
      <c r="B2" s="10" t="s">
        <v>141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2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2</v>
      </c>
      <c r="G10" s="3">
        <v>2</v>
      </c>
      <c r="H10" s="3">
        <v>1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3</v>
      </c>
      <c r="P10" s="3">
        <v>1</v>
      </c>
      <c r="Q10" s="3">
        <v>3</v>
      </c>
      <c r="R10" s="3">
        <v>1</v>
      </c>
      <c r="S10" s="3">
        <v>2</v>
      </c>
      <c r="T10" s="3">
        <v>1</v>
      </c>
      <c r="U10" s="3">
        <v>2</v>
      </c>
      <c r="V10" s="3">
        <v>2</v>
      </c>
      <c r="W10" s="3">
        <v>1</v>
      </c>
      <c r="X10" s="3">
        <v>0</v>
      </c>
      <c r="Y10" s="3">
        <v>1</v>
      </c>
    </row>
    <row r="11" spans="1:25" x14ac:dyDescent="0.25">
      <c r="A11" s="5">
        <v>5</v>
      </c>
      <c r="B11" s="3">
        <v>2</v>
      </c>
      <c r="C11" s="3">
        <v>1</v>
      </c>
      <c r="D11" s="3">
        <v>2</v>
      </c>
      <c r="E11" s="3">
        <v>0</v>
      </c>
      <c r="F11" s="3">
        <v>1</v>
      </c>
      <c r="G11" s="3">
        <v>1</v>
      </c>
      <c r="H11" s="3">
        <v>2</v>
      </c>
      <c r="I11" s="3">
        <v>2</v>
      </c>
      <c r="J11" s="3">
        <v>2</v>
      </c>
      <c r="K11" s="3">
        <v>2</v>
      </c>
      <c r="L11" s="3">
        <v>1</v>
      </c>
      <c r="M11" s="3">
        <v>3</v>
      </c>
      <c r="N11" s="3">
        <v>2</v>
      </c>
      <c r="O11" s="3">
        <v>0</v>
      </c>
      <c r="P11" s="3">
        <v>0</v>
      </c>
      <c r="Q11" s="3">
        <v>0</v>
      </c>
      <c r="R11" s="3">
        <v>2</v>
      </c>
      <c r="S11" s="3">
        <v>1</v>
      </c>
      <c r="T11" s="3">
        <v>1</v>
      </c>
      <c r="U11" s="3">
        <v>1</v>
      </c>
      <c r="V11" s="3">
        <v>0</v>
      </c>
      <c r="W11" s="3">
        <v>2</v>
      </c>
      <c r="X11" s="3">
        <v>3</v>
      </c>
      <c r="Y11" s="3">
        <v>1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4.333333333333333</v>
      </c>
      <c r="C14" s="8">
        <v>3.6666666666666665</v>
      </c>
      <c r="D14" s="8">
        <v>4</v>
      </c>
      <c r="E14" s="8">
        <v>2</v>
      </c>
      <c r="F14" s="8">
        <v>4.333333333333333</v>
      </c>
      <c r="G14" s="8">
        <v>4.333333333333333</v>
      </c>
      <c r="H14" s="8">
        <v>4.666666666666667</v>
      </c>
      <c r="I14" s="8">
        <v>4.666666666666667</v>
      </c>
      <c r="J14" s="8">
        <v>4.333333333333333</v>
      </c>
      <c r="K14" s="8">
        <v>4.666666666666667</v>
      </c>
      <c r="L14" s="8">
        <v>5</v>
      </c>
      <c r="M14" s="8">
        <v>5</v>
      </c>
      <c r="N14" s="8">
        <v>4.666666666666667</v>
      </c>
      <c r="O14" s="8">
        <v>4</v>
      </c>
      <c r="P14" s="8">
        <v>3</v>
      </c>
      <c r="Q14" s="8">
        <v>4</v>
      </c>
      <c r="R14" s="8">
        <v>4.666666666666667</v>
      </c>
      <c r="S14" s="8">
        <v>4.333333333333333</v>
      </c>
      <c r="T14" s="8">
        <v>4</v>
      </c>
      <c r="U14" s="8">
        <v>4.333333333333333</v>
      </c>
      <c r="V14" s="8">
        <v>4</v>
      </c>
      <c r="W14" s="8">
        <v>4.666666666666667</v>
      </c>
      <c r="X14" s="8">
        <v>5</v>
      </c>
      <c r="Y14" s="8">
        <v>4</v>
      </c>
    </row>
    <row r="15" spans="1:25" x14ac:dyDescent="0.25">
      <c r="A15" s="4" t="s">
        <v>37</v>
      </c>
      <c r="B15" s="8">
        <v>1.154700538379251</v>
      </c>
      <c r="C15" s="8">
        <v>1.154700538379251</v>
      </c>
      <c r="D15" s="8">
        <v>1.7320508075688772</v>
      </c>
      <c r="E15" s="8">
        <v>1</v>
      </c>
      <c r="F15" s="8">
        <v>0.57735026918962473</v>
      </c>
      <c r="G15" s="8">
        <v>0.57735026918962473</v>
      </c>
      <c r="H15" s="8">
        <v>0.57735026918962784</v>
      </c>
      <c r="I15" s="8">
        <v>0.57735026918962784</v>
      </c>
      <c r="J15" s="8">
        <v>1.154700538379251</v>
      </c>
      <c r="K15" s="8">
        <v>0.57735026918962784</v>
      </c>
      <c r="L15" s="8"/>
      <c r="M15" s="8">
        <v>0</v>
      </c>
      <c r="N15" s="8">
        <v>0.57735026918962784</v>
      </c>
      <c r="O15" s="8">
        <v>0</v>
      </c>
      <c r="P15" s="8">
        <v>1.4142135623730951</v>
      </c>
      <c r="Q15" s="8">
        <v>0</v>
      </c>
      <c r="R15" s="8">
        <v>0.57735026918962784</v>
      </c>
      <c r="S15" s="8">
        <v>0.57735026918962473</v>
      </c>
      <c r="T15" s="8">
        <v>1</v>
      </c>
      <c r="U15" s="8">
        <v>0.57735026918962473</v>
      </c>
      <c r="V15" s="8">
        <v>0</v>
      </c>
      <c r="W15" s="8">
        <v>0.57735026918962784</v>
      </c>
      <c r="X15" s="8">
        <v>0</v>
      </c>
      <c r="Y15" s="8">
        <v>1</v>
      </c>
    </row>
    <row r="16" spans="1:25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1</v>
      </c>
      <c r="M16" s="9">
        <v>3</v>
      </c>
      <c r="N16" s="9">
        <v>3</v>
      </c>
      <c r="O16" s="9">
        <v>3</v>
      </c>
      <c r="P16" s="9">
        <v>2</v>
      </c>
      <c r="Q16" s="9">
        <v>3</v>
      </c>
      <c r="R16" s="9">
        <v>3</v>
      </c>
      <c r="S16" s="9">
        <v>3</v>
      </c>
      <c r="T16" s="9">
        <v>3</v>
      </c>
      <c r="U16" s="9">
        <v>3</v>
      </c>
      <c r="V16" s="9">
        <v>2</v>
      </c>
      <c r="W16" s="9">
        <v>3</v>
      </c>
      <c r="X16" s="9">
        <v>3</v>
      </c>
      <c r="Y16" s="9">
        <v>3</v>
      </c>
    </row>
    <row r="18" spans="1:2" x14ac:dyDescent="0.25">
      <c r="A18" s="4" t="s">
        <v>92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8" t="s">
        <v>124</v>
      </c>
      <c r="H1" s="48"/>
    </row>
    <row r="2" spans="1:25" x14ac:dyDescent="0.25">
      <c r="A2" s="1" t="s">
        <v>0</v>
      </c>
      <c r="B2" s="10" t="s">
        <v>142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1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5">
        <v>2</v>
      </c>
      <c r="B8" s="3">
        <v>0</v>
      </c>
      <c r="C8" s="3">
        <v>0</v>
      </c>
      <c r="D8" s="3">
        <v>2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1</v>
      </c>
      <c r="N9" s="3">
        <v>2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1</v>
      </c>
      <c r="U9" s="3">
        <v>1</v>
      </c>
      <c r="V9" s="3">
        <v>0</v>
      </c>
      <c r="W9" s="3">
        <v>0</v>
      </c>
      <c r="X9" s="3">
        <v>2</v>
      </c>
      <c r="Y9" s="3">
        <v>0</v>
      </c>
    </row>
    <row r="10" spans="1:25" x14ac:dyDescent="0.25">
      <c r="A10" s="5">
        <v>4</v>
      </c>
      <c r="B10" s="3">
        <v>1</v>
      </c>
      <c r="C10" s="3">
        <v>1</v>
      </c>
      <c r="D10" s="3">
        <v>0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1</v>
      </c>
      <c r="W10" s="3">
        <v>1</v>
      </c>
      <c r="X10" s="3">
        <v>0</v>
      </c>
      <c r="Y10" s="3">
        <v>1</v>
      </c>
    </row>
    <row r="11" spans="1:25" x14ac:dyDescent="0.25">
      <c r="A11" s="5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2.5</v>
      </c>
      <c r="C14" s="8">
        <v>2.5</v>
      </c>
      <c r="D14" s="8">
        <v>2</v>
      </c>
      <c r="E14" s="8">
        <v>4.5</v>
      </c>
      <c r="F14" s="8">
        <v>2.5</v>
      </c>
      <c r="G14" s="8">
        <v>2.5</v>
      </c>
      <c r="H14" s="8">
        <v>4.5</v>
      </c>
      <c r="I14" s="8">
        <v>4</v>
      </c>
      <c r="J14" s="8">
        <v>3</v>
      </c>
      <c r="K14" s="8">
        <v>3</v>
      </c>
      <c r="L14" s="8">
        <v>4</v>
      </c>
      <c r="M14" s="8">
        <v>2</v>
      </c>
      <c r="N14" s="8">
        <v>3</v>
      </c>
      <c r="O14" s="8">
        <v>4.5</v>
      </c>
      <c r="P14" s="8">
        <v>5</v>
      </c>
      <c r="Q14" s="8">
        <v>3.5</v>
      </c>
      <c r="R14" s="8">
        <v>4</v>
      </c>
      <c r="S14" s="8">
        <v>4</v>
      </c>
      <c r="T14" s="8">
        <v>4</v>
      </c>
      <c r="U14" s="8">
        <v>4</v>
      </c>
      <c r="V14" s="8">
        <v>4.5</v>
      </c>
      <c r="W14" s="8">
        <v>3</v>
      </c>
      <c r="X14" s="8">
        <v>3</v>
      </c>
      <c r="Y14" s="8">
        <v>2.5</v>
      </c>
    </row>
    <row r="15" spans="1:25" x14ac:dyDescent="0.25">
      <c r="A15" s="4" t="s">
        <v>37</v>
      </c>
      <c r="B15" s="8">
        <v>2.1213203435596424</v>
      </c>
      <c r="C15" s="8">
        <v>2.1213203435596424</v>
      </c>
      <c r="D15" s="8">
        <v>0</v>
      </c>
      <c r="E15" s="8">
        <v>0.70710678118654757</v>
      </c>
      <c r="F15" s="8">
        <v>0.70710678118654757</v>
      </c>
      <c r="G15" s="8">
        <v>0.70710678118654757</v>
      </c>
      <c r="H15" s="8">
        <v>0.70710678118654757</v>
      </c>
      <c r="I15" s="8">
        <v>1.4142135623730951</v>
      </c>
      <c r="J15" s="8">
        <v>1.4142135623730951</v>
      </c>
      <c r="K15" s="8">
        <v>1.4142135623730951</v>
      </c>
      <c r="L15" s="8"/>
      <c r="M15" s="8">
        <v>1.4142135623730951</v>
      </c>
      <c r="N15" s="8">
        <v>0</v>
      </c>
      <c r="O15" s="8">
        <v>0.70710678118654757</v>
      </c>
      <c r="P15" s="8">
        <v>0</v>
      </c>
      <c r="Q15" s="8">
        <v>2.1213203435596424</v>
      </c>
      <c r="R15" s="8">
        <v>1.4142135623730951</v>
      </c>
      <c r="S15" s="8">
        <v>1.4142135623730951</v>
      </c>
      <c r="T15" s="8">
        <v>1.4142135623730951</v>
      </c>
      <c r="U15" s="8">
        <v>1.4142135623730951</v>
      </c>
      <c r="V15" s="8">
        <v>0.70710678118654757</v>
      </c>
      <c r="W15" s="8">
        <v>1.4142135623730951</v>
      </c>
      <c r="X15" s="8">
        <v>0</v>
      </c>
      <c r="Y15" s="8">
        <v>2.1213203435596424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1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2</v>
      </c>
      <c r="Y16" s="9">
        <v>2</v>
      </c>
    </row>
    <row r="18" spans="1:2" x14ac:dyDescent="0.25">
      <c r="A18" s="4" t="s">
        <v>92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48" t="s">
        <v>124</v>
      </c>
      <c r="H1" s="48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143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5">
        <v>4</v>
      </c>
      <c r="B10" s="3">
        <v>3</v>
      </c>
      <c r="C10" s="3">
        <v>1</v>
      </c>
      <c r="D10" s="3">
        <v>1</v>
      </c>
      <c r="E10" s="3">
        <v>1</v>
      </c>
      <c r="F10" s="3">
        <v>2</v>
      </c>
      <c r="G10" s="3">
        <v>3</v>
      </c>
      <c r="H10" s="3">
        <v>2</v>
      </c>
      <c r="I10" s="3">
        <v>2</v>
      </c>
      <c r="J10" s="3">
        <v>2</v>
      </c>
    </row>
    <row r="11" spans="1:10" x14ac:dyDescent="0.25">
      <c r="A11" s="5">
        <v>5</v>
      </c>
      <c r="B11" s="3">
        <v>0</v>
      </c>
      <c r="C11" s="3">
        <v>2</v>
      </c>
      <c r="D11" s="3">
        <v>2</v>
      </c>
      <c r="E11" s="3">
        <v>2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</row>
    <row r="12" spans="1:10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</v>
      </c>
      <c r="C14" s="8">
        <v>4.666666666666667</v>
      </c>
      <c r="D14" s="8">
        <v>4.666666666666667</v>
      </c>
      <c r="E14" s="8">
        <v>4.666666666666667</v>
      </c>
      <c r="F14" s="8">
        <v>4.333333333333333</v>
      </c>
      <c r="G14" s="8">
        <v>4</v>
      </c>
      <c r="H14" s="8">
        <v>4.333333333333333</v>
      </c>
      <c r="I14" s="8">
        <v>4.333333333333333</v>
      </c>
      <c r="J14" s="8">
        <v>4.333333333333333</v>
      </c>
    </row>
    <row r="15" spans="1:10" x14ac:dyDescent="0.25">
      <c r="A15" s="4" t="s">
        <v>37</v>
      </c>
      <c r="B15" s="8">
        <v>0</v>
      </c>
      <c r="C15" s="8">
        <v>0.57735026918962784</v>
      </c>
      <c r="D15" s="8">
        <v>0.57735026918962784</v>
      </c>
      <c r="E15" s="8">
        <v>0.57735026918962784</v>
      </c>
      <c r="F15" s="8">
        <v>0.57735026918962473</v>
      </c>
      <c r="G15" s="8">
        <v>0</v>
      </c>
      <c r="H15" s="8">
        <v>0.57735026918962473</v>
      </c>
      <c r="I15" s="8">
        <v>0.57735026918962473</v>
      </c>
      <c r="J15" s="8">
        <v>0.57735026918962473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92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4" t="s">
        <v>33</v>
      </c>
      <c r="B1" s="35"/>
    </row>
    <row r="2" spans="1:2" ht="17.25" x14ac:dyDescent="0.3">
      <c r="A2" s="34" t="s">
        <v>34</v>
      </c>
      <c r="B2" s="35"/>
    </row>
    <row r="3" spans="1:2" ht="17.25" x14ac:dyDescent="0.3">
      <c r="A3" s="36" t="s">
        <v>124</v>
      </c>
      <c r="B3" s="35"/>
    </row>
    <row r="4" spans="1:2" ht="17.25" x14ac:dyDescent="0.25">
      <c r="A4" s="37" t="s">
        <v>4</v>
      </c>
      <c r="B4" s="38" t="s">
        <v>70</v>
      </c>
    </row>
    <row r="5" spans="1:2" ht="17.25" x14ac:dyDescent="0.25">
      <c r="A5" s="37" t="s">
        <v>5</v>
      </c>
      <c r="B5" s="38" t="s">
        <v>43</v>
      </c>
    </row>
    <row r="6" spans="1:2" ht="17.25" x14ac:dyDescent="0.25">
      <c r="A6" s="37" t="s">
        <v>6</v>
      </c>
      <c r="B6" s="38" t="s">
        <v>44</v>
      </c>
    </row>
    <row r="7" spans="1:2" ht="17.25" x14ac:dyDescent="0.25">
      <c r="A7" s="37" t="s">
        <v>7</v>
      </c>
      <c r="B7" s="38" t="s">
        <v>45</v>
      </c>
    </row>
    <row r="8" spans="1:2" ht="17.25" x14ac:dyDescent="0.25">
      <c r="A8" s="37" t="s">
        <v>8</v>
      </c>
      <c r="B8" s="38" t="s">
        <v>46</v>
      </c>
    </row>
    <row r="9" spans="1:2" ht="17.25" x14ac:dyDescent="0.25">
      <c r="A9" s="37" t="s">
        <v>9</v>
      </c>
      <c r="B9" s="38" t="s">
        <v>47</v>
      </c>
    </row>
    <row r="10" spans="1:2" ht="17.25" x14ac:dyDescent="0.25">
      <c r="A10" s="37" t="s">
        <v>10</v>
      </c>
      <c r="B10" s="38" t="s">
        <v>48</v>
      </c>
    </row>
    <row r="11" spans="1:2" ht="17.25" x14ac:dyDescent="0.25">
      <c r="A11" s="37" t="s">
        <v>11</v>
      </c>
      <c r="B11" s="38" t="s">
        <v>49</v>
      </c>
    </row>
    <row r="12" spans="1:2" ht="17.25" x14ac:dyDescent="0.25">
      <c r="A12" s="37" t="s">
        <v>12</v>
      </c>
      <c r="B12" s="38" t="s">
        <v>50</v>
      </c>
    </row>
    <row r="13" spans="1:2" ht="17.25" x14ac:dyDescent="0.25">
      <c r="A13" s="37" t="s">
        <v>13</v>
      </c>
      <c r="B13" s="38" t="s">
        <v>51</v>
      </c>
    </row>
    <row r="14" spans="1:2" ht="17.25" x14ac:dyDescent="0.25">
      <c r="A14" s="37" t="s">
        <v>14</v>
      </c>
      <c r="B14" s="38" t="s">
        <v>52</v>
      </c>
    </row>
    <row r="15" spans="1:2" ht="17.25" x14ac:dyDescent="0.25">
      <c r="A15" s="37" t="s">
        <v>15</v>
      </c>
      <c r="B15" s="38" t="s">
        <v>53</v>
      </c>
    </row>
    <row r="16" spans="1:2" ht="17.25" x14ac:dyDescent="0.25">
      <c r="A16" s="37" t="s">
        <v>16</v>
      </c>
      <c r="B16" s="38" t="s">
        <v>54</v>
      </c>
    </row>
    <row r="17" spans="1:2" ht="17.25" x14ac:dyDescent="0.25">
      <c r="A17" s="37" t="s">
        <v>17</v>
      </c>
      <c r="B17" s="38" t="s">
        <v>55</v>
      </c>
    </row>
    <row r="18" spans="1:2" ht="17.25" x14ac:dyDescent="0.25">
      <c r="A18" s="37" t="s">
        <v>18</v>
      </c>
      <c r="B18" s="38" t="s">
        <v>56</v>
      </c>
    </row>
    <row r="19" spans="1:2" ht="17.25" x14ac:dyDescent="0.25">
      <c r="A19" s="37" t="s">
        <v>19</v>
      </c>
      <c r="B19" s="38" t="s">
        <v>57</v>
      </c>
    </row>
    <row r="20" spans="1:2" ht="17.25" x14ac:dyDescent="0.25">
      <c r="A20" s="37" t="s">
        <v>20</v>
      </c>
      <c r="B20" s="38" t="s">
        <v>58</v>
      </c>
    </row>
    <row r="21" spans="1:2" ht="17.25" x14ac:dyDescent="0.25">
      <c r="A21" s="37" t="s">
        <v>21</v>
      </c>
      <c r="B21" s="38" t="s">
        <v>59</v>
      </c>
    </row>
    <row r="22" spans="1:2" ht="17.25" x14ac:dyDescent="0.25">
      <c r="A22" s="37" t="s">
        <v>22</v>
      </c>
      <c r="B22" s="38" t="s">
        <v>138</v>
      </c>
    </row>
    <row r="23" spans="1:2" ht="17.25" x14ac:dyDescent="0.25">
      <c r="A23" s="37" t="s">
        <v>23</v>
      </c>
      <c r="B23" s="38" t="s">
        <v>60</v>
      </c>
    </row>
    <row r="24" spans="1:2" ht="17.25" x14ac:dyDescent="0.25">
      <c r="A24" s="37" t="s">
        <v>24</v>
      </c>
      <c r="B24" s="38" t="s">
        <v>61</v>
      </c>
    </row>
    <row r="25" spans="1:2" ht="17.25" x14ac:dyDescent="0.25">
      <c r="A25" s="37" t="s">
        <v>25</v>
      </c>
      <c r="B25" s="38" t="s">
        <v>62</v>
      </c>
    </row>
    <row r="26" spans="1:2" ht="17.25" x14ac:dyDescent="0.25">
      <c r="A26" s="37" t="s">
        <v>26</v>
      </c>
      <c r="B26" s="38" t="s">
        <v>63</v>
      </c>
    </row>
    <row r="27" spans="1:2" ht="17.25" x14ac:dyDescent="0.25">
      <c r="A27" s="37" t="s">
        <v>27</v>
      </c>
      <c r="B27" s="38" t="s">
        <v>64</v>
      </c>
    </row>
    <row r="28" spans="1:2" ht="17.25" x14ac:dyDescent="0.25">
      <c r="A28" s="37" t="s">
        <v>28</v>
      </c>
      <c r="B28" s="38" t="s">
        <v>65</v>
      </c>
    </row>
    <row r="29" spans="1:2" ht="17.25" x14ac:dyDescent="0.25">
      <c r="A29" s="37" t="s">
        <v>29</v>
      </c>
      <c r="B29" s="38" t="s">
        <v>66</v>
      </c>
    </row>
    <row r="30" spans="1:2" ht="17.25" x14ac:dyDescent="0.25">
      <c r="A30" s="37" t="s">
        <v>30</v>
      </c>
      <c r="B30" s="38" t="s">
        <v>67</v>
      </c>
    </row>
    <row r="31" spans="1:2" ht="17.25" x14ac:dyDescent="0.25">
      <c r="A31" s="37" t="s">
        <v>31</v>
      </c>
      <c r="B31" s="38" t="s">
        <v>68</v>
      </c>
    </row>
    <row r="32" spans="1:2" ht="17.25" x14ac:dyDescent="0.25">
      <c r="A32" s="37" t="s">
        <v>32</v>
      </c>
      <c r="B32" s="38" t="s">
        <v>69</v>
      </c>
    </row>
  </sheetData>
  <hyperlinks>
    <hyperlink ref="A3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39" t="s">
        <v>124</v>
      </c>
      <c r="B3" s="19"/>
    </row>
    <row r="4" spans="1:2" ht="18.75" x14ac:dyDescent="0.3">
      <c r="A4" s="21"/>
      <c r="B4" s="20" t="s">
        <v>99</v>
      </c>
    </row>
    <row r="5" spans="1:2" ht="18.75" x14ac:dyDescent="0.3">
      <c r="A5" s="21" t="s">
        <v>4</v>
      </c>
      <c r="B5" s="22" t="s">
        <v>100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101</v>
      </c>
    </row>
    <row r="8" spans="1:2" ht="18.75" x14ac:dyDescent="0.3">
      <c r="A8" s="21"/>
      <c r="B8" s="20" t="s">
        <v>102</v>
      </c>
    </row>
    <row r="9" spans="1:2" ht="18.75" x14ac:dyDescent="0.3">
      <c r="A9" s="21" t="s">
        <v>7</v>
      </c>
      <c r="B9" s="22" t="s">
        <v>103</v>
      </c>
    </row>
    <row r="10" spans="1:2" ht="18.75" x14ac:dyDescent="0.3">
      <c r="A10" s="21" t="s">
        <v>8</v>
      </c>
      <c r="B10" s="22" t="s">
        <v>104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105</v>
      </c>
    </row>
    <row r="13" spans="1:2" ht="18.75" x14ac:dyDescent="0.3">
      <c r="A13" s="21" t="s">
        <v>11</v>
      </c>
      <c r="B13" s="22" t="s">
        <v>106</v>
      </c>
    </row>
    <row r="14" spans="1:2" ht="18.75" x14ac:dyDescent="0.3">
      <c r="A14" s="21"/>
      <c r="B14" s="20" t="s">
        <v>107</v>
      </c>
    </row>
    <row r="15" spans="1:2" ht="18.75" x14ac:dyDescent="0.3">
      <c r="A15" s="21" t="s">
        <v>12</v>
      </c>
      <c r="B15" s="22" t="s">
        <v>108</v>
      </c>
    </row>
    <row r="16" spans="1:2" ht="18.75" x14ac:dyDescent="0.3">
      <c r="A16" s="21" t="s">
        <v>13</v>
      </c>
      <c r="B16" s="23" t="s">
        <v>109</v>
      </c>
    </row>
    <row r="17" spans="1:2" ht="18.75" x14ac:dyDescent="0.3">
      <c r="A17" s="21" t="s">
        <v>14</v>
      </c>
      <c r="B17" s="22" t="s">
        <v>110</v>
      </c>
    </row>
    <row r="18" spans="1:2" ht="18.75" x14ac:dyDescent="0.3">
      <c r="A18" s="21"/>
      <c r="B18" s="20" t="s">
        <v>111</v>
      </c>
    </row>
    <row r="19" spans="1:2" ht="18.75" x14ac:dyDescent="0.3">
      <c r="A19" s="21" t="s">
        <v>15</v>
      </c>
      <c r="B19" s="24" t="s">
        <v>112</v>
      </c>
    </row>
    <row r="20" spans="1:2" ht="18.75" x14ac:dyDescent="0.3">
      <c r="A20" s="21" t="s">
        <v>16</v>
      </c>
      <c r="B20" s="24" t="s">
        <v>113</v>
      </c>
    </row>
    <row r="21" spans="1:2" ht="18.75" x14ac:dyDescent="0.3">
      <c r="A21" s="21"/>
      <c r="B21" s="20" t="s">
        <v>114</v>
      </c>
    </row>
    <row r="22" spans="1:2" ht="18.75" x14ac:dyDescent="0.3">
      <c r="A22" s="21" t="s">
        <v>17</v>
      </c>
      <c r="B22" s="22" t="s">
        <v>115</v>
      </c>
    </row>
    <row r="23" spans="1:2" ht="18.75" x14ac:dyDescent="0.3">
      <c r="A23" s="21" t="s">
        <v>18</v>
      </c>
      <c r="B23" s="22" t="s">
        <v>116</v>
      </c>
    </row>
    <row r="24" spans="1:2" ht="18.75" x14ac:dyDescent="0.3">
      <c r="A24" s="21" t="s">
        <v>19</v>
      </c>
      <c r="B24" s="22" t="s">
        <v>117</v>
      </c>
    </row>
    <row r="25" spans="1:2" ht="18.75" x14ac:dyDescent="0.3">
      <c r="A25" s="19"/>
      <c r="B25" s="20" t="s">
        <v>118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119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0E00-000000000000}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39" t="s">
        <v>124</v>
      </c>
      <c r="B3" s="19"/>
    </row>
    <row r="4" spans="1:2" ht="37.5" x14ac:dyDescent="0.25">
      <c r="A4" s="40" t="s">
        <v>4</v>
      </c>
      <c r="B4" s="41" t="s">
        <v>71</v>
      </c>
    </row>
    <row r="5" spans="1:2" ht="18.75" x14ac:dyDescent="0.25">
      <c r="A5" s="40" t="s">
        <v>5</v>
      </c>
      <c r="B5" s="41" t="s">
        <v>72</v>
      </c>
    </row>
    <row r="6" spans="1:2" ht="18.75" x14ac:dyDescent="0.25">
      <c r="A6" s="40" t="s">
        <v>6</v>
      </c>
      <c r="B6" s="41" t="s">
        <v>73</v>
      </c>
    </row>
    <row r="7" spans="1:2" ht="37.5" x14ac:dyDescent="0.25">
      <c r="A7" s="40" t="s">
        <v>7</v>
      </c>
      <c r="B7" s="41" t="s">
        <v>74</v>
      </c>
    </row>
    <row r="8" spans="1:2" ht="37.5" x14ac:dyDescent="0.25">
      <c r="A8" s="40" t="s">
        <v>8</v>
      </c>
      <c r="B8" s="41" t="s">
        <v>58</v>
      </c>
    </row>
    <row r="9" spans="1:2" ht="37.5" x14ac:dyDescent="0.25">
      <c r="A9" s="40" t="s">
        <v>9</v>
      </c>
      <c r="B9" s="41" t="s">
        <v>76</v>
      </c>
    </row>
    <row r="10" spans="1:2" ht="37.5" x14ac:dyDescent="0.25">
      <c r="A10" s="40" t="s">
        <v>10</v>
      </c>
      <c r="B10" s="41" t="s">
        <v>77</v>
      </c>
    </row>
    <row r="11" spans="1:2" ht="37.5" x14ac:dyDescent="0.25">
      <c r="A11" s="40" t="s">
        <v>11</v>
      </c>
      <c r="B11" s="41" t="s">
        <v>78</v>
      </c>
    </row>
    <row r="12" spans="1:2" ht="18.75" x14ac:dyDescent="0.25">
      <c r="A12" s="40" t="s">
        <v>12</v>
      </c>
      <c r="B12" s="42" t="s">
        <v>81</v>
      </c>
    </row>
    <row r="13" spans="1:2" ht="18.75" x14ac:dyDescent="0.25">
      <c r="A13" s="43" t="s">
        <v>30</v>
      </c>
      <c r="B13" s="44" t="s">
        <v>75</v>
      </c>
    </row>
    <row r="14" spans="1:2" ht="18.75" x14ac:dyDescent="0.25">
      <c r="A14" s="43" t="s">
        <v>31</v>
      </c>
      <c r="B14" s="44" t="s">
        <v>79</v>
      </c>
    </row>
    <row r="15" spans="1:2" ht="18.75" x14ac:dyDescent="0.25">
      <c r="A15" s="43" t="s">
        <v>32</v>
      </c>
      <c r="B15" s="44" t="s">
        <v>80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Grado Ing. Materiales_PDI</vt:lpstr>
      <vt:lpstr>Grado Ing. Materiales_Estud</vt:lpstr>
      <vt:lpstr>Grado Ing. Eléctrica_PDI</vt:lpstr>
      <vt:lpstr>Grado Ing. Eléctrica_Estud</vt:lpstr>
      <vt:lpstr>Grado Ing. Elect. I y Aut_PDI</vt:lpstr>
      <vt:lpstr>Grado Ing. Elect. I y Aut_Estud</vt:lpstr>
      <vt:lpstr>Grado Ing. Mecánica_PDI</vt:lpstr>
      <vt:lpstr>Grado Ing. Mecánica_Estud</vt:lpstr>
      <vt:lpstr>MU Ing. Industrial_PDI</vt:lpstr>
      <vt:lpstr>MU Simulación Cienc. e Ing_PDI</vt:lpstr>
      <vt:lpstr>MUI Ing. y Arquit_PDI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2023-11-10T12:41:50Z</dcterms:modified>
</cp:coreProperties>
</file>