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54A02\"/>
    </mc:Choice>
  </mc:AlternateContent>
  <xr:revisionPtr revIDLastSave="0" documentId="13_ncr:1_{1E751A0A-22F6-4EF3-8F9C-58A2EEE01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0" r:id="rId1"/>
    <sheet name="Grado Edificación_PDI" sheetId="18" r:id="rId2"/>
    <sheet name="Grado Edificación_Estud" sheetId="19" r:id="rId3"/>
    <sheet name="Grado Ing. Civ. Const. Civ_PDI" sheetId="12" r:id="rId4"/>
    <sheet name="Grado Ing Civ. Const. Civ_Estud" sheetId="13" r:id="rId5"/>
    <sheet name="Grado Ing. Civ. Hidro_PDI" sheetId="14" r:id="rId6"/>
    <sheet name="Grado Ing Civ. Hidrolog_Estud" sheetId="42" r:id="rId7"/>
    <sheet name="Grado Ing. Civ. Transp_PDI" sheetId="16" r:id="rId8"/>
    <sheet name="Grado Ing Civ. Transp_Estud" sheetId="43" r:id="rId9"/>
    <sheet name="Grado Ing. Son e Imag_PDI" sheetId="20" r:id="rId10"/>
    <sheet name="Grado Ing. Son e Imag_Estud" sheetId="21" r:id="rId11"/>
    <sheet name="Grado Ing. Inf. Ing. Comp_PDI" sheetId="22" r:id="rId12"/>
    <sheet name="Grado Ing. Inf. Ing. Comp_Estud" sheetId="38" r:id="rId13"/>
    <sheet name="Grado Ing. Inf. Ing. Soft_PDI" sheetId="24" r:id="rId14"/>
    <sheet name="Grado Ing. Inf. Ing. Soft_Estud" sheetId="39" r:id="rId15"/>
    <sheet name="MU Dirección TIC_PDI" sheetId="32" r:id="rId16"/>
    <sheet name="MU Dirección TIC_Estud" sheetId="45" r:id="rId17"/>
    <sheet name="MU Ing. Telecom_PDI" sheetId="34" r:id="rId18"/>
    <sheet name="MU Ing. Telecom_Estud" sheetId="40" r:id="rId19"/>
    <sheet name="MU Ing. Inf_PDI" sheetId="36" r:id="rId20"/>
    <sheet name="MU Ing. Inf_Estud" sheetId="41" r:id="rId21"/>
    <sheet name="MUI Ing. y Arquit_PDI" sheetId="3" r:id="rId22"/>
    <sheet name="MUI Ing. y Arquit_Estud" sheetId="8" r:id="rId23"/>
    <sheet name="PAS_centro" sheetId="4" r:id="rId24"/>
    <sheet name="Preguntas PDI" sheetId="47" r:id="rId25"/>
    <sheet name="Preguntas Estudiantes" sheetId="48" r:id="rId26"/>
    <sheet name="Preguntas PAS" sheetId="49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8" l="1"/>
  <c r="F25" i="41"/>
  <c r="F25" i="40"/>
  <c r="F25" i="45"/>
  <c r="F25" i="39"/>
  <c r="F25" i="38"/>
  <c r="F25" i="21"/>
  <c r="F25" i="43"/>
  <c r="F25" i="42"/>
  <c r="F25" i="13"/>
  <c r="F25" i="19"/>
  <c r="B18" i="16"/>
  <c r="B18" i="12"/>
  <c r="B18" i="45"/>
  <c r="B20" i="45"/>
  <c r="B18" i="40"/>
  <c r="C22" i="40" s="1"/>
  <c r="B18" i="39"/>
  <c r="C22" i="39"/>
  <c r="B20" i="39"/>
  <c r="B18" i="38"/>
  <c r="B20" i="38" s="1"/>
  <c r="B18" i="21"/>
  <c r="B20" i="21" s="1"/>
  <c r="C22" i="21"/>
  <c r="B18" i="19"/>
  <c r="C22" i="19" s="1"/>
  <c r="B18" i="3"/>
  <c r="B18" i="36"/>
  <c r="B18" i="34"/>
  <c r="B18" i="32"/>
  <c r="B18" i="24"/>
  <c r="B18" i="22"/>
  <c r="B18" i="20"/>
  <c r="B18" i="18"/>
  <c r="B18" i="14"/>
  <c r="B18" i="4"/>
  <c r="B4" i="14"/>
  <c r="B18" i="8"/>
  <c r="C23" i="8"/>
  <c r="C22" i="8"/>
  <c r="B18" i="41"/>
  <c r="B20" i="41" s="1"/>
  <c r="B18" i="43"/>
  <c r="C22" i="43" s="1"/>
  <c r="B20" i="43"/>
  <c r="B18" i="42"/>
  <c r="B20" i="42" s="1"/>
  <c r="B18" i="13"/>
  <c r="C22" i="13" s="1"/>
  <c r="B20" i="13"/>
  <c r="C22" i="41"/>
  <c r="C23" i="43"/>
  <c r="C23" i="40"/>
  <c r="C22" i="45"/>
  <c r="C23" i="38"/>
  <c r="C22" i="38"/>
  <c r="B20" i="8"/>
  <c r="C23" i="45"/>
  <c r="C23" i="39"/>
  <c r="C23" i="21"/>
  <c r="C23" i="42"/>
  <c r="C23" i="13"/>
  <c r="C23" i="19"/>
  <c r="B20" i="19"/>
  <c r="C22" i="42"/>
  <c r="C23" i="41" l="1"/>
  <c r="B20" i="40"/>
</calcChain>
</file>

<file path=xl/sharedStrings.xml><?xml version="1.0" encoding="utf-8"?>
<sst xmlns="http://schemas.openxmlformats.org/spreadsheetml/2006/main" count="1086" uniqueCount="151">
  <si>
    <t>Grado en Ingeniería Informática en Ingeniería del Software</t>
  </si>
  <si>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</si>
  <si>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</si>
  <si>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</si>
  <si>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</si>
  <si>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</si>
  <si>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</si>
  <si>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</si>
  <si>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</si>
  <si>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</si>
  <si>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</si>
  <si>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</si>
  <si>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</si>
  <si>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</si>
  <si>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</si>
  <si>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</si>
  <si>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</si>
  <si>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</si>
  <si>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</si>
  <si>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</si>
  <si>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</si>
  <si>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</si>
  <si>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</si>
  <si>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</si>
  <si>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</si>
  <si>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</si>
  <si>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</si>
  <si>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</si>
  <si>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</si>
  <si>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</si>
  <si>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</si>
  <si>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</si>
  <si>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</si>
  <si>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</si>
  <si>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</si>
  <si>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</si>
  <si>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</si>
  <si>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</si>
  <si>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</si>
  <si>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</si>
  <si>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</si>
  <si>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</si>
  <si>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</si>
  <si>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</si>
  <si>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</si>
  <si>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</si>
  <si>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</si>
  <si>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</si>
  <si>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</si>
  <si>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</si>
  <si>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</si>
  <si>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</si>
  <si>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</si>
  <si>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</si>
  <si>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</si>
  <si>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</si>
  <si>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</si>
  <si>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</si>
  <si>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</si>
  <si>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</si>
  <si>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</si>
  <si>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</si>
  <si>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</si>
  <si>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</si>
  <si>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</si>
  <si>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</si>
  <si>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</si>
  <si>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</si>
  <si>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</si>
  <si>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</si>
  <si>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</si>
  <si>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</si>
  <si>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</si>
  <si>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</si>
  <si>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</si>
  <si>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</si>
  <si>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</si>
  <si>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</si>
  <si>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</si>
  <si>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</si>
  <si>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</si>
  <si>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</si>
  <si>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</si>
  <si>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</si>
  <si>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</si>
  <si>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</si>
  <si>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</si>
  <si>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</si>
  <si>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</si>
  <si>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</si>
  <si>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</si>
  <si>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</si>
  <si>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</si>
  <si>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</si>
  <si>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</si>
  <si>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</si>
  <si>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</si>
  <si>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</si>
  <si>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</si>
  <si>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</si>
  <si>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</si>
  <si>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</si>
  <si>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</si>
  <si>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</si>
  <si>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</si>
  <si>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</si>
  <si>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</si>
  <si>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</si>
  <si>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</si>
  <si>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</si>
  <si>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</si>
  <si>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</si>
  <si>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</si>
  <si>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</si>
  <si>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</si>
  <si>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</si>
  <si>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</si>
  <si>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</si>
  <si>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</si>
  <si>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</si>
  <si>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</si>
  <si>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</si>
  <si>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</si>
  <si>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</si>
  <si>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</si>
  <si>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</si>
  <si>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</si>
  <si>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Grado en Edificación</t>
  </si>
  <si>
    <t>Master Universitario en Metodología BIM en el Desarrollo Colaborativo de Proyectos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</si>
  <si>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</si>
  <si>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</si>
  <si>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</si>
  <si>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</si>
  <si>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</si>
  <si>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</si>
  <si>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</si>
  <si>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</si>
  <si>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</si>
  <si>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</si>
  <si>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</si>
  <si>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</si>
  <si>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</si>
  <si>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</si>
  <si>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POLITÉCNICA</t>
  </si>
  <si>
    <t>Máster Universitario en Dirección TIC</t>
  </si>
  <si>
    <t>Máster Universitario en Ingeniería de Telecomunicación</t>
  </si>
  <si>
    <t>Máster Universitario en Ingeniería Informática</t>
  </si>
  <si>
    <t>Máster Universitario en Investigación en Ingeniería y Arquitectura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</si>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</sst>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Fill="1" applyBorder="1"/>
    <xf numFmtId="1" fontId="0" fillId="0" borderId="2" xfId="0" applyNumberFormat="1" applyFill="1" applyBorder="1"/>
    <xf numFmtId="164" fontId="0" fillId="0" borderId="2" xfId="0" applyNumberFormat="1" applyFill="1" applyBorder="1"/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3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2" xfId="1" applyFont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/>
  </sheetViews>
  <sheetFormatPr baseColWidth="10" defaultRowHeight="15" x14ac:dyDescent="0.25"/>
  <cols>
    <col min="2" max="2" width="79.42578125" customWidth="1"/>
    <col min="3" max="3" width="17.7109375" customWidth="1"/>
  </cols>
  <sheetData>
    <row r="1" spans="1:3" ht="15.75" x14ac:dyDescent="0.25">
      <c r="A1" s="41"/>
      <c r="B1" s="42" t="s">
        <v>131</v>
      </c>
      <c r="C1" s="41"/>
    </row>
    <row r="2" spans="1:3" ht="15.75" x14ac:dyDescent="0.25">
      <c r="A2" s="43" t="s">
        <v>2</v>
      </c>
      <c r="B2" s="41" t="s">
        <v>143</v>
      </c>
      <c r="C2" s="41"/>
    </row>
    <row r="3" spans="1:3" ht="15.75" x14ac:dyDescent="0.25">
      <c r="A3" s="43" t="s">
        <v>4</v>
      </c>
      <c r="B3" s="41" t="s">
        <v>148</v>
      </c>
      <c r="C3" s="41"/>
    </row>
    <row r="4" spans="1:3" ht="15.75" x14ac:dyDescent="0.25">
      <c r="A4" s="41"/>
      <c r="B4" s="44" t="s">
        <v>132</v>
      </c>
      <c r="C4" s="41"/>
    </row>
    <row r="5" spans="1:3" ht="15.75" x14ac:dyDescent="0.25">
      <c r="A5" s="41"/>
      <c r="B5" s="41"/>
      <c r="C5" s="41"/>
    </row>
    <row r="6" spans="1:3" ht="15.75" x14ac:dyDescent="0.25">
      <c r="A6" s="41"/>
      <c r="B6" s="46" t="s">
        <v>127</v>
      </c>
      <c r="C6" s="45" t="s">
        <v>133</v>
      </c>
    </row>
    <row r="7" spans="1:3" ht="15.75" x14ac:dyDescent="0.25">
      <c r="A7" s="41"/>
      <c r="B7" s="47"/>
      <c r="C7" s="45" t="s">
        <v>134</v>
      </c>
    </row>
    <row r="8" spans="1:3" ht="15.75" x14ac:dyDescent="0.25">
      <c r="A8" s="41"/>
      <c r="B8" s="46" t="s">
        <v>94</v>
      </c>
      <c r="C8" s="45" t="s">
        <v>133</v>
      </c>
    </row>
    <row r="9" spans="1:3" ht="15.75" x14ac:dyDescent="0.25">
      <c r="A9" s="41"/>
      <c r="B9" s="47"/>
      <c r="C9" s="45" t="s">
        <v>134</v>
      </c>
    </row>
    <row r="10" spans="1:3" ht="15.75" x14ac:dyDescent="0.25">
      <c r="A10" s="41"/>
      <c r="B10" s="46" t="s">
        <v>95</v>
      </c>
      <c r="C10" s="45" t="s">
        <v>133</v>
      </c>
    </row>
    <row r="11" spans="1:3" ht="15.75" x14ac:dyDescent="0.25">
      <c r="A11" s="41"/>
      <c r="B11" s="47"/>
      <c r="C11" s="45" t="s">
        <v>134</v>
      </c>
    </row>
    <row r="12" spans="1:3" ht="15.75" x14ac:dyDescent="0.25">
      <c r="A12" s="41"/>
      <c r="B12" s="46" t="s">
        <v>96</v>
      </c>
      <c r="C12" s="45" t="s">
        <v>133</v>
      </c>
    </row>
    <row r="13" spans="1:3" ht="15.75" x14ac:dyDescent="0.25">
      <c r="A13" s="41"/>
      <c r="B13" s="47"/>
      <c r="C13" s="45" t="s">
        <v>134</v>
      </c>
    </row>
    <row r="14" spans="1:3" ht="15.75" x14ac:dyDescent="0.25">
      <c r="A14" s="41"/>
      <c r="B14" s="46" t="s">
        <v>97</v>
      </c>
      <c r="C14" s="45" t="s">
        <v>133</v>
      </c>
    </row>
    <row r="15" spans="1:3" ht="15.75" x14ac:dyDescent="0.25">
      <c r="A15" s="41"/>
      <c r="B15" s="47"/>
      <c r="C15" s="45" t="s">
        <v>134</v>
      </c>
    </row>
    <row r="16" spans="1:3" ht="15.75" x14ac:dyDescent="0.25">
      <c r="A16" s="41"/>
      <c r="B16" s="46" t="s">
        <v>98</v>
      </c>
      <c r="C16" s="45" t="s">
        <v>133</v>
      </c>
    </row>
    <row r="17" spans="1:3" ht="15.75" x14ac:dyDescent="0.25">
      <c r="A17" s="41"/>
      <c r="B17" s="47"/>
      <c r="C17" s="45" t="s">
        <v>134</v>
      </c>
    </row>
    <row r="18" spans="1:3" ht="15.75" x14ac:dyDescent="0.25">
      <c r="A18" s="41"/>
      <c r="B18" s="46" t="s">
        <v>0</v>
      </c>
      <c r="C18" s="45" t="s">
        <v>133</v>
      </c>
    </row>
    <row r="19" spans="1:3" ht="15.75" x14ac:dyDescent="0.25">
      <c r="A19" s="41"/>
      <c r="B19" s="47"/>
      <c r="C19" s="45" t="s">
        <v>134</v>
      </c>
    </row>
    <row r="20" spans="1:3" ht="15.75" x14ac:dyDescent="0.25">
      <c r="A20" s="41"/>
      <c r="B20" s="46" t="s">
        <v>144</v>
      </c>
      <c r="C20" s="45" t="s">
        <v>133</v>
      </c>
    </row>
    <row r="21" spans="1:3" ht="15.75" x14ac:dyDescent="0.25">
      <c r="A21" s="41"/>
      <c r="B21" s="47"/>
      <c r="C21" s="45" t="s">
        <v>134</v>
      </c>
    </row>
    <row r="22" spans="1:3" ht="15.75" x14ac:dyDescent="0.25">
      <c r="A22" s="41"/>
      <c r="B22" s="46" t="s">
        <v>145</v>
      </c>
      <c r="C22" s="45" t="s">
        <v>133</v>
      </c>
    </row>
    <row r="23" spans="1:3" ht="15.75" x14ac:dyDescent="0.25">
      <c r="A23" s="41"/>
      <c r="B23" s="47"/>
      <c r="C23" s="45" t="s">
        <v>134</v>
      </c>
    </row>
    <row r="24" spans="1:3" ht="15.75" x14ac:dyDescent="0.25">
      <c r="A24" s="41"/>
      <c r="B24" s="46" t="s">
        <v>146</v>
      </c>
      <c r="C24" s="45" t="s">
        <v>133</v>
      </c>
    </row>
    <row r="25" spans="1:3" ht="15.75" x14ac:dyDescent="0.25">
      <c r="A25" s="41"/>
      <c r="B25" s="47"/>
      <c r="C25" s="45" t="s">
        <v>134</v>
      </c>
    </row>
    <row r="26" spans="1:3" ht="15.75" x14ac:dyDescent="0.25">
      <c r="A26" s="41"/>
      <c r="B26" s="46" t="s">
        <v>147</v>
      </c>
      <c r="C26" s="45" t="s">
        <v>133</v>
      </c>
    </row>
    <row r="27" spans="1:3" ht="15.75" x14ac:dyDescent="0.25">
      <c r="A27" s="41"/>
      <c r="B27" s="47"/>
      <c r="C27" s="45" t="s">
        <v>134</v>
      </c>
    </row>
    <row r="28" spans="1:3" ht="15.75" x14ac:dyDescent="0.25">
      <c r="A28" s="41"/>
      <c r="B28" s="46" t="s">
        <v>128</v>
      </c>
      <c r="C28" s="45"/>
    </row>
    <row r="29" spans="1:3" ht="15.75" x14ac:dyDescent="0.25">
      <c r="A29" s="41"/>
      <c r="B29" s="47"/>
      <c r="C29" s="45"/>
    </row>
    <row r="30" spans="1:3" ht="15" customHeight="1" x14ac:dyDescent="0.25">
      <c r="A30" s="41"/>
      <c r="B30" s="46" t="s">
        <v>135</v>
      </c>
      <c r="C30" s="48" t="s">
        <v>136</v>
      </c>
    </row>
    <row r="31" spans="1:3" ht="15.75" x14ac:dyDescent="0.25">
      <c r="A31" s="41"/>
      <c r="B31" s="47"/>
      <c r="C31" s="48"/>
    </row>
    <row r="32" spans="1:3" ht="15.75" x14ac:dyDescent="0.25">
      <c r="A32" s="41"/>
      <c r="B32" s="46" t="s">
        <v>137</v>
      </c>
      <c r="C32" s="48" t="s">
        <v>138</v>
      </c>
    </row>
    <row r="33" spans="1:3" ht="15.75" x14ac:dyDescent="0.25">
      <c r="A33" s="41"/>
      <c r="B33" s="47"/>
      <c r="C33" s="48"/>
    </row>
    <row r="34" spans="1:3" ht="15.75" x14ac:dyDescent="0.25">
      <c r="A34" s="41"/>
      <c r="B34" s="46" t="s">
        <v>139</v>
      </c>
      <c r="C34" s="48" t="s">
        <v>140</v>
      </c>
    </row>
    <row r="35" spans="1:3" ht="15.75" x14ac:dyDescent="0.25">
      <c r="A35" s="41"/>
      <c r="B35" s="47"/>
      <c r="C35" s="48"/>
    </row>
    <row r="36" spans="1:3" ht="15.75" x14ac:dyDescent="0.25">
      <c r="A36" s="41"/>
      <c r="B36" s="46" t="s">
        <v>141</v>
      </c>
      <c r="C36" s="48" t="s">
        <v>142</v>
      </c>
    </row>
    <row r="37" spans="1:3" ht="15.75" x14ac:dyDescent="0.25">
      <c r="A37" s="41"/>
      <c r="B37" s="47"/>
      <c r="C37" s="48"/>
    </row>
  </sheetData>
  <mergeCells count="20">
    <mergeCell ref="B26:B27"/>
    <mergeCell ref="B28:B29"/>
    <mergeCell ref="B34:B35"/>
    <mergeCell ref="C34:C35"/>
    <mergeCell ref="B36:B37"/>
    <mergeCell ref="C36:C37"/>
    <mergeCell ref="B30:B31"/>
    <mergeCell ref="C30:C31"/>
    <mergeCell ref="B32:B33"/>
    <mergeCell ref="C32:C33"/>
    <mergeCell ref="B16:B17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</mergeCells>
  <hyperlinks>
    <hyperlink ref="C7" location="'Grado Edificación_Estud'!A5" display="Datos Estudiantes" xr:uid="{00000000-0004-0000-0000-000000000000}"/>
    <hyperlink ref="C6" location="'Grado Edificación_PDI'!A5" display="Datos PDI" xr:uid="{00000000-0004-0000-0000-000001000000}"/>
    <hyperlink ref="C30" location="'Grado Est. Ingle._PDI'!A1" display="PDI" xr:uid="{00000000-0004-0000-0000-000002000000}"/>
    <hyperlink ref="C30:C31" location="PAS_centro!A5" display="Datos PAS" xr:uid="{00000000-0004-0000-0000-000003000000}"/>
    <hyperlink ref="C32" location="'Grado Est. Ingle._PDI'!A1" display="PDI" xr:uid="{00000000-0004-0000-0000-000004000000}"/>
    <hyperlink ref="C36" location="'Grado Est. Ingle._PDI'!A1" display="PDI" xr:uid="{00000000-0004-0000-0000-000005000000}"/>
    <hyperlink ref="C34" location="'Grado Est. Ingle._PDI'!A1" display="PDI" xr:uid="{00000000-0004-0000-0000-000006000000}"/>
    <hyperlink ref="C32:C37" location="PAS_centro!A5" display="Datos PAS" xr:uid="{00000000-0004-0000-0000-000007000000}"/>
    <hyperlink ref="C32:C33" location="'Preguntas PDI'!B3" display="Preguntas PDI" xr:uid="{00000000-0004-0000-0000-000008000000}"/>
    <hyperlink ref="C36:C37" location="'Preguntas PAS'!B3" display="Preguntas PAS" xr:uid="{00000000-0004-0000-0000-000009000000}"/>
    <hyperlink ref="C34:C35" location="'Preguntas Estudiantes'!B3" display="Preg. Estudiantes" xr:uid="{00000000-0004-0000-0000-00000A000000}"/>
    <hyperlink ref="C9" location="'Grado Ing Civ. Const. Civ_Estud'!A5" display="Datos Estudiantes" xr:uid="{00000000-0004-0000-0000-00000B000000}"/>
    <hyperlink ref="C11" location="'Grado Ing Civ. Hidrolog_Estud'!A5" display="Datos Estudiantes" xr:uid="{00000000-0004-0000-0000-00000C000000}"/>
    <hyperlink ref="C13" location="'Grado Ing Civ. Transp_Estud'!A5" display="Datos Estudiantes" xr:uid="{00000000-0004-0000-0000-00000D000000}"/>
    <hyperlink ref="C15" location="'Grado Ing. Son e Imag_Estud'!A5" display="Datos Estudiantes" xr:uid="{00000000-0004-0000-0000-00000E000000}"/>
    <hyperlink ref="C17" location="'Grado Ing. Inf. Ing. Comp_Estud'!A5" display="Datos Estudiantes" xr:uid="{00000000-0004-0000-0000-00000F000000}"/>
    <hyperlink ref="C19" location="'Grado Ing. Inf. Ing. Soft_Estud'!A5" display="Datos Estudiantes" xr:uid="{00000000-0004-0000-0000-000010000000}"/>
    <hyperlink ref="C21" location="'MU Dirección TIC_Estud'!A5" display="Datos Estudiantes" xr:uid="{00000000-0004-0000-0000-000011000000}"/>
    <hyperlink ref="C23" location="'MU Ing. Telecom_Estud'!A5" display="Datos Estudiantes" xr:uid="{00000000-0004-0000-0000-000012000000}"/>
    <hyperlink ref="C25" location="'MU Ing. Inf_Estud'!A5" display="Datos Estudiantes" xr:uid="{00000000-0004-0000-0000-000013000000}"/>
    <hyperlink ref="C27" location="'MUI Ing. y Arquit_Estud'!A5" display="Datos Estudiantes" xr:uid="{00000000-0004-0000-0000-000014000000}"/>
    <hyperlink ref="C8" location="'Grado Ing. Civ. Const. Civ_PDI'!A5" display="Datos PDI" xr:uid="{00000000-0004-0000-0000-000015000000}"/>
    <hyperlink ref="C10" location="'Grado Ing. Civ. Hidro_PDI'!A5" display="Datos PDI" xr:uid="{00000000-0004-0000-0000-000016000000}"/>
    <hyperlink ref="C12" location="'Grado Ing. Civ. Transp_PDI'!A5" display="Datos PDI" xr:uid="{00000000-0004-0000-0000-000017000000}"/>
    <hyperlink ref="C14" location="'Grado Ing. Son e Imag_PDI'!A5" display="Datos PDI" xr:uid="{00000000-0004-0000-0000-000018000000}"/>
    <hyperlink ref="C16" location="'Grado Ing. Inf. Ing. Comp_PDI'!A5" display="Datos PDI" xr:uid="{00000000-0004-0000-0000-000019000000}"/>
    <hyperlink ref="C18" location="'Grado Ing. Inf. Ing. Soft_PDI'!A5" display="Datos PDI" xr:uid="{00000000-0004-0000-0000-00001A000000}"/>
    <hyperlink ref="C20" location="'MU Dirección TIC_PDI'!A5" display="Datos PDI" xr:uid="{00000000-0004-0000-0000-00001B000000}"/>
    <hyperlink ref="C22" location="'MU Ing. Telecom_PDI'!A5" display="Datos PDI" xr:uid="{00000000-0004-0000-0000-00001C000000}"/>
    <hyperlink ref="C24" location="'MU Ing. Inf_PDI'!A5" display="Datos PDI" xr:uid="{00000000-0004-0000-0000-00001D000000}"/>
    <hyperlink ref="C26" location="'MUI Ing. y Arquit_PDI'!A5" display="Datos PDI" xr:uid="{00000000-0004-0000-0000-00001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9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127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1</v>
      </c>
      <c r="E7" s="12">
        <v>1</v>
      </c>
      <c r="F7" s="12">
        <v>0</v>
      </c>
      <c r="G7" s="12">
        <v>3</v>
      </c>
      <c r="H7" s="12">
        <v>0</v>
      </c>
      <c r="I7" s="12">
        <v>0</v>
      </c>
      <c r="J7" s="12">
        <v>0</v>
      </c>
      <c r="K7" s="12">
        <v>0</v>
      </c>
      <c r="L7" s="12">
        <v>1</v>
      </c>
      <c r="M7" s="12">
        <v>1</v>
      </c>
      <c r="N7" s="12">
        <v>0</v>
      </c>
      <c r="O7" s="12">
        <v>1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1</v>
      </c>
      <c r="V7" s="12">
        <v>1</v>
      </c>
      <c r="W7" s="12">
        <v>0</v>
      </c>
      <c r="X7" s="12">
        <v>0</v>
      </c>
      <c r="Y7" s="12">
        <v>2</v>
      </c>
    </row>
    <row r="8" spans="1:25" x14ac:dyDescent="0.25">
      <c r="A8" s="11">
        <v>2</v>
      </c>
      <c r="B8" s="12">
        <v>1</v>
      </c>
      <c r="C8" s="12">
        <v>0</v>
      </c>
      <c r="D8" s="12">
        <v>3</v>
      </c>
      <c r="E8" s="12">
        <v>2</v>
      </c>
      <c r="F8" s="12">
        <v>0</v>
      </c>
      <c r="G8" s="12">
        <v>2</v>
      </c>
      <c r="H8" s="12">
        <v>1</v>
      </c>
      <c r="I8" s="12">
        <v>1</v>
      </c>
      <c r="J8" s="12">
        <v>1</v>
      </c>
      <c r="K8" s="12">
        <v>4</v>
      </c>
      <c r="L8" s="12">
        <v>1</v>
      </c>
      <c r="M8" s="12">
        <v>4</v>
      </c>
      <c r="N8" s="12">
        <v>0</v>
      </c>
      <c r="O8" s="12">
        <v>1</v>
      </c>
      <c r="P8" s="12">
        <v>1</v>
      </c>
      <c r="Q8" s="12">
        <v>0</v>
      </c>
      <c r="R8" s="12">
        <v>0</v>
      </c>
      <c r="S8" s="12">
        <v>0</v>
      </c>
      <c r="T8" s="12">
        <v>2</v>
      </c>
      <c r="U8" s="12">
        <v>1</v>
      </c>
      <c r="V8" s="12">
        <v>2</v>
      </c>
      <c r="W8" s="12">
        <v>0</v>
      </c>
      <c r="X8" s="12">
        <v>1</v>
      </c>
      <c r="Y8" s="12">
        <v>1</v>
      </c>
    </row>
    <row r="9" spans="1:25" x14ac:dyDescent="0.25">
      <c r="A9" s="11">
        <v>3</v>
      </c>
      <c r="B9" s="12">
        <v>5</v>
      </c>
      <c r="C9" s="12">
        <v>1</v>
      </c>
      <c r="D9" s="12">
        <v>4</v>
      </c>
      <c r="E9" s="12">
        <v>3</v>
      </c>
      <c r="F9" s="12">
        <v>5</v>
      </c>
      <c r="G9" s="12">
        <v>4</v>
      </c>
      <c r="H9" s="12">
        <v>2</v>
      </c>
      <c r="I9" s="12">
        <v>4</v>
      </c>
      <c r="J9" s="12">
        <v>7</v>
      </c>
      <c r="K9" s="12">
        <v>3</v>
      </c>
      <c r="L9" s="12">
        <v>1</v>
      </c>
      <c r="M9" s="12">
        <v>3</v>
      </c>
      <c r="N9" s="12">
        <v>6</v>
      </c>
      <c r="O9" s="12">
        <v>3</v>
      </c>
      <c r="P9" s="12">
        <v>2</v>
      </c>
      <c r="Q9" s="12">
        <v>2</v>
      </c>
      <c r="R9" s="12">
        <v>3</v>
      </c>
      <c r="S9" s="12">
        <v>8</v>
      </c>
      <c r="T9" s="12">
        <v>3</v>
      </c>
      <c r="U9" s="12">
        <v>2</v>
      </c>
      <c r="V9" s="12">
        <v>3</v>
      </c>
      <c r="W9" s="12">
        <v>3</v>
      </c>
      <c r="X9" s="12">
        <v>4</v>
      </c>
      <c r="Y9" s="12">
        <v>6</v>
      </c>
    </row>
    <row r="10" spans="1:25" x14ac:dyDescent="0.25">
      <c r="A10" s="11">
        <v>4</v>
      </c>
      <c r="B10" s="12">
        <v>3</v>
      </c>
      <c r="C10" s="12">
        <v>4</v>
      </c>
      <c r="D10" s="12">
        <v>1</v>
      </c>
      <c r="E10" s="12">
        <v>2</v>
      </c>
      <c r="F10" s="12">
        <v>5</v>
      </c>
      <c r="G10" s="12">
        <v>1</v>
      </c>
      <c r="H10" s="12">
        <v>5</v>
      </c>
      <c r="I10" s="12">
        <v>4</v>
      </c>
      <c r="J10" s="12">
        <v>1</v>
      </c>
      <c r="K10" s="12">
        <v>1</v>
      </c>
      <c r="L10" s="12">
        <v>2</v>
      </c>
      <c r="M10" s="12">
        <v>2</v>
      </c>
      <c r="N10" s="12">
        <v>2</v>
      </c>
      <c r="O10" s="12">
        <v>2</v>
      </c>
      <c r="P10" s="12">
        <v>3</v>
      </c>
      <c r="Q10" s="12">
        <v>2</v>
      </c>
      <c r="R10" s="12">
        <v>2</v>
      </c>
      <c r="S10" s="12">
        <v>1</v>
      </c>
      <c r="T10" s="12">
        <v>4</v>
      </c>
      <c r="U10" s="12">
        <v>2</v>
      </c>
      <c r="V10" s="12">
        <v>2</v>
      </c>
      <c r="W10" s="12">
        <v>5</v>
      </c>
      <c r="X10" s="12">
        <v>4</v>
      </c>
      <c r="Y10" s="12">
        <v>1</v>
      </c>
    </row>
    <row r="11" spans="1:25" x14ac:dyDescent="0.25">
      <c r="A11" s="11">
        <v>5</v>
      </c>
      <c r="B11" s="12">
        <v>1</v>
      </c>
      <c r="C11" s="12">
        <v>5</v>
      </c>
      <c r="D11" s="12">
        <v>1</v>
      </c>
      <c r="E11" s="12">
        <v>2</v>
      </c>
      <c r="F11" s="12">
        <v>0</v>
      </c>
      <c r="G11" s="12">
        <v>0</v>
      </c>
      <c r="H11" s="12">
        <v>2</v>
      </c>
      <c r="I11" s="12">
        <v>1</v>
      </c>
      <c r="J11" s="12">
        <v>1</v>
      </c>
      <c r="K11" s="12">
        <v>2</v>
      </c>
      <c r="L11" s="12">
        <v>4</v>
      </c>
      <c r="M11" s="12">
        <v>0</v>
      </c>
      <c r="N11" s="12">
        <v>2</v>
      </c>
      <c r="O11" s="12">
        <v>3</v>
      </c>
      <c r="P11" s="12">
        <v>4</v>
      </c>
      <c r="Q11" s="12">
        <v>6</v>
      </c>
      <c r="R11" s="12">
        <v>5</v>
      </c>
      <c r="S11" s="12">
        <v>1</v>
      </c>
      <c r="T11" s="12">
        <v>1</v>
      </c>
      <c r="U11" s="12">
        <v>1</v>
      </c>
      <c r="V11" s="12">
        <v>1</v>
      </c>
      <c r="W11" s="12">
        <v>2</v>
      </c>
      <c r="X11" s="12">
        <v>1</v>
      </c>
      <c r="Y11" s="12">
        <v>0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1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3</v>
      </c>
      <c r="V12" s="12">
        <v>1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3.4</v>
      </c>
      <c r="C14" s="14">
        <v>4.4000000000000004</v>
      </c>
      <c r="D14" s="14">
        <v>2.8</v>
      </c>
      <c r="E14" s="14">
        <v>3.2</v>
      </c>
      <c r="F14" s="14">
        <v>3.5</v>
      </c>
      <c r="G14" s="14">
        <v>2.2999999999999998</v>
      </c>
      <c r="H14" s="14">
        <v>3.8</v>
      </c>
      <c r="I14" s="14">
        <v>3.5</v>
      </c>
      <c r="J14" s="14">
        <v>3.2</v>
      </c>
      <c r="K14" s="14">
        <v>3.1</v>
      </c>
      <c r="L14" s="14">
        <v>3.7777777777777777</v>
      </c>
      <c r="M14" s="14">
        <v>2.6</v>
      </c>
      <c r="N14" s="14">
        <v>3.6</v>
      </c>
      <c r="O14" s="14">
        <v>3.5</v>
      </c>
      <c r="P14" s="14">
        <v>4</v>
      </c>
      <c r="Q14" s="14">
        <v>4.4000000000000004</v>
      </c>
      <c r="R14" s="14">
        <v>4.2</v>
      </c>
      <c r="S14" s="14">
        <v>3.3</v>
      </c>
      <c r="T14" s="14">
        <v>3.4</v>
      </c>
      <c r="U14" s="14">
        <v>3.1428571428571428</v>
      </c>
      <c r="V14" s="14">
        <v>3</v>
      </c>
      <c r="W14" s="14">
        <v>3.9</v>
      </c>
      <c r="X14" s="14">
        <v>3.5</v>
      </c>
      <c r="Y14" s="14">
        <v>2.6</v>
      </c>
    </row>
    <row r="15" spans="1:25" x14ac:dyDescent="0.25">
      <c r="A15" s="13" t="s">
        <v>39</v>
      </c>
      <c r="B15" s="14">
        <v>0.84327404271156814</v>
      </c>
      <c r="C15" s="14">
        <v>0.69920589878010153</v>
      </c>
      <c r="D15" s="14">
        <v>1.1352924243950933</v>
      </c>
      <c r="E15" s="14">
        <v>1.3165611772087664</v>
      </c>
      <c r="F15" s="14">
        <v>0.52704627669472992</v>
      </c>
      <c r="G15" s="14">
        <v>1.0593499054713804</v>
      </c>
      <c r="H15" s="14">
        <v>0.91893658347268103</v>
      </c>
      <c r="I15" s="14">
        <v>0.84983658559879749</v>
      </c>
      <c r="J15" s="14">
        <v>0.78881063774661508</v>
      </c>
      <c r="K15" s="14">
        <v>1.1972189997378651</v>
      </c>
      <c r="L15" s="14">
        <v>1.4813657362192643</v>
      </c>
      <c r="M15" s="14">
        <v>0.96609178307929622</v>
      </c>
      <c r="N15" s="14">
        <v>0.84327404271156814</v>
      </c>
      <c r="O15" s="14">
        <v>1.35400640077266</v>
      </c>
      <c r="P15" s="14">
        <v>1.0540925533894598</v>
      </c>
      <c r="Q15" s="14">
        <v>0.84327404271156814</v>
      </c>
      <c r="R15" s="14">
        <v>0.91893658347268103</v>
      </c>
      <c r="S15" s="14">
        <v>0.6749485577105524</v>
      </c>
      <c r="T15" s="14">
        <v>0.96609178307929622</v>
      </c>
      <c r="U15" s="14">
        <v>1.3451854182690988</v>
      </c>
      <c r="V15" s="14">
        <v>1.2247448713915889</v>
      </c>
      <c r="W15" s="14">
        <v>0.73786478737262229</v>
      </c>
      <c r="X15" s="14">
        <v>0.84983658559879749</v>
      </c>
      <c r="Y15" s="14">
        <v>0.96609178307929622</v>
      </c>
    </row>
    <row r="16" spans="1:25" x14ac:dyDescent="0.25">
      <c r="A16" s="13" t="s">
        <v>40</v>
      </c>
      <c r="B16" s="15">
        <v>10</v>
      </c>
      <c r="C16" s="15">
        <v>10</v>
      </c>
      <c r="D16" s="15">
        <v>10</v>
      </c>
      <c r="E16" s="15">
        <v>10</v>
      </c>
      <c r="F16" s="15">
        <v>10</v>
      </c>
      <c r="G16" s="15">
        <v>10</v>
      </c>
      <c r="H16" s="15">
        <v>10</v>
      </c>
      <c r="I16" s="15">
        <v>10</v>
      </c>
      <c r="J16" s="15">
        <v>10</v>
      </c>
      <c r="K16" s="15">
        <v>10</v>
      </c>
      <c r="L16" s="15">
        <v>9</v>
      </c>
      <c r="M16" s="15">
        <v>10</v>
      </c>
      <c r="N16" s="15">
        <v>10</v>
      </c>
      <c r="O16" s="15">
        <v>10</v>
      </c>
      <c r="P16" s="15">
        <v>10</v>
      </c>
      <c r="Q16" s="15">
        <v>10</v>
      </c>
      <c r="R16" s="15">
        <v>10</v>
      </c>
      <c r="S16" s="15">
        <v>10</v>
      </c>
      <c r="T16" s="15">
        <v>10</v>
      </c>
      <c r="U16" s="15">
        <v>7</v>
      </c>
      <c r="V16" s="15">
        <v>9</v>
      </c>
      <c r="W16" s="15">
        <v>10</v>
      </c>
      <c r="X16" s="15">
        <v>10</v>
      </c>
      <c r="Y16" s="15">
        <v>10</v>
      </c>
    </row>
    <row r="17" spans="1:25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s="4" t="s">
        <v>99</v>
      </c>
      <c r="B18" s="4">
        <f>SUM(B7:B12)</f>
        <v>10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127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1</v>
      </c>
      <c r="C7" s="3">
        <v>3</v>
      </c>
      <c r="D7" s="3">
        <v>3</v>
      </c>
      <c r="E7" s="3">
        <v>0</v>
      </c>
      <c r="F7" s="3">
        <v>2</v>
      </c>
      <c r="G7" s="3">
        <v>2</v>
      </c>
      <c r="H7" s="3">
        <v>2</v>
      </c>
      <c r="I7" s="3">
        <v>4</v>
      </c>
      <c r="J7" s="3">
        <v>0</v>
      </c>
      <c r="K7" s="3">
        <v>1</v>
      </c>
      <c r="L7" s="3">
        <v>2</v>
      </c>
      <c r="M7" s="3">
        <v>1</v>
      </c>
      <c r="N7" s="3">
        <v>2</v>
      </c>
      <c r="O7" s="3">
        <v>1</v>
      </c>
      <c r="P7" s="3">
        <v>0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2</v>
      </c>
      <c r="C8" s="3">
        <v>7</v>
      </c>
      <c r="D8" s="3">
        <v>4</v>
      </c>
      <c r="E8" s="3">
        <v>3</v>
      </c>
      <c r="F8" s="3">
        <v>4</v>
      </c>
      <c r="G8" s="3">
        <v>3</v>
      </c>
      <c r="H8" s="3">
        <v>2</v>
      </c>
      <c r="I8" s="3">
        <v>5</v>
      </c>
      <c r="J8" s="3">
        <v>2</v>
      </c>
      <c r="K8" s="3">
        <v>3</v>
      </c>
      <c r="L8" s="3">
        <v>4</v>
      </c>
      <c r="M8" s="3">
        <v>3</v>
      </c>
      <c r="N8" s="3">
        <v>1</v>
      </c>
      <c r="O8" s="3">
        <v>1</v>
      </c>
      <c r="P8" s="3">
        <v>1</v>
      </c>
      <c r="Q8" s="3">
        <v>2</v>
      </c>
      <c r="R8" s="3">
        <v>4</v>
      </c>
      <c r="S8" s="3">
        <v>2</v>
      </c>
    </row>
    <row r="9" spans="1:19" x14ac:dyDescent="0.25">
      <c r="A9" s="5">
        <v>3</v>
      </c>
      <c r="B9" s="3">
        <v>9</v>
      </c>
      <c r="C9" s="3">
        <v>1</v>
      </c>
      <c r="D9" s="3">
        <v>3</v>
      </c>
      <c r="E9" s="3">
        <v>9</v>
      </c>
      <c r="F9" s="3">
        <v>7</v>
      </c>
      <c r="G9" s="3">
        <v>8</v>
      </c>
      <c r="H9" s="3">
        <v>5</v>
      </c>
      <c r="I9" s="3">
        <v>1</v>
      </c>
      <c r="J9" s="3">
        <v>9</v>
      </c>
      <c r="K9" s="3">
        <v>5</v>
      </c>
      <c r="L9" s="3">
        <v>8</v>
      </c>
      <c r="M9" s="3">
        <v>9</v>
      </c>
      <c r="N9" s="3">
        <v>10</v>
      </c>
      <c r="O9" s="3">
        <v>6</v>
      </c>
      <c r="P9" s="3">
        <v>9</v>
      </c>
      <c r="Q9" s="3">
        <v>3</v>
      </c>
      <c r="R9" s="3">
        <v>8</v>
      </c>
      <c r="S9" s="3">
        <v>9</v>
      </c>
    </row>
    <row r="10" spans="1:19" x14ac:dyDescent="0.25">
      <c r="A10" s="5">
        <v>4</v>
      </c>
      <c r="B10" s="3">
        <v>4</v>
      </c>
      <c r="C10" s="3">
        <v>4</v>
      </c>
      <c r="D10" s="3">
        <v>4</v>
      </c>
      <c r="E10" s="3">
        <v>5</v>
      </c>
      <c r="F10" s="3">
        <v>2</v>
      </c>
      <c r="G10" s="3">
        <v>4</v>
      </c>
      <c r="H10" s="3">
        <v>6</v>
      </c>
      <c r="I10" s="3">
        <v>3</v>
      </c>
      <c r="J10" s="3">
        <v>6</v>
      </c>
      <c r="K10" s="3">
        <v>8</v>
      </c>
      <c r="L10" s="3">
        <v>2</v>
      </c>
      <c r="M10" s="3">
        <v>4</v>
      </c>
      <c r="N10" s="3">
        <v>3</v>
      </c>
      <c r="O10" s="3">
        <v>8</v>
      </c>
      <c r="P10" s="3">
        <v>3</v>
      </c>
      <c r="Q10" s="3">
        <v>7</v>
      </c>
      <c r="R10" s="3">
        <v>4</v>
      </c>
      <c r="S10" s="3">
        <v>5</v>
      </c>
    </row>
    <row r="11" spans="1:19" x14ac:dyDescent="0.25">
      <c r="A11" s="5">
        <v>5</v>
      </c>
      <c r="B11" s="3">
        <v>1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2</v>
      </c>
      <c r="D12" s="3">
        <v>1</v>
      </c>
      <c r="E12" s="3">
        <v>0</v>
      </c>
      <c r="F12" s="3">
        <v>2</v>
      </c>
      <c r="G12" s="3">
        <v>0</v>
      </c>
      <c r="H12" s="3">
        <v>1</v>
      </c>
      <c r="I12" s="3">
        <v>4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4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3.1176470588235294</v>
      </c>
      <c r="C14" s="8">
        <v>2.4</v>
      </c>
      <c r="D14" s="8">
        <v>2.875</v>
      </c>
      <c r="E14" s="8">
        <v>3.1176470588235294</v>
      </c>
      <c r="F14" s="8">
        <v>2.6</v>
      </c>
      <c r="G14" s="8">
        <v>2.8235294117647061</v>
      </c>
      <c r="H14" s="8">
        <v>3.125</v>
      </c>
      <c r="I14" s="8">
        <v>2.2307692307692308</v>
      </c>
      <c r="J14" s="8">
        <v>3.2352941176470589</v>
      </c>
      <c r="K14" s="8">
        <v>3.1764705882352939</v>
      </c>
      <c r="L14" s="8">
        <v>2.7647058823529411</v>
      </c>
      <c r="M14" s="8">
        <v>2.9411764705882355</v>
      </c>
      <c r="N14" s="8">
        <v>3</v>
      </c>
      <c r="O14" s="8">
        <v>3.4117647058823528</v>
      </c>
      <c r="P14" s="8">
        <v>3.2857142857142856</v>
      </c>
      <c r="Q14" s="8">
        <v>3.2307692307692308</v>
      </c>
      <c r="R14" s="8">
        <v>2.8823529411764706</v>
      </c>
      <c r="S14" s="8">
        <v>3.0588235294117645</v>
      </c>
    </row>
    <row r="15" spans="1:19" x14ac:dyDescent="0.25">
      <c r="A15" s="4" t="s">
        <v>39</v>
      </c>
      <c r="B15" s="8">
        <v>0.92752041360126303</v>
      </c>
      <c r="C15" s="8">
        <v>1.1212238211627761</v>
      </c>
      <c r="D15" s="8">
        <v>1.3601470508735443</v>
      </c>
      <c r="E15" s="8">
        <v>0.69663054601923535</v>
      </c>
      <c r="F15" s="8">
        <v>0.91025898983279929</v>
      </c>
      <c r="G15" s="8">
        <v>0.95100565966027895</v>
      </c>
      <c r="H15" s="8">
        <v>1.1474609652039003</v>
      </c>
      <c r="I15" s="8">
        <v>1.1657505560686465</v>
      </c>
      <c r="J15" s="8">
        <v>0.66421116415507164</v>
      </c>
      <c r="K15" s="8">
        <v>0.95100565966027895</v>
      </c>
      <c r="L15" s="8">
        <v>1.0325582165612919</v>
      </c>
      <c r="M15" s="8">
        <v>0.82693623055938514</v>
      </c>
      <c r="N15" s="8">
        <v>1</v>
      </c>
      <c r="O15" s="8">
        <v>0.93933643662772448</v>
      </c>
      <c r="P15" s="8">
        <v>0.72627303920256314</v>
      </c>
      <c r="Q15" s="8">
        <v>1.0127393670836671</v>
      </c>
      <c r="R15" s="8">
        <v>0.85749292571254365</v>
      </c>
      <c r="S15" s="8">
        <v>0.82693623055938514</v>
      </c>
    </row>
    <row r="16" spans="1:19" x14ac:dyDescent="0.25">
      <c r="A16" s="4" t="s">
        <v>40</v>
      </c>
      <c r="B16" s="9">
        <v>17</v>
      </c>
      <c r="C16" s="9">
        <v>15</v>
      </c>
      <c r="D16" s="9">
        <v>16</v>
      </c>
      <c r="E16" s="9">
        <v>17</v>
      </c>
      <c r="F16" s="9">
        <v>15</v>
      </c>
      <c r="G16" s="9">
        <v>17</v>
      </c>
      <c r="H16" s="9">
        <v>16</v>
      </c>
      <c r="I16" s="9">
        <v>13</v>
      </c>
      <c r="J16" s="9">
        <v>17</v>
      </c>
      <c r="K16" s="9">
        <v>17</v>
      </c>
      <c r="L16" s="9">
        <v>17</v>
      </c>
      <c r="M16" s="9">
        <v>17</v>
      </c>
      <c r="N16" s="9">
        <v>17</v>
      </c>
      <c r="O16" s="9">
        <v>17</v>
      </c>
      <c r="P16" s="9">
        <v>14</v>
      </c>
      <c r="Q16" s="9">
        <v>13</v>
      </c>
      <c r="R16" s="9">
        <v>17</v>
      </c>
      <c r="S16" s="9">
        <v>17</v>
      </c>
    </row>
    <row r="18" spans="1:6" x14ac:dyDescent="0.25">
      <c r="A18" s="4" t="s">
        <v>99</v>
      </c>
      <c r="B18" s="4">
        <f>SUM(B7:B12)</f>
        <v>17</v>
      </c>
    </row>
    <row r="19" spans="1:6" x14ac:dyDescent="0.25">
      <c r="A19" s="4" t="s">
        <v>100</v>
      </c>
      <c r="B19" s="4">
        <v>27</v>
      </c>
    </row>
    <row r="20" spans="1:6" x14ac:dyDescent="0.25">
      <c r="A20" s="4" t="s">
        <v>101</v>
      </c>
      <c r="B20" s="10">
        <f>B18/B19</f>
        <v>0.62962962962962965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9</v>
      </c>
      <c r="C22" s="29">
        <f>B22/B18</f>
        <v>0.52941176470588236</v>
      </c>
    </row>
    <row r="23" spans="1:6" x14ac:dyDescent="0.25">
      <c r="A23" s="27" t="s">
        <v>126</v>
      </c>
      <c r="B23" s="28">
        <v>8</v>
      </c>
      <c r="C23" s="29">
        <f>B23/B18</f>
        <v>0.47058823529411764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2.9705882352941178</v>
      </c>
    </row>
    <row r="26" spans="1:6" x14ac:dyDescent="0.25">
      <c r="A26" s="4" t="s">
        <v>150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94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1</v>
      </c>
      <c r="D7" s="12">
        <v>1</v>
      </c>
      <c r="E7" s="12">
        <v>0</v>
      </c>
      <c r="F7" s="12">
        <v>0</v>
      </c>
      <c r="G7" s="12">
        <v>1</v>
      </c>
      <c r="H7" s="12">
        <v>0</v>
      </c>
      <c r="I7" s="12">
        <v>0</v>
      </c>
      <c r="J7" s="12">
        <v>1</v>
      </c>
      <c r="K7" s="12">
        <v>2</v>
      </c>
      <c r="L7" s="12">
        <v>1</v>
      </c>
      <c r="M7" s="12">
        <v>1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1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1</v>
      </c>
      <c r="D8" s="12">
        <v>0</v>
      </c>
      <c r="E8" s="12">
        <v>5</v>
      </c>
      <c r="F8" s="12">
        <v>0</v>
      </c>
      <c r="G8" s="12">
        <v>5</v>
      </c>
      <c r="H8" s="12">
        <v>0</v>
      </c>
      <c r="I8" s="12">
        <v>1</v>
      </c>
      <c r="J8" s="12">
        <v>1</v>
      </c>
      <c r="K8" s="12">
        <v>3</v>
      </c>
      <c r="L8" s="12">
        <v>0</v>
      </c>
      <c r="M8" s="12">
        <v>3</v>
      </c>
      <c r="N8" s="12">
        <v>1</v>
      </c>
      <c r="O8" s="12">
        <v>0</v>
      </c>
      <c r="P8" s="12">
        <v>0</v>
      </c>
      <c r="Q8" s="12">
        <v>0</v>
      </c>
      <c r="R8" s="12">
        <v>0</v>
      </c>
      <c r="S8" s="12">
        <v>3</v>
      </c>
      <c r="T8" s="12">
        <v>6</v>
      </c>
      <c r="U8" s="12">
        <v>1</v>
      </c>
      <c r="V8" s="12">
        <v>0</v>
      </c>
      <c r="W8" s="12">
        <v>0</v>
      </c>
      <c r="X8" s="12">
        <v>2</v>
      </c>
      <c r="Y8" s="12">
        <v>1</v>
      </c>
    </row>
    <row r="9" spans="1:25" x14ac:dyDescent="0.25">
      <c r="A9" s="11">
        <v>3</v>
      </c>
      <c r="B9" s="12">
        <v>5</v>
      </c>
      <c r="C9" s="12">
        <v>2</v>
      </c>
      <c r="D9" s="12">
        <v>6</v>
      </c>
      <c r="E9" s="12">
        <v>4</v>
      </c>
      <c r="F9" s="12">
        <v>8</v>
      </c>
      <c r="G9" s="12">
        <v>6</v>
      </c>
      <c r="H9" s="12">
        <v>7</v>
      </c>
      <c r="I9" s="12">
        <v>3</v>
      </c>
      <c r="J9" s="12">
        <v>9</v>
      </c>
      <c r="K9" s="12">
        <v>4</v>
      </c>
      <c r="L9" s="12">
        <v>3</v>
      </c>
      <c r="M9" s="12">
        <v>7</v>
      </c>
      <c r="N9" s="12">
        <v>6</v>
      </c>
      <c r="O9" s="12">
        <v>2</v>
      </c>
      <c r="P9" s="12">
        <v>2</v>
      </c>
      <c r="Q9" s="12">
        <v>2</v>
      </c>
      <c r="R9" s="12">
        <v>2</v>
      </c>
      <c r="S9" s="12">
        <v>6</v>
      </c>
      <c r="T9" s="12">
        <v>3</v>
      </c>
      <c r="U9" s="12">
        <v>1</v>
      </c>
      <c r="V9" s="12">
        <v>7</v>
      </c>
      <c r="W9" s="12">
        <v>2</v>
      </c>
      <c r="X9" s="12">
        <v>3</v>
      </c>
      <c r="Y9" s="12">
        <v>4</v>
      </c>
    </row>
    <row r="10" spans="1:25" x14ac:dyDescent="0.25">
      <c r="A10" s="11">
        <v>4</v>
      </c>
      <c r="B10" s="12">
        <v>9</v>
      </c>
      <c r="C10" s="12">
        <v>10</v>
      </c>
      <c r="D10" s="12">
        <v>6</v>
      </c>
      <c r="E10" s="12">
        <v>4</v>
      </c>
      <c r="F10" s="12">
        <v>5</v>
      </c>
      <c r="G10" s="12">
        <v>3</v>
      </c>
      <c r="H10" s="12">
        <v>7</v>
      </c>
      <c r="I10" s="12">
        <v>7</v>
      </c>
      <c r="J10" s="12">
        <v>3</v>
      </c>
      <c r="K10" s="12">
        <v>4</v>
      </c>
      <c r="L10" s="12">
        <v>2</v>
      </c>
      <c r="M10" s="12">
        <v>3</v>
      </c>
      <c r="N10" s="12">
        <v>7</v>
      </c>
      <c r="O10" s="12">
        <v>6</v>
      </c>
      <c r="P10" s="12">
        <v>8</v>
      </c>
      <c r="Q10" s="12">
        <v>7</v>
      </c>
      <c r="R10" s="12">
        <v>8</v>
      </c>
      <c r="S10" s="12">
        <v>5</v>
      </c>
      <c r="T10" s="12">
        <v>4</v>
      </c>
      <c r="U10" s="12">
        <v>10</v>
      </c>
      <c r="V10" s="12">
        <v>2</v>
      </c>
      <c r="W10" s="12">
        <v>11</v>
      </c>
      <c r="X10" s="12">
        <v>9</v>
      </c>
      <c r="Y10" s="12">
        <v>8</v>
      </c>
    </row>
    <row r="11" spans="1:25" x14ac:dyDescent="0.25">
      <c r="A11" s="11">
        <v>5</v>
      </c>
      <c r="B11" s="12">
        <v>1</v>
      </c>
      <c r="C11" s="12">
        <v>1</v>
      </c>
      <c r="D11" s="12">
        <v>2</v>
      </c>
      <c r="E11" s="12">
        <v>2</v>
      </c>
      <c r="F11" s="12">
        <v>2</v>
      </c>
      <c r="G11" s="12">
        <v>0</v>
      </c>
      <c r="H11" s="12">
        <v>1</v>
      </c>
      <c r="I11" s="12">
        <v>4</v>
      </c>
      <c r="J11" s="12">
        <v>1</v>
      </c>
      <c r="K11" s="12">
        <v>2</v>
      </c>
      <c r="L11" s="12">
        <v>1</v>
      </c>
      <c r="M11" s="12">
        <v>1</v>
      </c>
      <c r="N11" s="12">
        <v>1</v>
      </c>
      <c r="O11" s="12">
        <v>6</v>
      </c>
      <c r="P11" s="12">
        <v>4</v>
      </c>
      <c r="Q11" s="12">
        <v>5</v>
      </c>
      <c r="R11" s="12">
        <v>4</v>
      </c>
      <c r="S11" s="12">
        <v>1</v>
      </c>
      <c r="T11" s="12">
        <v>2</v>
      </c>
      <c r="U11" s="12">
        <v>2</v>
      </c>
      <c r="V11" s="12">
        <v>2</v>
      </c>
      <c r="W11" s="12">
        <v>2</v>
      </c>
      <c r="X11" s="12">
        <v>1</v>
      </c>
      <c r="Y11" s="12">
        <v>2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8</v>
      </c>
      <c r="M12" s="12">
        <v>0</v>
      </c>
      <c r="N12" s="12">
        <v>0</v>
      </c>
      <c r="O12" s="12">
        <v>1</v>
      </c>
      <c r="P12" s="12">
        <v>1</v>
      </c>
      <c r="Q12" s="12">
        <v>1</v>
      </c>
      <c r="R12" s="12">
        <v>1</v>
      </c>
      <c r="S12" s="12">
        <v>0</v>
      </c>
      <c r="T12" s="12">
        <v>0</v>
      </c>
      <c r="U12" s="12">
        <v>1</v>
      </c>
      <c r="V12" s="12">
        <v>3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3.7333333333333334</v>
      </c>
      <c r="C14" s="14">
        <v>3.6</v>
      </c>
      <c r="D14" s="14">
        <v>3.5333333333333332</v>
      </c>
      <c r="E14" s="14">
        <v>3.2</v>
      </c>
      <c r="F14" s="14">
        <v>3.6</v>
      </c>
      <c r="G14" s="14">
        <v>2.7333333333333334</v>
      </c>
      <c r="H14" s="14">
        <v>3.6</v>
      </c>
      <c r="I14" s="14">
        <v>3.9333333333333331</v>
      </c>
      <c r="J14" s="14">
        <v>3.1333333333333333</v>
      </c>
      <c r="K14" s="14">
        <v>3.0666666666666669</v>
      </c>
      <c r="L14" s="14">
        <v>3.2857142857142856</v>
      </c>
      <c r="M14" s="14">
        <v>3</v>
      </c>
      <c r="N14" s="14">
        <v>3.5333333333333332</v>
      </c>
      <c r="O14" s="14">
        <v>4.2857142857142856</v>
      </c>
      <c r="P14" s="14">
        <v>4.1428571428571432</v>
      </c>
      <c r="Q14" s="14">
        <v>4.2142857142857144</v>
      </c>
      <c r="R14" s="14">
        <v>4.1428571428571432</v>
      </c>
      <c r="S14" s="14">
        <v>3.2666666666666666</v>
      </c>
      <c r="T14" s="14">
        <v>3.1333333333333333</v>
      </c>
      <c r="U14" s="14">
        <v>3.9285714285714284</v>
      </c>
      <c r="V14" s="14">
        <v>3.3333333333333335</v>
      </c>
      <c r="W14" s="14">
        <v>4</v>
      </c>
      <c r="X14" s="14">
        <v>3.6</v>
      </c>
      <c r="Y14" s="14">
        <v>3.7333333333333334</v>
      </c>
    </row>
    <row r="15" spans="1:25" x14ac:dyDescent="0.25">
      <c r="A15" s="13" t="s">
        <v>39</v>
      </c>
      <c r="B15" s="14">
        <v>0.59361683970466395</v>
      </c>
      <c r="C15" s="14">
        <v>0.98561076060916208</v>
      </c>
      <c r="D15" s="14">
        <v>0.99043040187202458</v>
      </c>
      <c r="E15" s="14">
        <v>1.0823255385643322</v>
      </c>
      <c r="F15" s="14">
        <v>0.73678839761300696</v>
      </c>
      <c r="G15" s="14">
        <v>0.88371510168853695</v>
      </c>
      <c r="H15" s="14">
        <v>0.63245553203367555</v>
      </c>
      <c r="I15" s="14">
        <v>0.88371510168853695</v>
      </c>
      <c r="J15" s="14">
        <v>0.91547541643412633</v>
      </c>
      <c r="K15" s="14">
        <v>1.2798809468443688</v>
      </c>
      <c r="L15" s="14">
        <v>1.2535663410560176</v>
      </c>
      <c r="M15" s="14">
        <v>1</v>
      </c>
      <c r="N15" s="14">
        <v>0.74322335295720587</v>
      </c>
      <c r="O15" s="14">
        <v>0.72627303920256159</v>
      </c>
      <c r="P15" s="14">
        <v>0.66299354413179634</v>
      </c>
      <c r="Q15" s="14">
        <v>0.69929320675306816</v>
      </c>
      <c r="R15" s="14">
        <v>0.66299354413179634</v>
      </c>
      <c r="S15" s="14">
        <v>0.88371510168853695</v>
      </c>
      <c r="T15" s="14">
        <v>1.1254628677422751</v>
      </c>
      <c r="U15" s="14">
        <v>0.7300459115473712</v>
      </c>
      <c r="V15" s="14">
        <v>1.0730867399773192</v>
      </c>
      <c r="W15" s="14">
        <v>0.53452248382484879</v>
      </c>
      <c r="X15" s="14">
        <v>0.82807867121082479</v>
      </c>
      <c r="Y15" s="14">
        <v>0.79880863671798041</v>
      </c>
    </row>
    <row r="16" spans="1:25" x14ac:dyDescent="0.25">
      <c r="A16" s="13" t="s">
        <v>40</v>
      </c>
      <c r="B16" s="15">
        <v>15</v>
      </c>
      <c r="C16" s="15">
        <v>15</v>
      </c>
      <c r="D16" s="15">
        <v>15</v>
      </c>
      <c r="E16" s="15">
        <v>15</v>
      </c>
      <c r="F16" s="15">
        <v>15</v>
      </c>
      <c r="G16" s="15">
        <v>15</v>
      </c>
      <c r="H16" s="15">
        <v>15</v>
      </c>
      <c r="I16" s="15">
        <v>15</v>
      </c>
      <c r="J16" s="15">
        <v>15</v>
      </c>
      <c r="K16" s="15">
        <v>15</v>
      </c>
      <c r="L16" s="15">
        <v>7</v>
      </c>
      <c r="M16" s="15">
        <v>15</v>
      </c>
      <c r="N16" s="15">
        <v>15</v>
      </c>
      <c r="O16" s="15">
        <v>14</v>
      </c>
      <c r="P16" s="15">
        <v>14</v>
      </c>
      <c r="Q16" s="15">
        <v>14</v>
      </c>
      <c r="R16" s="15">
        <v>14</v>
      </c>
      <c r="S16" s="15">
        <v>15</v>
      </c>
      <c r="T16" s="15">
        <v>15</v>
      </c>
      <c r="U16" s="15">
        <v>14</v>
      </c>
      <c r="V16" s="15">
        <v>12</v>
      </c>
      <c r="W16" s="15">
        <v>15</v>
      </c>
      <c r="X16" s="15">
        <v>15</v>
      </c>
      <c r="Y16" s="15">
        <v>15</v>
      </c>
    </row>
    <row r="18" spans="1:2" x14ac:dyDescent="0.25">
      <c r="A18" s="4" t="s">
        <v>99</v>
      </c>
      <c r="B18" s="4">
        <f>SUM(B7:B12)</f>
        <v>15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94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1</v>
      </c>
      <c r="D7" s="3">
        <v>2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2</v>
      </c>
      <c r="D8" s="3">
        <v>1</v>
      </c>
      <c r="E8" s="3">
        <v>2</v>
      </c>
      <c r="F8" s="3">
        <v>2</v>
      </c>
      <c r="G8" s="3">
        <v>1</v>
      </c>
      <c r="H8" s="3">
        <v>1</v>
      </c>
      <c r="I8" s="3">
        <v>1</v>
      </c>
      <c r="J8" s="3">
        <v>1</v>
      </c>
      <c r="K8" s="3">
        <v>4</v>
      </c>
      <c r="L8" s="3">
        <v>2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1</v>
      </c>
    </row>
    <row r="9" spans="1:19" x14ac:dyDescent="0.25">
      <c r="A9" s="5">
        <v>3</v>
      </c>
      <c r="B9" s="3">
        <v>4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2</v>
      </c>
      <c r="I9" s="3">
        <v>1</v>
      </c>
      <c r="J9" s="3">
        <v>5</v>
      </c>
      <c r="K9" s="3">
        <v>0</v>
      </c>
      <c r="L9" s="3">
        <v>3</v>
      </c>
      <c r="M9" s="3">
        <v>5</v>
      </c>
      <c r="N9" s="3">
        <v>3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 x14ac:dyDescent="0.25">
      <c r="A10" s="5">
        <v>4</v>
      </c>
      <c r="B10" s="3">
        <v>5</v>
      </c>
      <c r="C10" s="3">
        <v>4</v>
      </c>
      <c r="D10" s="3">
        <v>3</v>
      </c>
      <c r="E10" s="3">
        <v>4</v>
      </c>
      <c r="F10" s="3">
        <v>5</v>
      </c>
      <c r="G10" s="3">
        <v>4</v>
      </c>
      <c r="H10" s="3">
        <v>3</v>
      </c>
      <c r="I10" s="3">
        <v>2</v>
      </c>
      <c r="J10" s="3">
        <v>4</v>
      </c>
      <c r="K10" s="3">
        <v>5</v>
      </c>
      <c r="L10" s="3">
        <v>6</v>
      </c>
      <c r="M10" s="3">
        <v>5</v>
      </c>
      <c r="N10" s="3">
        <v>6</v>
      </c>
      <c r="O10" s="3">
        <v>4</v>
      </c>
      <c r="P10" s="3">
        <v>2</v>
      </c>
      <c r="Q10" s="3">
        <v>2</v>
      </c>
      <c r="R10" s="3">
        <v>8</v>
      </c>
      <c r="S10" s="3">
        <v>7</v>
      </c>
    </row>
    <row r="11" spans="1:19" x14ac:dyDescent="0.25">
      <c r="A11" s="5">
        <v>5</v>
      </c>
      <c r="B11" s="3">
        <v>2</v>
      </c>
      <c r="C11" s="3">
        <v>2</v>
      </c>
      <c r="D11" s="3">
        <v>4</v>
      </c>
      <c r="E11" s="3">
        <v>4</v>
      </c>
      <c r="F11" s="3">
        <v>2</v>
      </c>
      <c r="G11" s="3">
        <v>3</v>
      </c>
      <c r="H11" s="3">
        <v>6</v>
      </c>
      <c r="I11" s="3">
        <v>4</v>
      </c>
      <c r="J11" s="3">
        <v>3</v>
      </c>
      <c r="K11" s="3">
        <v>4</v>
      </c>
      <c r="L11" s="3">
        <v>2</v>
      </c>
      <c r="M11" s="3">
        <v>2</v>
      </c>
      <c r="N11" s="3">
        <v>3</v>
      </c>
      <c r="O11" s="3">
        <v>7</v>
      </c>
      <c r="P11" s="3">
        <v>3</v>
      </c>
      <c r="Q11" s="3">
        <v>5</v>
      </c>
      <c r="R11" s="3">
        <v>1</v>
      </c>
      <c r="S11" s="3">
        <v>3</v>
      </c>
    </row>
    <row r="12" spans="1:19" x14ac:dyDescent="0.25">
      <c r="A12" s="5" t="s">
        <v>92</v>
      </c>
      <c r="B12" s="3">
        <v>0</v>
      </c>
      <c r="C12" s="3">
        <v>3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3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3.5384615384615383</v>
      </c>
      <c r="C14" s="8">
        <v>3.4</v>
      </c>
      <c r="D14" s="8">
        <v>3.5</v>
      </c>
      <c r="E14" s="8">
        <v>3.7692307692307692</v>
      </c>
      <c r="F14" s="8">
        <v>3.5384615384615383</v>
      </c>
      <c r="G14" s="8">
        <v>3.6923076923076925</v>
      </c>
      <c r="H14" s="8">
        <v>3.9230769230769229</v>
      </c>
      <c r="I14" s="8">
        <v>3.7777777777777777</v>
      </c>
      <c r="J14" s="8">
        <v>3.6923076923076925</v>
      </c>
      <c r="K14" s="8">
        <v>3.6923076923076925</v>
      </c>
      <c r="L14" s="8">
        <v>3.6153846153846154</v>
      </c>
      <c r="M14" s="8">
        <v>3.6153846153846154</v>
      </c>
      <c r="N14" s="8">
        <v>3.8461538461538463</v>
      </c>
      <c r="O14" s="8">
        <v>4.3076923076923075</v>
      </c>
      <c r="P14" s="8">
        <v>4</v>
      </c>
      <c r="Q14" s="8">
        <v>4.0999999999999996</v>
      </c>
      <c r="R14" s="8">
        <v>3.6153846153846154</v>
      </c>
      <c r="S14" s="8">
        <v>3.9230769230769229</v>
      </c>
    </row>
    <row r="15" spans="1:19" x14ac:dyDescent="0.25">
      <c r="A15" s="4" t="s">
        <v>39</v>
      </c>
      <c r="B15" s="8">
        <v>0.96741792204684507</v>
      </c>
      <c r="C15" s="8">
        <v>1.3498971154211061</v>
      </c>
      <c r="D15" s="8">
        <v>1.5075567228888183</v>
      </c>
      <c r="E15" s="8">
        <v>1.0919284281983381</v>
      </c>
      <c r="F15" s="8">
        <v>0.96741792204684507</v>
      </c>
      <c r="G15" s="8">
        <v>0.947330933431342</v>
      </c>
      <c r="H15" s="8">
        <v>1.3204505835470499</v>
      </c>
      <c r="I15" s="8">
        <v>1.4813657362192643</v>
      </c>
      <c r="J15" s="8">
        <v>0.947330933431342</v>
      </c>
      <c r="K15" s="8">
        <v>1.2506408613597129</v>
      </c>
      <c r="L15" s="8">
        <v>0.96076892283052229</v>
      </c>
      <c r="M15" s="8">
        <v>0.86971849262290357</v>
      </c>
      <c r="N15" s="8">
        <v>0.89871703427291649</v>
      </c>
      <c r="O15" s="8">
        <v>0.947330933431342</v>
      </c>
      <c r="P15" s="8">
        <v>1.1547005383792515</v>
      </c>
      <c r="Q15" s="8">
        <v>1.1005049346146121</v>
      </c>
      <c r="R15" s="8">
        <v>0.86971849262290357</v>
      </c>
      <c r="S15" s="8">
        <v>0.86231649850257674</v>
      </c>
    </row>
    <row r="16" spans="1:19" x14ac:dyDescent="0.25">
      <c r="A16" s="4" t="s">
        <v>40</v>
      </c>
      <c r="B16" s="9">
        <v>13</v>
      </c>
      <c r="C16" s="9">
        <v>10</v>
      </c>
      <c r="D16" s="9">
        <v>12</v>
      </c>
      <c r="E16" s="9">
        <v>13</v>
      </c>
      <c r="F16" s="9">
        <v>13</v>
      </c>
      <c r="G16" s="9">
        <v>13</v>
      </c>
      <c r="H16" s="9">
        <v>13</v>
      </c>
      <c r="I16" s="9">
        <v>9</v>
      </c>
      <c r="J16" s="9">
        <v>13</v>
      </c>
      <c r="K16" s="9">
        <v>13</v>
      </c>
      <c r="L16" s="9">
        <v>13</v>
      </c>
      <c r="M16" s="9">
        <v>13</v>
      </c>
      <c r="N16" s="9">
        <v>13</v>
      </c>
      <c r="O16" s="9">
        <v>13</v>
      </c>
      <c r="P16" s="9">
        <v>7</v>
      </c>
      <c r="Q16" s="9">
        <v>10</v>
      </c>
      <c r="R16" s="9">
        <v>13</v>
      </c>
      <c r="S16" s="9">
        <v>13</v>
      </c>
    </row>
    <row r="18" spans="1:6" x14ac:dyDescent="0.25">
      <c r="A18" s="4" t="s">
        <v>99</v>
      </c>
      <c r="B18" s="4">
        <f>SUM(B7:B12)</f>
        <v>13</v>
      </c>
    </row>
    <row r="19" spans="1:6" x14ac:dyDescent="0.25">
      <c r="A19" s="4" t="s">
        <v>100</v>
      </c>
      <c r="B19" s="4">
        <v>25</v>
      </c>
    </row>
    <row r="20" spans="1:6" x14ac:dyDescent="0.25">
      <c r="A20" s="4" t="s">
        <v>101</v>
      </c>
      <c r="B20" s="10">
        <f>B18/B19</f>
        <v>0.52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10</v>
      </c>
      <c r="C22" s="29">
        <f>B22/B18</f>
        <v>0.76923076923076927</v>
      </c>
    </row>
    <row r="23" spans="1:6" x14ac:dyDescent="0.25">
      <c r="A23" s="27" t="s">
        <v>126</v>
      </c>
      <c r="B23" s="28">
        <v>3</v>
      </c>
      <c r="C23" s="29">
        <f>B23/B18</f>
        <v>0.23076923076923078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3.7307692307692308</v>
      </c>
    </row>
    <row r="26" spans="1:6" x14ac:dyDescent="0.25">
      <c r="A26" s="4" t="s">
        <v>150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95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tr">
        <f>'Grado Ing. Civ. Const. Civ_PDI'!$B$4</f>
        <v>2018/2019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1</v>
      </c>
      <c r="F7" s="12">
        <v>0</v>
      </c>
      <c r="G7" s="12">
        <v>1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1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1</v>
      </c>
      <c r="D8" s="12">
        <v>0</v>
      </c>
      <c r="E8" s="12">
        <v>2</v>
      </c>
      <c r="F8" s="12">
        <v>0</v>
      </c>
      <c r="G8" s="12">
        <v>1</v>
      </c>
      <c r="H8" s="12">
        <v>1</v>
      </c>
      <c r="I8" s="12">
        <v>1</v>
      </c>
      <c r="J8" s="12">
        <v>0</v>
      </c>
      <c r="K8" s="12">
        <v>1</v>
      </c>
      <c r="L8" s="12">
        <v>1</v>
      </c>
      <c r="M8" s="12">
        <v>1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1</v>
      </c>
      <c r="T8" s="12">
        <v>1</v>
      </c>
      <c r="U8" s="12">
        <v>1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3</v>
      </c>
      <c r="C9" s="12">
        <v>2</v>
      </c>
      <c r="D9" s="12">
        <v>3</v>
      </c>
      <c r="E9" s="12">
        <v>2</v>
      </c>
      <c r="F9" s="12">
        <v>3</v>
      </c>
      <c r="G9" s="12">
        <v>3</v>
      </c>
      <c r="H9" s="12">
        <v>2</v>
      </c>
      <c r="I9" s="12">
        <v>2</v>
      </c>
      <c r="J9" s="12">
        <v>3</v>
      </c>
      <c r="K9" s="12">
        <v>3</v>
      </c>
      <c r="L9" s="12">
        <v>1</v>
      </c>
      <c r="M9" s="12">
        <v>3</v>
      </c>
      <c r="N9" s="12">
        <v>3</v>
      </c>
      <c r="O9" s="12">
        <v>2</v>
      </c>
      <c r="P9" s="12">
        <v>1</v>
      </c>
      <c r="Q9" s="12">
        <v>2</v>
      </c>
      <c r="R9" s="12">
        <v>2</v>
      </c>
      <c r="S9" s="12">
        <v>3</v>
      </c>
      <c r="T9" s="12">
        <v>2</v>
      </c>
      <c r="U9" s="12">
        <v>2</v>
      </c>
      <c r="V9" s="12">
        <v>2</v>
      </c>
      <c r="W9" s="12">
        <v>2</v>
      </c>
      <c r="X9" s="12">
        <v>2</v>
      </c>
      <c r="Y9" s="12">
        <v>2</v>
      </c>
    </row>
    <row r="10" spans="1:25" x14ac:dyDescent="0.25">
      <c r="A10" s="11">
        <v>4</v>
      </c>
      <c r="B10" s="12">
        <v>2</v>
      </c>
      <c r="C10" s="12">
        <v>2</v>
      </c>
      <c r="D10" s="12">
        <v>1</v>
      </c>
      <c r="E10" s="12">
        <v>0</v>
      </c>
      <c r="F10" s="12">
        <v>2</v>
      </c>
      <c r="G10" s="12">
        <v>0</v>
      </c>
      <c r="H10" s="12">
        <v>1</v>
      </c>
      <c r="I10" s="12">
        <v>1</v>
      </c>
      <c r="J10" s="12">
        <v>1</v>
      </c>
      <c r="K10" s="12">
        <v>1</v>
      </c>
      <c r="L10" s="12">
        <v>0</v>
      </c>
      <c r="M10" s="12">
        <v>1</v>
      </c>
      <c r="N10" s="12">
        <v>2</v>
      </c>
      <c r="O10" s="12">
        <v>2</v>
      </c>
      <c r="P10" s="12">
        <v>3</v>
      </c>
      <c r="Q10" s="12">
        <v>2</v>
      </c>
      <c r="R10" s="12">
        <v>3</v>
      </c>
      <c r="S10" s="12">
        <v>1</v>
      </c>
      <c r="T10" s="12">
        <v>2</v>
      </c>
      <c r="U10" s="12">
        <v>2</v>
      </c>
      <c r="V10" s="12">
        <v>2</v>
      </c>
      <c r="W10" s="12">
        <v>3</v>
      </c>
      <c r="X10" s="12">
        <v>2</v>
      </c>
      <c r="Y10" s="12">
        <v>2</v>
      </c>
    </row>
    <row r="11" spans="1:25" x14ac:dyDescent="0.25">
      <c r="A11" s="11">
        <v>5</v>
      </c>
      <c r="B11" s="12">
        <v>0</v>
      </c>
      <c r="C11" s="12">
        <v>0</v>
      </c>
      <c r="D11" s="12">
        <v>1</v>
      </c>
      <c r="E11" s="12">
        <v>0</v>
      </c>
      <c r="F11" s="12">
        <v>0</v>
      </c>
      <c r="G11" s="12">
        <v>0</v>
      </c>
      <c r="H11" s="12">
        <v>1</v>
      </c>
      <c r="I11" s="12">
        <v>1</v>
      </c>
      <c r="J11" s="12">
        <v>1</v>
      </c>
      <c r="K11" s="12">
        <v>0</v>
      </c>
      <c r="L11" s="12">
        <v>0</v>
      </c>
      <c r="M11" s="12">
        <v>0</v>
      </c>
      <c r="N11" s="12">
        <v>0</v>
      </c>
      <c r="O11" s="12">
        <v>1</v>
      </c>
      <c r="P11" s="12">
        <v>1</v>
      </c>
      <c r="Q11" s="12">
        <v>1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1</v>
      </c>
      <c r="Y11" s="12">
        <v>1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3.4</v>
      </c>
      <c r="C14" s="14">
        <v>3.2</v>
      </c>
      <c r="D14" s="14">
        <v>3.6</v>
      </c>
      <c r="E14" s="14">
        <v>2.2000000000000002</v>
      </c>
      <c r="F14" s="14">
        <v>3.4</v>
      </c>
      <c r="G14" s="14">
        <v>2.4</v>
      </c>
      <c r="H14" s="14">
        <v>3.4</v>
      </c>
      <c r="I14" s="14">
        <v>3.4</v>
      </c>
      <c r="J14" s="14">
        <v>3.6</v>
      </c>
      <c r="K14" s="14">
        <v>3</v>
      </c>
      <c r="L14" s="14">
        <v>2.5</v>
      </c>
      <c r="M14" s="14">
        <v>3</v>
      </c>
      <c r="N14" s="14">
        <v>3.4</v>
      </c>
      <c r="O14" s="14">
        <v>3.8</v>
      </c>
      <c r="P14" s="14">
        <v>4</v>
      </c>
      <c r="Q14" s="14">
        <v>3.8</v>
      </c>
      <c r="R14" s="14">
        <v>3.6</v>
      </c>
      <c r="S14" s="14">
        <v>3</v>
      </c>
      <c r="T14" s="14">
        <v>3.2</v>
      </c>
      <c r="U14" s="14">
        <v>3.2</v>
      </c>
      <c r="V14" s="14">
        <v>3</v>
      </c>
      <c r="W14" s="14">
        <v>3.6</v>
      </c>
      <c r="X14" s="14">
        <v>3.8</v>
      </c>
      <c r="Y14" s="14">
        <v>3.8</v>
      </c>
    </row>
    <row r="15" spans="1:25" x14ac:dyDescent="0.25">
      <c r="A15" s="13" t="s">
        <v>39</v>
      </c>
      <c r="B15" s="14">
        <v>0.54772255750516674</v>
      </c>
      <c r="C15" s="14">
        <v>0.83666002653407512</v>
      </c>
      <c r="D15" s="14">
        <v>0.8944271909999163</v>
      </c>
      <c r="E15" s="14">
        <v>0.83666002653407567</v>
      </c>
      <c r="F15" s="14">
        <v>0.54772255750516674</v>
      </c>
      <c r="G15" s="14">
        <v>0.89442719099991574</v>
      </c>
      <c r="H15" s="14">
        <v>1.1401754250991383</v>
      </c>
      <c r="I15" s="14">
        <v>1.1401754250991383</v>
      </c>
      <c r="J15" s="14">
        <v>0.8944271909999163</v>
      </c>
      <c r="K15" s="14">
        <v>0.70710678118654757</v>
      </c>
      <c r="L15" s="14">
        <v>0.70710678118654757</v>
      </c>
      <c r="M15" s="14">
        <v>0.70710678118654757</v>
      </c>
      <c r="N15" s="14">
        <v>0.54772255750516674</v>
      </c>
      <c r="O15" s="14">
        <v>0.83666002653407512</v>
      </c>
      <c r="P15" s="14">
        <v>0.70710678118654757</v>
      </c>
      <c r="Q15" s="14">
        <v>0.83666002653407512</v>
      </c>
      <c r="R15" s="14">
        <v>0.54772255750516674</v>
      </c>
      <c r="S15" s="14">
        <v>0.70710678118654757</v>
      </c>
      <c r="T15" s="14">
        <v>0.83666002653407512</v>
      </c>
      <c r="U15" s="14">
        <v>0.83666002653407512</v>
      </c>
      <c r="V15" s="14">
        <v>1.2247448713915889</v>
      </c>
      <c r="W15" s="14">
        <v>0.54772255750516674</v>
      </c>
      <c r="X15" s="14">
        <v>0.83666002653407512</v>
      </c>
      <c r="Y15" s="14">
        <v>0.83666002653407512</v>
      </c>
    </row>
    <row r="16" spans="1:25" x14ac:dyDescent="0.25">
      <c r="A16" s="13" t="s">
        <v>40</v>
      </c>
      <c r="B16" s="15">
        <v>5</v>
      </c>
      <c r="C16" s="15">
        <v>5</v>
      </c>
      <c r="D16" s="15">
        <v>5</v>
      </c>
      <c r="E16" s="15">
        <v>5</v>
      </c>
      <c r="F16" s="15">
        <v>5</v>
      </c>
      <c r="G16" s="15">
        <v>5</v>
      </c>
      <c r="H16" s="15">
        <v>5</v>
      </c>
      <c r="I16" s="15">
        <v>5</v>
      </c>
      <c r="J16" s="15">
        <v>5</v>
      </c>
      <c r="K16" s="15">
        <v>5</v>
      </c>
      <c r="L16" s="15">
        <v>2</v>
      </c>
      <c r="M16" s="15">
        <v>5</v>
      </c>
      <c r="N16" s="15">
        <v>5</v>
      </c>
      <c r="O16" s="15">
        <v>5</v>
      </c>
      <c r="P16" s="15">
        <v>5</v>
      </c>
      <c r="Q16" s="15">
        <v>5</v>
      </c>
      <c r="R16" s="15">
        <v>5</v>
      </c>
      <c r="S16" s="15">
        <v>5</v>
      </c>
      <c r="T16" s="15">
        <v>5</v>
      </c>
      <c r="U16" s="15">
        <v>5</v>
      </c>
      <c r="V16" s="15">
        <v>5</v>
      </c>
      <c r="W16" s="15">
        <v>5</v>
      </c>
      <c r="X16" s="15">
        <v>5</v>
      </c>
      <c r="Y16" s="15">
        <v>5</v>
      </c>
    </row>
    <row r="18" spans="1:2" x14ac:dyDescent="0.25">
      <c r="A18" s="4" t="s">
        <v>99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95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3</v>
      </c>
      <c r="D7" s="3">
        <v>1</v>
      </c>
      <c r="E7" s="3">
        <v>1</v>
      </c>
      <c r="F7" s="3">
        <v>1</v>
      </c>
      <c r="G7" s="3">
        <v>1</v>
      </c>
      <c r="H7" s="3">
        <v>0</v>
      </c>
      <c r="I7" s="3">
        <v>2</v>
      </c>
      <c r="J7" s="3">
        <v>1</v>
      </c>
      <c r="K7" s="3">
        <v>1</v>
      </c>
      <c r="L7" s="3">
        <v>2</v>
      </c>
      <c r="M7" s="3">
        <v>1</v>
      </c>
      <c r="N7" s="3">
        <v>1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0</v>
      </c>
      <c r="D8" s="3">
        <v>1</v>
      </c>
      <c r="E8" s="3">
        <v>3</v>
      </c>
      <c r="F8" s="3">
        <v>2</v>
      </c>
      <c r="G8" s="3">
        <v>1</v>
      </c>
      <c r="H8" s="3">
        <v>2</v>
      </c>
      <c r="I8" s="3">
        <v>0</v>
      </c>
      <c r="J8" s="3">
        <v>2</v>
      </c>
      <c r="K8" s="3">
        <v>2</v>
      </c>
      <c r="L8" s="3">
        <v>2</v>
      </c>
      <c r="M8" s="3">
        <v>0</v>
      </c>
      <c r="N8" s="3">
        <v>0</v>
      </c>
      <c r="O8" s="3">
        <v>3</v>
      </c>
      <c r="P8" s="3">
        <v>1</v>
      </c>
      <c r="Q8" s="3">
        <v>3</v>
      </c>
      <c r="R8" s="3">
        <v>2</v>
      </c>
      <c r="S8" s="3">
        <v>2</v>
      </c>
    </row>
    <row r="9" spans="1:19" x14ac:dyDescent="0.25">
      <c r="A9" s="5">
        <v>3</v>
      </c>
      <c r="B9" s="3">
        <v>3</v>
      </c>
      <c r="C9" s="3">
        <v>2</v>
      </c>
      <c r="D9" s="3">
        <v>2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0</v>
      </c>
      <c r="M9" s="3">
        <v>2</v>
      </c>
      <c r="N9" s="3">
        <v>3</v>
      </c>
      <c r="O9" s="3">
        <v>2</v>
      </c>
      <c r="P9" s="3">
        <v>3</v>
      </c>
      <c r="Q9" s="3">
        <v>1</v>
      </c>
      <c r="R9" s="3">
        <v>2</v>
      </c>
      <c r="S9" s="3">
        <v>2</v>
      </c>
    </row>
    <row r="10" spans="1:19" x14ac:dyDescent="0.25">
      <c r="A10" s="5">
        <v>4</v>
      </c>
      <c r="B10" s="3">
        <v>1</v>
      </c>
      <c r="C10" s="3">
        <v>2</v>
      </c>
      <c r="D10" s="3">
        <v>2</v>
      </c>
      <c r="E10" s="3">
        <v>2</v>
      </c>
      <c r="F10" s="3">
        <v>1</v>
      </c>
      <c r="G10" s="3">
        <v>3</v>
      </c>
      <c r="H10" s="3">
        <v>2</v>
      </c>
      <c r="I10" s="3">
        <v>2</v>
      </c>
      <c r="J10" s="3">
        <v>2</v>
      </c>
      <c r="K10" s="3">
        <v>3</v>
      </c>
      <c r="L10" s="3">
        <v>3</v>
      </c>
      <c r="M10" s="3">
        <v>4</v>
      </c>
      <c r="N10" s="3">
        <v>3</v>
      </c>
      <c r="O10" s="3">
        <v>1</v>
      </c>
      <c r="P10" s="3">
        <v>0</v>
      </c>
      <c r="Q10" s="3">
        <v>1</v>
      </c>
      <c r="R10" s="3">
        <v>2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1</v>
      </c>
      <c r="S11" s="3">
        <v>0</v>
      </c>
    </row>
    <row r="12" spans="1:19" x14ac:dyDescent="0.25">
      <c r="A12" s="5" t="s">
        <v>92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2.8333333333333335</v>
      </c>
      <c r="C14" s="8">
        <v>2.4285714285714284</v>
      </c>
      <c r="D14" s="8">
        <v>3.1428571428571428</v>
      </c>
      <c r="E14" s="8">
        <v>2.5714285714285716</v>
      </c>
      <c r="F14" s="8">
        <v>2.8571428571428572</v>
      </c>
      <c r="G14" s="8">
        <v>3</v>
      </c>
      <c r="H14" s="8">
        <v>3.2857142857142856</v>
      </c>
      <c r="I14" s="8">
        <v>2.6666666666666665</v>
      </c>
      <c r="J14" s="8">
        <v>2.7142857142857144</v>
      </c>
      <c r="K14" s="8">
        <v>2.8571428571428572</v>
      </c>
      <c r="L14" s="8">
        <v>2.5714285714285716</v>
      </c>
      <c r="M14" s="8">
        <v>3.2857142857142856</v>
      </c>
      <c r="N14" s="8">
        <v>3.1428571428571428</v>
      </c>
      <c r="O14" s="8">
        <v>3</v>
      </c>
      <c r="P14" s="8">
        <v>2.8333333333333335</v>
      </c>
      <c r="Q14" s="8">
        <v>2.3333333333333335</v>
      </c>
      <c r="R14" s="8">
        <v>3.2857142857142856</v>
      </c>
      <c r="S14" s="8">
        <v>3.1428571428571428</v>
      </c>
    </row>
    <row r="15" spans="1:19" x14ac:dyDescent="0.25">
      <c r="A15" s="4" t="s">
        <v>39</v>
      </c>
      <c r="B15" s="8">
        <v>0.75277265270908122</v>
      </c>
      <c r="C15" s="8">
        <v>1.3972762620115438</v>
      </c>
      <c r="D15" s="8">
        <v>1.3451854182690988</v>
      </c>
      <c r="E15" s="8">
        <v>1.1338934190276817</v>
      </c>
      <c r="F15" s="8">
        <v>1.3451854182690983</v>
      </c>
      <c r="G15" s="8">
        <v>1.1547005383792515</v>
      </c>
      <c r="H15" s="8">
        <v>1.1126972805283737</v>
      </c>
      <c r="I15" s="8">
        <v>1.3662601021279466</v>
      </c>
      <c r="J15" s="8">
        <v>1.1126972805283737</v>
      </c>
      <c r="K15" s="8">
        <v>1.2149857925879115</v>
      </c>
      <c r="L15" s="8">
        <v>1.3972762620115438</v>
      </c>
      <c r="M15" s="8">
        <v>1.1126972805283737</v>
      </c>
      <c r="N15" s="8">
        <v>1.0690449676496978</v>
      </c>
      <c r="O15" s="8">
        <v>1.1547005383792515</v>
      </c>
      <c r="P15" s="8">
        <v>1.3291601358251259</v>
      </c>
      <c r="Q15" s="8">
        <v>1.0327955589886446</v>
      </c>
      <c r="R15" s="8">
        <v>1.1126972805283737</v>
      </c>
      <c r="S15" s="8">
        <v>0.89973541084243769</v>
      </c>
    </row>
    <row r="16" spans="1:19" x14ac:dyDescent="0.25">
      <c r="A16" s="4" t="s">
        <v>40</v>
      </c>
      <c r="B16" s="9">
        <v>6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6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6</v>
      </c>
      <c r="Q16" s="9">
        <v>6</v>
      </c>
      <c r="R16" s="9">
        <v>7</v>
      </c>
      <c r="S16" s="9">
        <v>7</v>
      </c>
    </row>
    <row r="18" spans="1:6" x14ac:dyDescent="0.25">
      <c r="A18" s="4" t="s">
        <v>99</v>
      </c>
      <c r="B18" s="4">
        <f>SUM(B7:B12)</f>
        <v>7</v>
      </c>
    </row>
    <row r="19" spans="1:6" x14ac:dyDescent="0.25">
      <c r="A19" s="4" t="s">
        <v>100</v>
      </c>
      <c r="B19" s="4">
        <v>8</v>
      </c>
    </row>
    <row r="20" spans="1:6" x14ac:dyDescent="0.25">
      <c r="A20" s="4" t="s">
        <v>101</v>
      </c>
      <c r="B20" s="10">
        <f>B18/B19</f>
        <v>0.875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5</v>
      </c>
      <c r="C22" s="29">
        <f>B22/B18</f>
        <v>0.7142857142857143</v>
      </c>
    </row>
    <row r="23" spans="1:6" x14ac:dyDescent="0.25">
      <c r="A23" s="27" t="s">
        <v>126</v>
      </c>
      <c r="B23" s="28">
        <v>2</v>
      </c>
      <c r="C23" s="29">
        <f>B23/B18</f>
        <v>0.2857142857142857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3.2142857142857144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96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3</v>
      </c>
      <c r="H8" s="3">
        <v>3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1</v>
      </c>
      <c r="Y8" s="3">
        <v>0</v>
      </c>
    </row>
    <row r="9" spans="1:25" x14ac:dyDescent="0.25">
      <c r="A9" s="5">
        <v>3</v>
      </c>
      <c r="B9" s="3">
        <v>4</v>
      </c>
      <c r="C9" s="3">
        <v>1</v>
      </c>
      <c r="D9" s="3">
        <v>4</v>
      </c>
      <c r="E9" s="3">
        <v>4</v>
      </c>
      <c r="F9" s="3">
        <v>3</v>
      </c>
      <c r="G9" s="3">
        <v>1</v>
      </c>
      <c r="H9" s="3">
        <v>1</v>
      </c>
      <c r="I9" s="3">
        <v>1</v>
      </c>
      <c r="J9" s="3">
        <v>1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2</v>
      </c>
      <c r="S9" s="3">
        <v>1</v>
      </c>
      <c r="T9" s="3">
        <v>1</v>
      </c>
      <c r="U9" s="3">
        <v>3</v>
      </c>
      <c r="V9" s="3">
        <v>2</v>
      </c>
      <c r="W9" s="3">
        <v>1</v>
      </c>
      <c r="X9" s="3">
        <v>1</v>
      </c>
      <c r="Y9" s="3">
        <v>2</v>
      </c>
    </row>
    <row r="10" spans="1:25" x14ac:dyDescent="0.25">
      <c r="A10" s="5">
        <v>4</v>
      </c>
      <c r="B10" s="3">
        <v>1</v>
      </c>
      <c r="C10" s="3">
        <v>4</v>
      </c>
      <c r="D10" s="3">
        <v>2</v>
      </c>
      <c r="E10" s="3">
        <v>0</v>
      </c>
      <c r="F10" s="3">
        <v>3</v>
      </c>
      <c r="G10" s="3">
        <v>1</v>
      </c>
      <c r="H10" s="3">
        <v>1</v>
      </c>
      <c r="I10" s="3">
        <v>3</v>
      </c>
      <c r="J10" s="3">
        <v>3</v>
      </c>
      <c r="K10" s="3">
        <v>1</v>
      </c>
      <c r="L10" s="3">
        <v>0</v>
      </c>
      <c r="M10" s="3">
        <v>2</v>
      </c>
      <c r="N10" s="3">
        <v>3</v>
      </c>
      <c r="O10" s="3">
        <v>4</v>
      </c>
      <c r="P10" s="3">
        <v>5</v>
      </c>
      <c r="Q10" s="3">
        <v>4</v>
      </c>
      <c r="R10" s="3">
        <v>3</v>
      </c>
      <c r="S10" s="3">
        <v>3</v>
      </c>
      <c r="T10" s="3">
        <v>3</v>
      </c>
      <c r="U10" s="3">
        <v>2</v>
      </c>
      <c r="V10" s="3">
        <v>2</v>
      </c>
      <c r="W10" s="3">
        <v>4</v>
      </c>
      <c r="X10" s="3">
        <v>3</v>
      </c>
      <c r="Y10" s="3">
        <v>4</v>
      </c>
    </row>
    <row r="11" spans="1:25" x14ac:dyDescent="0.25">
      <c r="A11" s="5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0</v>
      </c>
    </row>
    <row r="12" spans="1:25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38</v>
      </c>
      <c r="B14" s="8">
        <v>3</v>
      </c>
      <c r="C14" s="8">
        <v>4</v>
      </c>
      <c r="D14" s="8">
        <v>3.3333333333333335</v>
      </c>
      <c r="E14" s="8">
        <v>3.1666666666666665</v>
      </c>
      <c r="F14" s="8">
        <v>3.5</v>
      </c>
      <c r="G14" s="8">
        <v>2.3333333333333335</v>
      </c>
      <c r="H14" s="8">
        <v>3</v>
      </c>
      <c r="I14" s="8">
        <v>3.6666666666666665</v>
      </c>
      <c r="J14" s="8">
        <v>3.6666666666666665</v>
      </c>
      <c r="K14" s="8">
        <v>3.3333333333333335</v>
      </c>
      <c r="L14" s="8">
        <v>2.75</v>
      </c>
      <c r="M14" s="8">
        <v>2.6666666666666665</v>
      </c>
      <c r="N14" s="8">
        <v>3.6666666666666665</v>
      </c>
      <c r="O14" s="8">
        <v>4</v>
      </c>
      <c r="P14" s="8">
        <v>4.166666666666667</v>
      </c>
      <c r="Q14" s="8">
        <v>4</v>
      </c>
      <c r="R14" s="8">
        <v>3.6</v>
      </c>
      <c r="S14" s="8">
        <v>3.6666666666666665</v>
      </c>
      <c r="T14" s="8">
        <v>3.6666666666666665</v>
      </c>
      <c r="U14" s="8">
        <v>3.6666666666666665</v>
      </c>
      <c r="V14" s="8">
        <v>3.5</v>
      </c>
      <c r="W14" s="8">
        <v>4</v>
      </c>
      <c r="X14" s="8">
        <v>3.6666666666666665</v>
      </c>
      <c r="Y14" s="8">
        <v>3.6666666666666665</v>
      </c>
    </row>
    <row r="15" spans="1:25" x14ac:dyDescent="0.25">
      <c r="A15" s="4" t="s">
        <v>39</v>
      </c>
      <c r="B15" s="8">
        <v>0.63245553203367588</v>
      </c>
      <c r="C15" s="8">
        <v>0.63245553203367588</v>
      </c>
      <c r="D15" s="8">
        <v>0.51639777949432131</v>
      </c>
      <c r="E15" s="8">
        <v>0.98319208025017524</v>
      </c>
      <c r="F15" s="8">
        <v>0.54772255750516607</v>
      </c>
      <c r="G15" s="8">
        <v>1.0327955589886446</v>
      </c>
      <c r="H15" s="8">
        <v>1.2649110640673518</v>
      </c>
      <c r="I15" s="8">
        <v>1.0327955589886442</v>
      </c>
      <c r="J15" s="8">
        <v>1.0327955589886442</v>
      </c>
      <c r="K15" s="8">
        <v>1.0327955589886442</v>
      </c>
      <c r="L15" s="8">
        <v>1.707825127659933</v>
      </c>
      <c r="M15" s="8">
        <v>1.211060141638997</v>
      </c>
      <c r="N15" s="8">
        <v>1.0327955589886442</v>
      </c>
      <c r="O15" s="8">
        <v>0.63245553203367588</v>
      </c>
      <c r="P15" s="8">
        <v>0.40824829046386302</v>
      </c>
      <c r="Q15" s="8">
        <v>0.63245553203367588</v>
      </c>
      <c r="R15" s="8">
        <v>0.54772255750516674</v>
      </c>
      <c r="S15" s="8">
        <v>1.0327955589886442</v>
      </c>
      <c r="T15" s="8">
        <v>1.0327955589886442</v>
      </c>
      <c r="U15" s="8">
        <v>0.81649658092772548</v>
      </c>
      <c r="V15" s="8">
        <v>1.0488088481701516</v>
      </c>
      <c r="W15" s="8">
        <v>0.63245553203367588</v>
      </c>
      <c r="X15" s="8">
        <v>1.0327955589886442</v>
      </c>
      <c r="Y15" s="8">
        <v>0.51639777949432131</v>
      </c>
    </row>
    <row r="16" spans="1:25" x14ac:dyDescent="0.25">
      <c r="A16" s="4" t="s">
        <v>40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4</v>
      </c>
      <c r="M16" s="9">
        <v>6</v>
      </c>
      <c r="N16" s="9">
        <v>6</v>
      </c>
      <c r="O16" s="9">
        <v>6</v>
      </c>
      <c r="P16" s="9">
        <v>6</v>
      </c>
      <c r="Q16" s="9">
        <v>6</v>
      </c>
      <c r="R16" s="9">
        <v>5</v>
      </c>
      <c r="S16" s="9">
        <v>6</v>
      </c>
      <c r="T16" s="9">
        <v>6</v>
      </c>
      <c r="U16" s="9">
        <v>6</v>
      </c>
      <c r="V16" s="9">
        <v>6</v>
      </c>
      <c r="W16" s="9">
        <v>6</v>
      </c>
      <c r="X16" s="9">
        <v>6</v>
      </c>
      <c r="Y16" s="9">
        <v>6</v>
      </c>
    </row>
    <row r="18" spans="1:2" x14ac:dyDescent="0.25">
      <c r="A18" s="4" t="s">
        <v>99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96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2</v>
      </c>
      <c r="M8" s="3">
        <v>2</v>
      </c>
      <c r="N8" s="3">
        <v>1</v>
      </c>
      <c r="O8" s="3">
        <v>0</v>
      </c>
      <c r="P8" s="3">
        <v>1</v>
      </c>
      <c r="Q8" s="3">
        <v>1</v>
      </c>
      <c r="R8" s="3">
        <v>1</v>
      </c>
      <c r="S8" s="3">
        <v>1</v>
      </c>
    </row>
    <row r="9" spans="1:19" x14ac:dyDescent="0.25">
      <c r="A9" s="5">
        <v>3</v>
      </c>
      <c r="B9" s="3">
        <v>2</v>
      </c>
      <c r="C9" s="3">
        <v>2</v>
      </c>
      <c r="D9" s="3">
        <v>2</v>
      </c>
      <c r="E9" s="3">
        <v>3</v>
      </c>
      <c r="F9" s="3">
        <v>4</v>
      </c>
      <c r="G9" s="3">
        <v>3</v>
      </c>
      <c r="H9" s="3">
        <v>2</v>
      </c>
      <c r="I9" s="3">
        <v>2</v>
      </c>
      <c r="J9" s="3">
        <v>2</v>
      </c>
      <c r="K9" s="3">
        <v>3</v>
      </c>
      <c r="L9" s="3">
        <v>1</v>
      </c>
      <c r="M9" s="3">
        <v>2</v>
      </c>
      <c r="N9" s="3">
        <v>2</v>
      </c>
      <c r="O9" s="3">
        <v>2</v>
      </c>
      <c r="P9" s="3">
        <v>0</v>
      </c>
      <c r="Q9" s="3">
        <v>3</v>
      </c>
      <c r="R9" s="3">
        <v>2</v>
      </c>
      <c r="S9" s="3">
        <v>1</v>
      </c>
    </row>
    <row r="10" spans="1:19" x14ac:dyDescent="0.25">
      <c r="A10" s="5">
        <v>4</v>
      </c>
      <c r="B10" s="3">
        <v>4</v>
      </c>
      <c r="C10" s="3">
        <v>1</v>
      </c>
      <c r="D10" s="3">
        <v>1</v>
      </c>
      <c r="E10" s="3">
        <v>2</v>
      </c>
      <c r="F10" s="3">
        <v>1</v>
      </c>
      <c r="G10" s="3">
        <v>3</v>
      </c>
      <c r="H10" s="3">
        <v>0</v>
      </c>
      <c r="I10" s="3">
        <v>3</v>
      </c>
      <c r="J10" s="3">
        <v>3</v>
      </c>
      <c r="K10" s="3">
        <v>1</v>
      </c>
      <c r="L10" s="3">
        <v>3</v>
      </c>
      <c r="M10" s="3">
        <v>2</v>
      </c>
      <c r="N10" s="3">
        <v>2</v>
      </c>
      <c r="O10" s="3">
        <v>3</v>
      </c>
      <c r="P10" s="3">
        <v>2</v>
      </c>
      <c r="Q10" s="3">
        <v>1</v>
      </c>
      <c r="R10" s="3">
        <v>3</v>
      </c>
      <c r="S10" s="3">
        <v>4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1</v>
      </c>
      <c r="F11" s="3">
        <v>1</v>
      </c>
      <c r="G11" s="3">
        <v>1</v>
      </c>
      <c r="H11" s="3">
        <v>5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2</v>
      </c>
      <c r="O11" s="3">
        <v>2</v>
      </c>
      <c r="P11" s="3">
        <v>2</v>
      </c>
      <c r="Q11" s="3">
        <v>1</v>
      </c>
      <c r="R11" s="3">
        <v>1</v>
      </c>
      <c r="S11" s="3">
        <v>1</v>
      </c>
    </row>
    <row r="12" spans="1:19" x14ac:dyDescent="0.25">
      <c r="A12" s="5" t="s">
        <v>92</v>
      </c>
      <c r="B12" s="3">
        <v>1</v>
      </c>
      <c r="C12" s="3">
        <v>2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3.6666666666666665</v>
      </c>
      <c r="C14" s="8">
        <v>3.4</v>
      </c>
      <c r="D14" s="8">
        <v>4</v>
      </c>
      <c r="E14" s="8">
        <v>3.4285714285714284</v>
      </c>
      <c r="F14" s="8">
        <v>3.2857142857142856</v>
      </c>
      <c r="G14" s="8">
        <v>3.7142857142857144</v>
      </c>
      <c r="H14" s="8">
        <v>4.4285714285714288</v>
      </c>
      <c r="I14" s="8">
        <v>3.8333333333333335</v>
      </c>
      <c r="J14" s="8">
        <v>3.5714285714285716</v>
      </c>
      <c r="K14" s="8">
        <v>3.5714285714285716</v>
      </c>
      <c r="L14" s="8">
        <v>3.4285714285714284</v>
      </c>
      <c r="M14" s="8">
        <v>3.2857142857142856</v>
      </c>
      <c r="N14" s="8">
        <v>3.7142857142857144</v>
      </c>
      <c r="O14" s="8">
        <v>4</v>
      </c>
      <c r="P14" s="8">
        <v>4</v>
      </c>
      <c r="Q14" s="8">
        <v>3.3333333333333335</v>
      </c>
      <c r="R14" s="8">
        <v>3.5714285714285716</v>
      </c>
      <c r="S14" s="8">
        <v>3.7142857142857144</v>
      </c>
    </row>
    <row r="15" spans="1:19" x14ac:dyDescent="0.25">
      <c r="A15" s="4" t="s">
        <v>39</v>
      </c>
      <c r="B15" s="8">
        <v>0.51639777949432131</v>
      </c>
      <c r="C15" s="8">
        <v>1.1401754250991383</v>
      </c>
      <c r="D15" s="8">
        <v>1</v>
      </c>
      <c r="E15" s="8">
        <v>0.97590007294853265</v>
      </c>
      <c r="F15" s="8">
        <v>0.95118973121134198</v>
      </c>
      <c r="G15" s="8">
        <v>0.75592894601845462</v>
      </c>
      <c r="H15" s="8">
        <v>0.97590007294853387</v>
      </c>
      <c r="I15" s="8">
        <v>0.75277265270908045</v>
      </c>
      <c r="J15" s="8">
        <v>0.97590007294853265</v>
      </c>
      <c r="K15" s="8">
        <v>1.1338934190276813</v>
      </c>
      <c r="L15" s="8">
        <v>1.1338934190276813</v>
      </c>
      <c r="M15" s="8">
        <v>1.1126972805283737</v>
      </c>
      <c r="N15" s="8">
        <v>1.1126972805283737</v>
      </c>
      <c r="O15" s="8">
        <v>0.81649658092772603</v>
      </c>
      <c r="P15" s="8">
        <v>1.2247448713915889</v>
      </c>
      <c r="Q15" s="8">
        <v>1.0327955589886442</v>
      </c>
      <c r="R15" s="8">
        <v>0.97590007294853265</v>
      </c>
      <c r="S15" s="8">
        <v>0.95118973121134198</v>
      </c>
    </row>
    <row r="16" spans="1:19" x14ac:dyDescent="0.25">
      <c r="A16" s="4" t="s">
        <v>40</v>
      </c>
      <c r="B16" s="9">
        <v>6</v>
      </c>
      <c r="C16" s="9">
        <v>5</v>
      </c>
      <c r="D16" s="9">
        <v>5</v>
      </c>
      <c r="E16" s="9">
        <v>7</v>
      </c>
      <c r="F16" s="9">
        <v>7</v>
      </c>
      <c r="G16" s="9">
        <v>7</v>
      </c>
      <c r="H16" s="9">
        <v>7</v>
      </c>
      <c r="I16" s="9">
        <v>6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5</v>
      </c>
      <c r="Q16" s="9">
        <v>6</v>
      </c>
      <c r="R16" s="9">
        <v>7</v>
      </c>
      <c r="S16" s="9">
        <v>7</v>
      </c>
    </row>
    <row r="18" spans="1:6" x14ac:dyDescent="0.25">
      <c r="A18" s="4" t="s">
        <v>99</v>
      </c>
      <c r="B18" s="4">
        <f>SUM(B7:B12)</f>
        <v>7</v>
      </c>
    </row>
    <row r="19" spans="1:6" x14ac:dyDescent="0.25">
      <c r="A19" s="4" t="s">
        <v>100</v>
      </c>
      <c r="B19" s="4">
        <v>12</v>
      </c>
    </row>
    <row r="20" spans="1:6" x14ac:dyDescent="0.25">
      <c r="A20" s="4" t="s">
        <v>101</v>
      </c>
      <c r="B20" s="10">
        <f>B18/B19</f>
        <v>0.58333333333333337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5</v>
      </c>
      <c r="C22" s="29">
        <f>B22/B18</f>
        <v>0.7142857142857143</v>
      </c>
    </row>
    <row r="23" spans="1:6" x14ac:dyDescent="0.25">
      <c r="A23" s="27" t="s">
        <v>126</v>
      </c>
      <c r="B23" s="28">
        <v>2</v>
      </c>
      <c r="C23" s="29">
        <f>B23/B18</f>
        <v>0.2857142857142857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97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1</v>
      </c>
      <c r="I7" s="12">
        <v>1</v>
      </c>
      <c r="J7" s="12">
        <v>1</v>
      </c>
      <c r="K7" s="12">
        <v>1</v>
      </c>
      <c r="L7" s="12">
        <v>2</v>
      </c>
      <c r="M7" s="12">
        <v>2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3</v>
      </c>
      <c r="D8" s="12">
        <v>3</v>
      </c>
      <c r="E8" s="12">
        <v>0</v>
      </c>
      <c r="F8" s="12">
        <v>0</v>
      </c>
      <c r="G8" s="12">
        <v>5</v>
      </c>
      <c r="H8" s="12">
        <v>3</v>
      </c>
      <c r="I8" s="12">
        <v>1</v>
      </c>
      <c r="J8" s="12">
        <v>4</v>
      </c>
      <c r="K8" s="12">
        <v>4</v>
      </c>
      <c r="L8" s="12">
        <v>0</v>
      </c>
      <c r="M8" s="12">
        <v>2</v>
      </c>
      <c r="N8" s="12">
        <v>2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1</v>
      </c>
      <c r="U8" s="12">
        <v>0</v>
      </c>
      <c r="V8" s="12">
        <v>2</v>
      </c>
      <c r="W8" s="12">
        <v>0</v>
      </c>
      <c r="X8" s="12">
        <v>3</v>
      </c>
      <c r="Y8" s="12">
        <v>0</v>
      </c>
    </row>
    <row r="9" spans="1:25" x14ac:dyDescent="0.25">
      <c r="A9" s="11">
        <v>3</v>
      </c>
      <c r="B9" s="12">
        <v>4</v>
      </c>
      <c r="C9" s="12">
        <v>1</v>
      </c>
      <c r="D9" s="12">
        <v>3</v>
      </c>
      <c r="E9" s="12">
        <v>4</v>
      </c>
      <c r="F9" s="12">
        <v>4</v>
      </c>
      <c r="G9" s="12">
        <v>5</v>
      </c>
      <c r="H9" s="12">
        <v>6</v>
      </c>
      <c r="I9" s="12">
        <v>5</v>
      </c>
      <c r="J9" s="12">
        <v>6</v>
      </c>
      <c r="K9" s="12">
        <v>3</v>
      </c>
      <c r="L9" s="12">
        <v>4</v>
      </c>
      <c r="M9" s="12">
        <v>7</v>
      </c>
      <c r="N9" s="12">
        <v>6</v>
      </c>
      <c r="O9" s="12">
        <v>1</v>
      </c>
      <c r="P9" s="12">
        <v>1</v>
      </c>
      <c r="Q9" s="12">
        <v>2</v>
      </c>
      <c r="R9" s="12">
        <v>1</v>
      </c>
      <c r="S9" s="12">
        <v>8</v>
      </c>
      <c r="T9" s="12">
        <v>3</v>
      </c>
      <c r="U9" s="12">
        <v>3</v>
      </c>
      <c r="V9" s="12">
        <v>5</v>
      </c>
      <c r="W9" s="12">
        <v>5</v>
      </c>
      <c r="X9" s="12">
        <v>3</v>
      </c>
      <c r="Y9" s="12">
        <v>3</v>
      </c>
    </row>
    <row r="10" spans="1:25" ht="30" customHeight="1" x14ac:dyDescent="0.25">
      <c r="A10" s="11">
        <v>4</v>
      </c>
      <c r="B10" s="12">
        <v>7</v>
      </c>
      <c r="C10" s="12">
        <v>3</v>
      </c>
      <c r="D10" s="12">
        <v>4</v>
      </c>
      <c r="E10" s="12">
        <v>7</v>
      </c>
      <c r="F10" s="12">
        <v>7</v>
      </c>
      <c r="G10" s="12">
        <v>4</v>
      </c>
      <c r="H10" s="12">
        <v>4</v>
      </c>
      <c r="I10" s="12">
        <v>4</v>
      </c>
      <c r="J10" s="12">
        <v>4</v>
      </c>
      <c r="K10" s="12">
        <v>7</v>
      </c>
      <c r="L10" s="12">
        <v>3</v>
      </c>
      <c r="M10" s="12">
        <v>3</v>
      </c>
      <c r="N10" s="12">
        <v>5</v>
      </c>
      <c r="O10" s="12">
        <v>7</v>
      </c>
      <c r="P10" s="12">
        <v>7</v>
      </c>
      <c r="Q10" s="12">
        <v>3</v>
      </c>
      <c r="R10" s="12">
        <v>7</v>
      </c>
      <c r="S10" s="12">
        <v>4</v>
      </c>
      <c r="T10" s="12">
        <v>10</v>
      </c>
      <c r="U10" s="12">
        <v>5</v>
      </c>
      <c r="V10" s="12">
        <v>7</v>
      </c>
      <c r="W10" s="12">
        <v>4</v>
      </c>
      <c r="X10" s="12">
        <v>6</v>
      </c>
      <c r="Y10" s="12">
        <v>7</v>
      </c>
    </row>
    <row r="11" spans="1:25" x14ac:dyDescent="0.25">
      <c r="A11" s="11">
        <v>5</v>
      </c>
      <c r="B11" s="12">
        <v>3</v>
      </c>
      <c r="C11" s="12">
        <v>8</v>
      </c>
      <c r="D11" s="12">
        <v>5</v>
      </c>
      <c r="E11" s="12">
        <v>4</v>
      </c>
      <c r="F11" s="12">
        <v>4</v>
      </c>
      <c r="G11" s="12">
        <v>1</v>
      </c>
      <c r="H11" s="12">
        <v>1</v>
      </c>
      <c r="I11" s="12">
        <v>4</v>
      </c>
      <c r="J11" s="12">
        <v>0</v>
      </c>
      <c r="K11" s="12">
        <v>0</v>
      </c>
      <c r="L11" s="12">
        <v>2</v>
      </c>
      <c r="M11" s="12">
        <v>1</v>
      </c>
      <c r="N11" s="12">
        <v>2</v>
      </c>
      <c r="O11" s="12">
        <v>7</v>
      </c>
      <c r="P11" s="12">
        <v>7</v>
      </c>
      <c r="Q11" s="12">
        <v>10</v>
      </c>
      <c r="R11" s="12">
        <v>7</v>
      </c>
      <c r="S11" s="12">
        <v>3</v>
      </c>
      <c r="T11" s="12">
        <v>1</v>
      </c>
      <c r="U11" s="12">
        <v>4</v>
      </c>
      <c r="V11" s="12">
        <v>1</v>
      </c>
      <c r="W11" s="12">
        <v>6</v>
      </c>
      <c r="X11" s="12">
        <v>3</v>
      </c>
      <c r="Y11" s="12">
        <v>5</v>
      </c>
    </row>
    <row r="12" spans="1:25" x14ac:dyDescent="0.25">
      <c r="A12" s="11" t="s">
        <v>92</v>
      </c>
      <c r="B12" s="12">
        <v>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3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3.9285714285714284</v>
      </c>
      <c r="C14" s="14">
        <v>4.0666666666666664</v>
      </c>
      <c r="D14" s="14">
        <v>3.7333333333333334</v>
      </c>
      <c r="E14" s="14">
        <v>4</v>
      </c>
      <c r="F14" s="14">
        <v>4</v>
      </c>
      <c r="G14" s="14">
        <v>3.0666666666666669</v>
      </c>
      <c r="H14" s="14">
        <v>3.0666666666666669</v>
      </c>
      <c r="I14" s="14">
        <v>3.6</v>
      </c>
      <c r="J14" s="14">
        <v>2.8666666666666667</v>
      </c>
      <c r="K14" s="14">
        <v>3.0666666666666669</v>
      </c>
      <c r="L14" s="14">
        <v>3.2727272727272729</v>
      </c>
      <c r="M14" s="14">
        <v>2.9333333333333331</v>
      </c>
      <c r="N14" s="14">
        <v>3.4666666666666668</v>
      </c>
      <c r="O14" s="14">
        <v>4.4000000000000004</v>
      </c>
      <c r="P14" s="14">
        <v>4.4000000000000004</v>
      </c>
      <c r="Q14" s="14">
        <v>4.5333333333333332</v>
      </c>
      <c r="R14" s="14">
        <v>4.4000000000000004</v>
      </c>
      <c r="S14" s="14">
        <v>3.6666666666666665</v>
      </c>
      <c r="T14" s="14">
        <v>3.7333333333333334</v>
      </c>
      <c r="U14" s="14">
        <v>4.083333333333333</v>
      </c>
      <c r="V14" s="14">
        <v>3.4666666666666668</v>
      </c>
      <c r="W14" s="14">
        <v>4.0666666666666664</v>
      </c>
      <c r="X14" s="14">
        <v>3.6</v>
      </c>
      <c r="Y14" s="14">
        <v>4.1333333333333337</v>
      </c>
    </row>
    <row r="15" spans="1:25" x14ac:dyDescent="0.25">
      <c r="A15" s="13" t="s">
        <v>39</v>
      </c>
      <c r="B15" s="14">
        <v>0.7300459115473712</v>
      </c>
      <c r="C15" s="14">
        <v>1.2227992865708155</v>
      </c>
      <c r="D15" s="14">
        <v>1.1629191512658792</v>
      </c>
      <c r="E15" s="14">
        <v>0.7559289460184544</v>
      </c>
      <c r="F15" s="14">
        <v>0.7559289460184544</v>
      </c>
      <c r="G15" s="14">
        <v>0.96115010472325502</v>
      </c>
      <c r="H15" s="14">
        <v>1.0327955589886446</v>
      </c>
      <c r="I15" s="14">
        <v>1.1832159566199232</v>
      </c>
      <c r="J15" s="14">
        <v>0.91547541643412689</v>
      </c>
      <c r="K15" s="14">
        <v>1.0327955589886446</v>
      </c>
      <c r="L15" s="14">
        <v>1.3483997249264843</v>
      </c>
      <c r="M15" s="14">
        <v>1.0997835284835875</v>
      </c>
      <c r="N15" s="14">
        <v>0.91547541643412633</v>
      </c>
      <c r="O15" s="14">
        <v>0.6324555320336771</v>
      </c>
      <c r="P15" s="14">
        <v>0.6324555320336771</v>
      </c>
      <c r="Q15" s="14">
        <v>0.74322335295720721</v>
      </c>
      <c r="R15" s="14">
        <v>0.6324555320336771</v>
      </c>
      <c r="S15" s="14">
        <v>0.81649658092772637</v>
      </c>
      <c r="T15" s="14">
        <v>0.70373155054899705</v>
      </c>
      <c r="U15" s="14">
        <v>0.79296146109875854</v>
      </c>
      <c r="V15" s="14">
        <v>0.83380938783279135</v>
      </c>
      <c r="W15" s="14">
        <v>0.88371510168853695</v>
      </c>
      <c r="X15" s="14">
        <v>1.055597325823495</v>
      </c>
      <c r="Y15" s="14">
        <v>0.74322335295720721</v>
      </c>
    </row>
    <row r="16" spans="1:25" x14ac:dyDescent="0.25">
      <c r="A16" s="13" t="s">
        <v>40</v>
      </c>
      <c r="B16" s="15">
        <v>14</v>
      </c>
      <c r="C16" s="15">
        <v>15</v>
      </c>
      <c r="D16" s="15">
        <v>15</v>
      </c>
      <c r="E16" s="15">
        <v>15</v>
      </c>
      <c r="F16" s="15">
        <v>15</v>
      </c>
      <c r="G16" s="15">
        <v>15</v>
      </c>
      <c r="H16" s="15">
        <v>15</v>
      </c>
      <c r="I16" s="15">
        <v>15</v>
      </c>
      <c r="J16" s="15">
        <v>15</v>
      </c>
      <c r="K16" s="15">
        <v>15</v>
      </c>
      <c r="L16" s="15">
        <v>11</v>
      </c>
      <c r="M16" s="15">
        <v>15</v>
      </c>
      <c r="N16" s="15">
        <v>15</v>
      </c>
      <c r="O16" s="15">
        <v>15</v>
      </c>
      <c r="P16" s="15">
        <v>15</v>
      </c>
      <c r="Q16" s="15">
        <v>15</v>
      </c>
      <c r="R16" s="15">
        <v>15</v>
      </c>
      <c r="S16" s="15">
        <v>15</v>
      </c>
      <c r="T16" s="15">
        <v>15</v>
      </c>
      <c r="U16" s="15">
        <v>12</v>
      </c>
      <c r="V16" s="15">
        <v>15</v>
      </c>
      <c r="W16" s="15">
        <v>15</v>
      </c>
      <c r="X16" s="15">
        <v>15</v>
      </c>
      <c r="Y16" s="15">
        <v>15</v>
      </c>
    </row>
    <row r="18" spans="1:2" x14ac:dyDescent="0.25">
      <c r="A18" s="4" t="s">
        <v>99</v>
      </c>
      <c r="B18" s="4">
        <f>SUM(B7:B12)</f>
        <v>15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97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1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3</v>
      </c>
      <c r="D9" s="3">
        <v>2</v>
      </c>
      <c r="E9" s="3">
        <v>3</v>
      </c>
      <c r="F9" s="3">
        <v>3</v>
      </c>
      <c r="G9" s="3">
        <v>6</v>
      </c>
      <c r="H9" s="3">
        <v>2</v>
      </c>
      <c r="I9" s="3">
        <v>1</v>
      </c>
      <c r="J9" s="3">
        <v>5</v>
      </c>
      <c r="K9" s="3">
        <v>5</v>
      </c>
      <c r="L9" s="3">
        <v>7</v>
      </c>
      <c r="M9" s="3">
        <v>5</v>
      </c>
      <c r="N9" s="3">
        <v>1</v>
      </c>
      <c r="O9" s="3">
        <v>2</v>
      </c>
      <c r="P9" s="3">
        <v>0</v>
      </c>
      <c r="Q9" s="3">
        <v>0</v>
      </c>
      <c r="R9" s="3">
        <v>3</v>
      </c>
      <c r="S9" s="3">
        <v>0</v>
      </c>
    </row>
    <row r="10" spans="1:19" x14ac:dyDescent="0.25">
      <c r="A10" s="5">
        <v>4</v>
      </c>
      <c r="B10" s="3">
        <v>8</v>
      </c>
      <c r="C10" s="3">
        <v>2</v>
      </c>
      <c r="D10" s="3">
        <v>4</v>
      </c>
      <c r="E10" s="3">
        <v>7</v>
      </c>
      <c r="F10" s="3">
        <v>6</v>
      </c>
      <c r="G10" s="3">
        <v>5</v>
      </c>
      <c r="H10" s="3">
        <v>6</v>
      </c>
      <c r="I10" s="3">
        <v>1</v>
      </c>
      <c r="J10" s="3">
        <v>6</v>
      </c>
      <c r="K10" s="3">
        <v>3</v>
      </c>
      <c r="L10" s="3">
        <v>4</v>
      </c>
      <c r="M10" s="3">
        <v>4</v>
      </c>
      <c r="N10" s="3">
        <v>8</v>
      </c>
      <c r="O10" s="3">
        <v>5</v>
      </c>
      <c r="P10" s="3">
        <v>3</v>
      </c>
      <c r="Q10" s="3">
        <v>1</v>
      </c>
      <c r="R10" s="3">
        <v>5</v>
      </c>
      <c r="S10" s="3">
        <v>7</v>
      </c>
    </row>
    <row r="11" spans="1:19" x14ac:dyDescent="0.25">
      <c r="A11" s="5">
        <v>5</v>
      </c>
      <c r="B11" s="3">
        <v>1</v>
      </c>
      <c r="C11" s="3">
        <v>2</v>
      </c>
      <c r="D11" s="3">
        <v>5</v>
      </c>
      <c r="E11" s="3">
        <v>0</v>
      </c>
      <c r="F11" s="3">
        <v>2</v>
      </c>
      <c r="G11" s="3">
        <v>0</v>
      </c>
      <c r="H11" s="3">
        <v>3</v>
      </c>
      <c r="I11" s="3">
        <v>3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3</v>
      </c>
      <c r="P11" s="3">
        <v>0</v>
      </c>
      <c r="Q11" s="3">
        <v>1</v>
      </c>
      <c r="R11" s="3">
        <v>3</v>
      </c>
      <c r="S11" s="3">
        <v>4</v>
      </c>
    </row>
    <row r="12" spans="1:19" x14ac:dyDescent="0.25">
      <c r="A12" s="5" t="s">
        <v>92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8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3.9090909090909092</v>
      </c>
      <c r="C14" s="8">
        <v>3.4444444444444446</v>
      </c>
      <c r="D14" s="8">
        <v>4.2727272727272725</v>
      </c>
      <c r="E14" s="8">
        <v>3.5454545454545454</v>
      </c>
      <c r="F14" s="8">
        <v>3.9090909090909092</v>
      </c>
      <c r="G14" s="8">
        <v>3.4545454545454546</v>
      </c>
      <c r="H14" s="8">
        <v>4.0909090909090908</v>
      </c>
      <c r="I14" s="8">
        <v>3.7142857142857144</v>
      </c>
      <c r="J14" s="8">
        <v>3.5454545454545454</v>
      </c>
      <c r="K14" s="8">
        <v>3.5555555555555554</v>
      </c>
      <c r="L14" s="8">
        <v>3.3636363636363638</v>
      </c>
      <c r="M14" s="8">
        <v>3.4545454545454546</v>
      </c>
      <c r="N14" s="8">
        <v>3.8181818181818183</v>
      </c>
      <c r="O14" s="8">
        <v>3.9090909090909092</v>
      </c>
      <c r="P14" s="8">
        <v>4</v>
      </c>
      <c r="Q14" s="8">
        <v>3.3333333333333335</v>
      </c>
      <c r="R14" s="8">
        <v>4</v>
      </c>
      <c r="S14" s="8">
        <v>4.3636363636363633</v>
      </c>
    </row>
    <row r="15" spans="1:19" x14ac:dyDescent="0.25">
      <c r="A15" s="4" t="s">
        <v>39</v>
      </c>
      <c r="B15" s="8">
        <v>0.53935988997059348</v>
      </c>
      <c r="C15" s="8">
        <v>1.1303883305208784</v>
      </c>
      <c r="D15" s="8">
        <v>0.78624539310689678</v>
      </c>
      <c r="E15" s="8">
        <v>0.68755165095232806</v>
      </c>
      <c r="F15" s="8">
        <v>0.70064904974537046</v>
      </c>
      <c r="G15" s="8">
        <v>0.52223296786709272</v>
      </c>
      <c r="H15" s="8">
        <v>0.70064904974537046</v>
      </c>
      <c r="I15" s="8">
        <v>1.3801311186847085</v>
      </c>
      <c r="J15" s="8">
        <v>0.52223296786709272</v>
      </c>
      <c r="K15" s="8">
        <v>0.72648315725677948</v>
      </c>
      <c r="L15" s="8">
        <v>0.50452497910951311</v>
      </c>
      <c r="M15" s="8">
        <v>0.82019953226472397</v>
      </c>
      <c r="N15" s="8">
        <v>0.75075719352954762</v>
      </c>
      <c r="O15" s="8">
        <v>0.94387980744853883</v>
      </c>
      <c r="P15" s="8">
        <v>0</v>
      </c>
      <c r="Q15" s="8">
        <v>2.0816659994661326</v>
      </c>
      <c r="R15" s="8">
        <v>0.7745966692414834</v>
      </c>
      <c r="S15" s="8">
        <v>0.50452497910951177</v>
      </c>
    </row>
    <row r="16" spans="1:19" x14ac:dyDescent="0.25">
      <c r="A16" s="4" t="s">
        <v>40</v>
      </c>
      <c r="B16" s="9">
        <v>11</v>
      </c>
      <c r="C16" s="9">
        <v>9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7</v>
      </c>
      <c r="J16" s="9">
        <v>11</v>
      </c>
      <c r="K16" s="9">
        <v>9</v>
      </c>
      <c r="L16" s="9">
        <v>11</v>
      </c>
      <c r="M16" s="9">
        <v>11</v>
      </c>
      <c r="N16" s="9">
        <v>11</v>
      </c>
      <c r="O16" s="9">
        <v>11</v>
      </c>
      <c r="P16" s="9">
        <v>3</v>
      </c>
      <c r="Q16" s="9">
        <v>3</v>
      </c>
      <c r="R16" s="9">
        <v>11</v>
      </c>
      <c r="S16" s="9">
        <v>11</v>
      </c>
    </row>
    <row r="18" spans="1:6" x14ac:dyDescent="0.25">
      <c r="A18" s="4" t="s">
        <v>99</v>
      </c>
      <c r="B18" s="4">
        <f>SUM(B7:B12)</f>
        <v>11</v>
      </c>
    </row>
    <row r="19" spans="1:6" x14ac:dyDescent="0.25">
      <c r="A19" s="4" t="s">
        <v>100</v>
      </c>
      <c r="B19" s="4">
        <v>20</v>
      </c>
    </row>
    <row r="20" spans="1:6" x14ac:dyDescent="0.25">
      <c r="A20" s="4" t="s">
        <v>101</v>
      </c>
      <c r="B20" s="10">
        <f>B18/B19</f>
        <v>0.55000000000000004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10</v>
      </c>
      <c r="C22" s="29">
        <f>B22/B18</f>
        <v>0.90909090909090906</v>
      </c>
    </row>
    <row r="23" spans="1:6" x14ac:dyDescent="0.25">
      <c r="A23" s="27" t="s">
        <v>126</v>
      </c>
      <c r="B23" s="28">
        <v>1</v>
      </c>
      <c r="C23" s="29">
        <f>B23/B18</f>
        <v>9.0909090909090912E-2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3.6363636363636367</v>
      </c>
    </row>
    <row r="26" spans="1:6" x14ac:dyDescent="0.25">
      <c r="A26" s="4" t="s">
        <v>150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98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2</v>
      </c>
      <c r="E7" s="12">
        <v>1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1</v>
      </c>
      <c r="M7" s="12">
        <v>2</v>
      </c>
      <c r="N7" s="12">
        <v>1</v>
      </c>
      <c r="O7" s="12">
        <v>0</v>
      </c>
      <c r="P7" s="12">
        <v>0</v>
      </c>
      <c r="Q7" s="12">
        <v>1</v>
      </c>
      <c r="R7" s="12">
        <v>0</v>
      </c>
      <c r="S7" s="12">
        <v>1</v>
      </c>
      <c r="T7" s="12">
        <v>1</v>
      </c>
      <c r="U7" s="12">
        <v>2</v>
      </c>
      <c r="V7" s="12">
        <v>1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1</v>
      </c>
      <c r="D8" s="12">
        <v>1</v>
      </c>
      <c r="E8" s="12">
        <v>2</v>
      </c>
      <c r="F8" s="12">
        <v>1</v>
      </c>
      <c r="G8" s="12">
        <v>3</v>
      </c>
      <c r="H8" s="12">
        <v>1</v>
      </c>
      <c r="I8" s="12">
        <v>1</v>
      </c>
      <c r="J8" s="12">
        <v>6</v>
      </c>
      <c r="K8" s="12">
        <v>4</v>
      </c>
      <c r="L8" s="12">
        <v>0</v>
      </c>
      <c r="M8" s="12">
        <v>7</v>
      </c>
      <c r="N8" s="12">
        <v>2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1</v>
      </c>
      <c r="Y8" s="12">
        <v>0</v>
      </c>
    </row>
    <row r="9" spans="1:25" x14ac:dyDescent="0.25">
      <c r="A9" s="11">
        <v>3</v>
      </c>
      <c r="B9" s="12">
        <v>7</v>
      </c>
      <c r="C9" s="12">
        <v>2</v>
      </c>
      <c r="D9" s="12">
        <v>7</v>
      </c>
      <c r="E9" s="12">
        <v>10</v>
      </c>
      <c r="F9" s="12">
        <v>9</v>
      </c>
      <c r="G9" s="12">
        <v>11</v>
      </c>
      <c r="H9" s="12">
        <v>9</v>
      </c>
      <c r="I9" s="12">
        <v>9</v>
      </c>
      <c r="J9" s="12">
        <v>8</v>
      </c>
      <c r="K9" s="12">
        <v>6</v>
      </c>
      <c r="L9" s="12">
        <v>6</v>
      </c>
      <c r="M9" s="12">
        <v>5</v>
      </c>
      <c r="N9" s="12">
        <v>10</v>
      </c>
      <c r="O9" s="12">
        <v>5</v>
      </c>
      <c r="P9" s="12">
        <v>3</v>
      </c>
      <c r="Q9" s="12">
        <v>3</v>
      </c>
      <c r="R9" s="12">
        <v>2</v>
      </c>
      <c r="S9" s="12">
        <v>7</v>
      </c>
      <c r="T9" s="12">
        <v>6</v>
      </c>
      <c r="U9" s="12">
        <v>5</v>
      </c>
      <c r="V9" s="12">
        <v>6</v>
      </c>
      <c r="W9" s="12">
        <v>7</v>
      </c>
      <c r="X9" s="12">
        <v>9</v>
      </c>
      <c r="Y9" s="12">
        <v>6</v>
      </c>
    </row>
    <row r="10" spans="1:25" x14ac:dyDescent="0.25">
      <c r="A10" s="11">
        <v>4</v>
      </c>
      <c r="B10" s="12">
        <v>6</v>
      </c>
      <c r="C10" s="12">
        <v>12</v>
      </c>
      <c r="D10" s="12">
        <v>5</v>
      </c>
      <c r="E10" s="12">
        <v>3</v>
      </c>
      <c r="F10" s="12">
        <v>7</v>
      </c>
      <c r="G10" s="12">
        <v>3</v>
      </c>
      <c r="H10" s="12">
        <v>7</v>
      </c>
      <c r="I10" s="12">
        <v>6</v>
      </c>
      <c r="J10" s="12">
        <v>3</v>
      </c>
      <c r="K10" s="12">
        <v>7</v>
      </c>
      <c r="L10" s="12">
        <v>1</v>
      </c>
      <c r="M10" s="12">
        <v>3</v>
      </c>
      <c r="N10" s="12">
        <v>4</v>
      </c>
      <c r="O10" s="12">
        <v>6</v>
      </c>
      <c r="P10" s="12">
        <v>9</v>
      </c>
      <c r="Q10" s="12">
        <v>6</v>
      </c>
      <c r="R10" s="12">
        <v>9</v>
      </c>
      <c r="S10" s="12">
        <v>6</v>
      </c>
      <c r="T10" s="12">
        <v>9</v>
      </c>
      <c r="U10" s="12">
        <v>7</v>
      </c>
      <c r="V10" s="12">
        <v>8</v>
      </c>
      <c r="W10" s="12">
        <v>7</v>
      </c>
      <c r="X10" s="12">
        <v>6</v>
      </c>
      <c r="Y10" s="12">
        <v>10</v>
      </c>
    </row>
    <row r="11" spans="1:25" x14ac:dyDescent="0.25">
      <c r="A11" s="11">
        <v>5</v>
      </c>
      <c r="B11" s="12">
        <v>2</v>
      </c>
      <c r="C11" s="12">
        <v>2</v>
      </c>
      <c r="D11" s="12">
        <v>2</v>
      </c>
      <c r="E11" s="12">
        <v>1</v>
      </c>
      <c r="F11" s="12">
        <v>0</v>
      </c>
      <c r="G11" s="12">
        <v>0</v>
      </c>
      <c r="H11" s="12">
        <v>0</v>
      </c>
      <c r="I11" s="12">
        <v>1</v>
      </c>
      <c r="J11" s="12">
        <v>0</v>
      </c>
      <c r="K11" s="12">
        <v>0</v>
      </c>
      <c r="L11" s="12">
        <v>1</v>
      </c>
      <c r="M11" s="12">
        <v>0</v>
      </c>
      <c r="N11" s="12">
        <v>0</v>
      </c>
      <c r="O11" s="12">
        <v>6</v>
      </c>
      <c r="P11" s="12">
        <v>5</v>
      </c>
      <c r="Q11" s="12">
        <v>7</v>
      </c>
      <c r="R11" s="12">
        <v>6</v>
      </c>
      <c r="S11" s="12">
        <v>1</v>
      </c>
      <c r="T11" s="12">
        <v>0</v>
      </c>
      <c r="U11" s="12">
        <v>1</v>
      </c>
      <c r="V11" s="12">
        <v>1</v>
      </c>
      <c r="W11" s="12">
        <v>3</v>
      </c>
      <c r="X11" s="12">
        <v>0</v>
      </c>
      <c r="Y11" s="12">
        <v>1</v>
      </c>
    </row>
    <row r="12" spans="1:25" x14ac:dyDescent="0.25">
      <c r="A12" s="11" t="s">
        <v>92</v>
      </c>
      <c r="B12" s="12">
        <v>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8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2</v>
      </c>
      <c r="T12" s="12">
        <v>1</v>
      </c>
      <c r="U12" s="12">
        <v>2</v>
      </c>
      <c r="V12" s="12">
        <v>1</v>
      </c>
      <c r="W12" s="12">
        <v>0</v>
      </c>
      <c r="X12" s="12">
        <v>1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3.5625</v>
      </c>
      <c r="C14" s="14">
        <v>3.8823529411764706</v>
      </c>
      <c r="D14" s="14">
        <v>3.2352941176470589</v>
      </c>
      <c r="E14" s="14">
        <v>3.0588235294117645</v>
      </c>
      <c r="F14" s="14">
        <v>3.3529411764705883</v>
      </c>
      <c r="G14" s="14">
        <v>3</v>
      </c>
      <c r="H14" s="14">
        <v>3.3529411764705883</v>
      </c>
      <c r="I14" s="14">
        <v>3.4117647058823528</v>
      </c>
      <c r="J14" s="14">
        <v>2.8235294117647061</v>
      </c>
      <c r="K14" s="14">
        <v>3.1764705882352939</v>
      </c>
      <c r="L14" s="14">
        <v>3.1111111111111112</v>
      </c>
      <c r="M14" s="14">
        <v>2.5294117647058822</v>
      </c>
      <c r="N14" s="14">
        <v>3</v>
      </c>
      <c r="O14" s="14">
        <v>4.0588235294117645</v>
      </c>
      <c r="P14" s="14">
        <v>4.117647058823529</v>
      </c>
      <c r="Q14" s="14">
        <v>4.0588235294117645</v>
      </c>
      <c r="R14" s="14">
        <v>4.2352941176470589</v>
      </c>
      <c r="S14" s="14">
        <v>3.4</v>
      </c>
      <c r="T14" s="14">
        <v>3.4375</v>
      </c>
      <c r="U14" s="14">
        <v>3.3333333333333335</v>
      </c>
      <c r="V14" s="14">
        <v>3.5</v>
      </c>
      <c r="W14" s="14">
        <v>3.7647058823529411</v>
      </c>
      <c r="X14" s="14">
        <v>3.3125</v>
      </c>
      <c r="Y14" s="14">
        <v>3.7058823529411766</v>
      </c>
    </row>
    <row r="15" spans="1:25" x14ac:dyDescent="0.25">
      <c r="A15" s="13" t="s">
        <v>39</v>
      </c>
      <c r="B15" s="14">
        <v>0.81394102980498528</v>
      </c>
      <c r="C15" s="14">
        <v>0.69663054601923535</v>
      </c>
      <c r="D15" s="14">
        <v>1.147247344990711</v>
      </c>
      <c r="E15" s="14">
        <v>0.8993461677306267</v>
      </c>
      <c r="F15" s="14">
        <v>0.60633906259083203</v>
      </c>
      <c r="G15" s="14">
        <v>0.61237243569579447</v>
      </c>
      <c r="H15" s="14">
        <v>0.60633906259083203</v>
      </c>
      <c r="I15" s="14">
        <v>0.71228711990072591</v>
      </c>
      <c r="J15" s="14">
        <v>0.7276068751089988</v>
      </c>
      <c r="K15" s="14">
        <v>0.80895720820441563</v>
      </c>
      <c r="L15" s="14">
        <v>1.0540925533894596</v>
      </c>
      <c r="M15" s="14">
        <v>0.94324221828379862</v>
      </c>
      <c r="N15" s="14">
        <v>0.79056941504209488</v>
      </c>
      <c r="O15" s="14">
        <v>0.82693623055938514</v>
      </c>
      <c r="P15" s="14">
        <v>0.69663054601923535</v>
      </c>
      <c r="Q15" s="14">
        <v>1.0880365478290537</v>
      </c>
      <c r="R15" s="14">
        <v>0.66421116415507164</v>
      </c>
      <c r="S15" s="14">
        <v>0.91025898983279929</v>
      </c>
      <c r="T15" s="14">
        <v>0.81394102980498528</v>
      </c>
      <c r="U15" s="14">
        <v>1.1126972805283739</v>
      </c>
      <c r="V15" s="14">
        <v>0.89442719099991586</v>
      </c>
      <c r="W15" s="14">
        <v>0.75244698855682546</v>
      </c>
      <c r="X15" s="14">
        <v>0.60207972893961481</v>
      </c>
      <c r="Y15" s="14">
        <v>0.58786753209725551</v>
      </c>
    </row>
    <row r="16" spans="1:25" x14ac:dyDescent="0.25">
      <c r="A16" s="13" t="s">
        <v>40</v>
      </c>
      <c r="B16" s="15">
        <v>16</v>
      </c>
      <c r="C16" s="15">
        <v>17</v>
      </c>
      <c r="D16" s="15">
        <v>17</v>
      </c>
      <c r="E16" s="15">
        <v>17</v>
      </c>
      <c r="F16" s="15">
        <v>17</v>
      </c>
      <c r="G16" s="15">
        <v>17</v>
      </c>
      <c r="H16" s="15">
        <v>17</v>
      </c>
      <c r="I16" s="15">
        <v>17</v>
      </c>
      <c r="J16" s="15">
        <v>17</v>
      </c>
      <c r="K16" s="15">
        <v>17</v>
      </c>
      <c r="L16" s="15">
        <v>9</v>
      </c>
      <c r="M16" s="15">
        <v>17</v>
      </c>
      <c r="N16" s="15">
        <v>17</v>
      </c>
      <c r="O16" s="15">
        <v>17</v>
      </c>
      <c r="P16" s="15">
        <v>17</v>
      </c>
      <c r="Q16" s="15">
        <v>17</v>
      </c>
      <c r="R16" s="15">
        <v>17</v>
      </c>
      <c r="S16" s="15">
        <v>15</v>
      </c>
      <c r="T16" s="15">
        <v>16</v>
      </c>
      <c r="U16" s="15">
        <v>15</v>
      </c>
      <c r="V16" s="15">
        <v>16</v>
      </c>
      <c r="W16" s="15">
        <v>17</v>
      </c>
      <c r="X16" s="15">
        <v>16</v>
      </c>
      <c r="Y16" s="15">
        <v>17</v>
      </c>
    </row>
    <row r="18" spans="1:2" x14ac:dyDescent="0.25">
      <c r="A18" s="4" t="s">
        <v>99</v>
      </c>
      <c r="B18" s="4">
        <f>SUM(B7:B12)</f>
        <v>17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98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5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3</v>
      </c>
      <c r="J8" s="3">
        <v>1</v>
      </c>
      <c r="K8" s="3">
        <v>1</v>
      </c>
      <c r="L8" s="3">
        <v>2</v>
      </c>
      <c r="M8" s="3">
        <v>5</v>
      </c>
      <c r="N8" s="3">
        <v>3</v>
      </c>
      <c r="O8" s="3">
        <v>0</v>
      </c>
      <c r="P8" s="3">
        <v>0</v>
      </c>
      <c r="Q8" s="3">
        <v>0</v>
      </c>
      <c r="R8" s="3">
        <v>2</v>
      </c>
      <c r="S8" s="3">
        <v>0</v>
      </c>
    </row>
    <row r="9" spans="1:19" x14ac:dyDescent="0.25">
      <c r="A9" s="5">
        <v>3</v>
      </c>
      <c r="B9" s="3">
        <v>7</v>
      </c>
      <c r="C9" s="3">
        <v>1</v>
      </c>
      <c r="D9" s="3">
        <v>7</v>
      </c>
      <c r="E9" s="3">
        <v>5</v>
      </c>
      <c r="F9" s="3">
        <v>8</v>
      </c>
      <c r="G9" s="3">
        <v>7</v>
      </c>
      <c r="H9" s="3">
        <v>2</v>
      </c>
      <c r="I9" s="3">
        <v>1</v>
      </c>
      <c r="J9" s="3">
        <v>3</v>
      </c>
      <c r="K9" s="3">
        <v>2</v>
      </c>
      <c r="L9" s="3">
        <v>4</v>
      </c>
      <c r="M9" s="3">
        <v>1</v>
      </c>
      <c r="N9" s="3">
        <v>2</v>
      </c>
      <c r="O9" s="3">
        <v>2</v>
      </c>
      <c r="P9" s="3">
        <v>0</v>
      </c>
      <c r="Q9" s="3">
        <v>1</v>
      </c>
      <c r="R9" s="3">
        <v>1</v>
      </c>
      <c r="S9" s="3">
        <v>3</v>
      </c>
    </row>
    <row r="10" spans="1:19" x14ac:dyDescent="0.25">
      <c r="A10" s="5">
        <v>4</v>
      </c>
      <c r="B10" s="3">
        <v>6</v>
      </c>
      <c r="C10" s="3">
        <v>4</v>
      </c>
      <c r="D10" s="3">
        <v>3</v>
      </c>
      <c r="E10" s="3">
        <v>4</v>
      </c>
      <c r="F10" s="3">
        <v>5</v>
      </c>
      <c r="G10" s="3">
        <v>6</v>
      </c>
      <c r="H10" s="3">
        <v>4</v>
      </c>
      <c r="I10" s="3">
        <v>1</v>
      </c>
      <c r="J10" s="3">
        <v>7</v>
      </c>
      <c r="K10" s="3">
        <v>7</v>
      </c>
      <c r="L10" s="3">
        <v>6</v>
      </c>
      <c r="M10" s="3">
        <v>5</v>
      </c>
      <c r="N10" s="3">
        <v>6</v>
      </c>
      <c r="O10" s="3">
        <v>8</v>
      </c>
      <c r="P10" s="3">
        <v>3</v>
      </c>
      <c r="Q10" s="3">
        <v>5</v>
      </c>
      <c r="R10" s="3">
        <v>9</v>
      </c>
      <c r="S10" s="3">
        <v>8</v>
      </c>
    </row>
    <row r="11" spans="1:19" x14ac:dyDescent="0.25">
      <c r="A11" s="5">
        <v>5</v>
      </c>
      <c r="B11" s="3">
        <v>1</v>
      </c>
      <c r="C11" s="3">
        <v>2</v>
      </c>
      <c r="D11" s="3">
        <v>4</v>
      </c>
      <c r="E11" s="3">
        <v>5</v>
      </c>
      <c r="F11" s="3">
        <v>1</v>
      </c>
      <c r="G11" s="3">
        <v>0</v>
      </c>
      <c r="H11" s="3">
        <v>6</v>
      </c>
      <c r="I11" s="3">
        <v>4</v>
      </c>
      <c r="J11" s="3">
        <v>3</v>
      </c>
      <c r="K11" s="3">
        <v>3</v>
      </c>
      <c r="L11" s="3">
        <v>2</v>
      </c>
      <c r="M11" s="3">
        <v>3</v>
      </c>
      <c r="N11" s="3">
        <v>3</v>
      </c>
      <c r="O11" s="3">
        <v>3</v>
      </c>
      <c r="P11" s="3">
        <v>1</v>
      </c>
      <c r="Q11" s="3">
        <v>0</v>
      </c>
      <c r="R11" s="3">
        <v>2</v>
      </c>
      <c r="S11" s="3">
        <v>3</v>
      </c>
    </row>
    <row r="12" spans="1:19" x14ac:dyDescent="0.25">
      <c r="A12" s="5" t="s">
        <v>92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5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10</v>
      </c>
      <c r="Q12" s="3">
        <v>8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3.5714285714285716</v>
      </c>
      <c r="C14" s="8">
        <v>3.0769230769230771</v>
      </c>
      <c r="D14" s="8">
        <v>3.7857142857142856</v>
      </c>
      <c r="E14" s="8">
        <v>4</v>
      </c>
      <c r="F14" s="8">
        <v>3.5</v>
      </c>
      <c r="G14" s="8">
        <v>3.3571428571428572</v>
      </c>
      <c r="H14" s="8">
        <v>4.1538461538461542</v>
      </c>
      <c r="I14" s="8">
        <v>3.6666666666666665</v>
      </c>
      <c r="J14" s="8">
        <v>3.8571428571428572</v>
      </c>
      <c r="K14" s="8">
        <v>3.7142857142857144</v>
      </c>
      <c r="L14" s="8">
        <v>3.5714285714285716</v>
      </c>
      <c r="M14" s="8">
        <v>3.4285714285714284</v>
      </c>
      <c r="N14" s="8">
        <v>3.6428571428571428</v>
      </c>
      <c r="O14" s="8">
        <v>3.8571428571428572</v>
      </c>
      <c r="P14" s="8">
        <v>4.25</v>
      </c>
      <c r="Q14" s="8">
        <v>3.8333333333333335</v>
      </c>
      <c r="R14" s="8">
        <v>3.7857142857142856</v>
      </c>
      <c r="S14" s="8">
        <v>4</v>
      </c>
    </row>
    <row r="15" spans="1:19" x14ac:dyDescent="0.25">
      <c r="A15" s="4" t="s">
        <v>39</v>
      </c>
      <c r="B15" s="8">
        <v>0.64620617265886326</v>
      </c>
      <c r="C15" s="8">
        <v>1.3204505835470495</v>
      </c>
      <c r="D15" s="8">
        <v>0.8925823753039811</v>
      </c>
      <c r="E15" s="8">
        <v>0.8770580193070292</v>
      </c>
      <c r="F15" s="8">
        <v>0.6504436355879909</v>
      </c>
      <c r="G15" s="8">
        <v>0.63332369377665143</v>
      </c>
      <c r="H15" s="8">
        <v>0.98709623358564857</v>
      </c>
      <c r="I15" s="8">
        <v>1.4142135623730951</v>
      </c>
      <c r="J15" s="8">
        <v>0.86443782150756676</v>
      </c>
      <c r="K15" s="8">
        <v>1.1387288073563859</v>
      </c>
      <c r="L15" s="8">
        <v>0.93761446187699038</v>
      </c>
      <c r="M15" s="8">
        <v>1.2224996910042529</v>
      </c>
      <c r="N15" s="8">
        <v>1.0818177620697818</v>
      </c>
      <c r="O15" s="8">
        <v>1.0271051820261914</v>
      </c>
      <c r="P15" s="8">
        <v>0.5</v>
      </c>
      <c r="Q15" s="8">
        <v>0.40824829046386302</v>
      </c>
      <c r="R15" s="8">
        <v>0.8925823753039811</v>
      </c>
      <c r="S15" s="8">
        <v>0.67936622048675743</v>
      </c>
    </row>
    <row r="16" spans="1:19" x14ac:dyDescent="0.25">
      <c r="A16" s="4" t="s">
        <v>40</v>
      </c>
      <c r="B16" s="9">
        <v>14</v>
      </c>
      <c r="C16" s="9">
        <v>13</v>
      </c>
      <c r="D16" s="9">
        <v>14</v>
      </c>
      <c r="E16" s="9">
        <v>14</v>
      </c>
      <c r="F16" s="9">
        <v>14</v>
      </c>
      <c r="G16" s="9">
        <v>14</v>
      </c>
      <c r="H16" s="9">
        <v>13</v>
      </c>
      <c r="I16" s="9">
        <v>9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4</v>
      </c>
      <c r="Q16" s="9">
        <v>6</v>
      </c>
      <c r="R16" s="9">
        <v>14</v>
      </c>
      <c r="S16" s="9">
        <v>14</v>
      </c>
    </row>
    <row r="18" spans="1:6" x14ac:dyDescent="0.25">
      <c r="A18" s="4" t="s">
        <v>99</v>
      </c>
      <c r="B18" s="4">
        <f>SUM(B7:B12)</f>
        <v>14</v>
      </c>
    </row>
    <row r="19" spans="1:6" x14ac:dyDescent="0.25">
      <c r="A19" s="4" t="s">
        <v>100</v>
      </c>
      <c r="B19" s="4">
        <v>18</v>
      </c>
    </row>
    <row r="20" spans="1:6" x14ac:dyDescent="0.25">
      <c r="A20" s="4" t="s">
        <v>101</v>
      </c>
      <c r="B20" s="10">
        <f>B18/B19</f>
        <v>0.77777777777777779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13</v>
      </c>
      <c r="C22" s="29">
        <f>B22/B18</f>
        <v>0.9285714285714286</v>
      </c>
    </row>
    <row r="23" spans="1:6" x14ac:dyDescent="0.25">
      <c r="A23" s="27" t="s">
        <v>126</v>
      </c>
      <c r="B23" s="28">
        <v>1</v>
      </c>
      <c r="C23" s="29">
        <f>B23/B18</f>
        <v>7.1428571428571425E-2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3.5357142857142856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20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0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1</v>
      </c>
      <c r="E7" s="12">
        <v>1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2</v>
      </c>
      <c r="M7" s="12">
        <v>2</v>
      </c>
      <c r="N7" s="12">
        <v>0</v>
      </c>
      <c r="O7" s="12">
        <v>0</v>
      </c>
      <c r="P7" s="12">
        <v>0</v>
      </c>
      <c r="Q7" s="12">
        <v>1</v>
      </c>
      <c r="R7" s="12">
        <v>0</v>
      </c>
      <c r="S7" s="12">
        <v>1</v>
      </c>
      <c r="T7" s="12">
        <v>0</v>
      </c>
      <c r="U7" s="12">
        <v>1</v>
      </c>
      <c r="V7" s="12">
        <v>1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2</v>
      </c>
      <c r="C8" s="12">
        <v>1</v>
      </c>
      <c r="D8" s="12">
        <v>2</v>
      </c>
      <c r="E8" s="12">
        <v>3</v>
      </c>
      <c r="F8" s="12">
        <v>2</v>
      </c>
      <c r="G8" s="12">
        <v>2</v>
      </c>
      <c r="H8" s="12">
        <v>3</v>
      </c>
      <c r="I8" s="12">
        <v>2</v>
      </c>
      <c r="J8" s="12">
        <v>5</v>
      </c>
      <c r="K8" s="12">
        <v>6</v>
      </c>
      <c r="L8" s="12">
        <v>1</v>
      </c>
      <c r="M8" s="12">
        <v>5</v>
      </c>
      <c r="N8" s="12">
        <v>2</v>
      </c>
      <c r="O8" s="12">
        <v>0</v>
      </c>
      <c r="P8" s="12">
        <v>0</v>
      </c>
      <c r="Q8" s="12">
        <v>0</v>
      </c>
      <c r="R8" s="12">
        <v>0</v>
      </c>
      <c r="S8" s="12">
        <v>2</v>
      </c>
      <c r="T8" s="12">
        <v>0</v>
      </c>
      <c r="U8" s="12">
        <v>2</v>
      </c>
      <c r="V8" s="12">
        <v>1</v>
      </c>
      <c r="W8" s="12">
        <v>0</v>
      </c>
      <c r="X8" s="12">
        <v>1</v>
      </c>
      <c r="Y8" s="12">
        <v>0</v>
      </c>
    </row>
    <row r="9" spans="1:25" x14ac:dyDescent="0.25">
      <c r="A9" s="11">
        <v>3</v>
      </c>
      <c r="B9" s="12">
        <v>6</v>
      </c>
      <c r="C9" s="12">
        <v>5</v>
      </c>
      <c r="D9" s="12">
        <v>5</v>
      </c>
      <c r="E9" s="12">
        <v>8</v>
      </c>
      <c r="F9" s="12">
        <v>7</v>
      </c>
      <c r="G9" s="12">
        <v>9</v>
      </c>
      <c r="H9" s="12">
        <v>8</v>
      </c>
      <c r="I9" s="12">
        <v>6</v>
      </c>
      <c r="J9" s="12">
        <v>9</v>
      </c>
      <c r="K9" s="12">
        <v>3</v>
      </c>
      <c r="L9" s="12">
        <v>7</v>
      </c>
      <c r="M9" s="12">
        <v>3</v>
      </c>
      <c r="N9" s="12">
        <v>11</v>
      </c>
      <c r="O9" s="12">
        <v>6</v>
      </c>
      <c r="P9" s="12">
        <v>7</v>
      </c>
      <c r="Q9" s="12">
        <v>5</v>
      </c>
      <c r="R9" s="12">
        <v>4</v>
      </c>
      <c r="S9" s="12">
        <v>5</v>
      </c>
      <c r="T9" s="12">
        <v>7</v>
      </c>
      <c r="U9" s="12">
        <v>2</v>
      </c>
      <c r="V9" s="12">
        <v>8</v>
      </c>
      <c r="W9" s="12">
        <v>4</v>
      </c>
      <c r="X9" s="12">
        <v>8</v>
      </c>
      <c r="Y9" s="12">
        <v>7</v>
      </c>
    </row>
    <row r="10" spans="1:25" x14ac:dyDescent="0.25">
      <c r="A10" s="11">
        <v>4</v>
      </c>
      <c r="B10" s="12">
        <v>8</v>
      </c>
      <c r="C10" s="12">
        <v>10</v>
      </c>
      <c r="D10" s="12">
        <v>7</v>
      </c>
      <c r="E10" s="12">
        <v>5</v>
      </c>
      <c r="F10" s="12">
        <v>9</v>
      </c>
      <c r="G10" s="12">
        <v>7</v>
      </c>
      <c r="H10" s="12">
        <v>7</v>
      </c>
      <c r="I10" s="12">
        <v>9</v>
      </c>
      <c r="J10" s="12">
        <v>4</v>
      </c>
      <c r="K10" s="12">
        <v>8</v>
      </c>
      <c r="L10" s="12">
        <v>2</v>
      </c>
      <c r="M10" s="12">
        <v>6</v>
      </c>
      <c r="N10" s="12">
        <v>5</v>
      </c>
      <c r="O10" s="12">
        <v>6</v>
      </c>
      <c r="P10" s="12">
        <v>8</v>
      </c>
      <c r="Q10" s="12">
        <v>8</v>
      </c>
      <c r="R10" s="12">
        <v>9</v>
      </c>
      <c r="S10" s="12">
        <v>8</v>
      </c>
      <c r="T10" s="12">
        <v>9</v>
      </c>
      <c r="U10" s="12">
        <v>11</v>
      </c>
      <c r="V10" s="12">
        <v>7</v>
      </c>
      <c r="W10" s="12">
        <v>9</v>
      </c>
      <c r="X10" s="12">
        <v>6</v>
      </c>
      <c r="Y10" s="12">
        <v>10</v>
      </c>
    </row>
    <row r="11" spans="1:25" x14ac:dyDescent="0.25">
      <c r="A11" s="11">
        <v>5</v>
      </c>
      <c r="B11" s="12">
        <v>2</v>
      </c>
      <c r="C11" s="12">
        <v>2</v>
      </c>
      <c r="D11" s="12">
        <v>3</v>
      </c>
      <c r="E11" s="12">
        <v>1</v>
      </c>
      <c r="F11" s="12">
        <v>0</v>
      </c>
      <c r="G11" s="12">
        <v>0</v>
      </c>
      <c r="H11" s="12">
        <v>0</v>
      </c>
      <c r="I11" s="12">
        <v>1</v>
      </c>
      <c r="J11" s="12">
        <v>0</v>
      </c>
      <c r="K11" s="12">
        <v>1</v>
      </c>
      <c r="L11" s="12">
        <v>2</v>
      </c>
      <c r="M11" s="12">
        <v>1</v>
      </c>
      <c r="N11" s="12">
        <v>0</v>
      </c>
      <c r="O11" s="12">
        <v>5</v>
      </c>
      <c r="P11" s="12">
        <v>3</v>
      </c>
      <c r="Q11" s="12">
        <v>4</v>
      </c>
      <c r="R11" s="12">
        <v>5</v>
      </c>
      <c r="S11" s="12">
        <v>2</v>
      </c>
      <c r="T11" s="12">
        <v>2</v>
      </c>
      <c r="U11" s="12">
        <v>1</v>
      </c>
      <c r="V11" s="12">
        <v>1</v>
      </c>
      <c r="W11" s="12">
        <v>5</v>
      </c>
      <c r="X11" s="12">
        <v>3</v>
      </c>
      <c r="Y11" s="12">
        <v>1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</v>
      </c>
      <c r="M12" s="12">
        <v>1</v>
      </c>
      <c r="N12" s="12">
        <v>0</v>
      </c>
      <c r="O12" s="12">
        <v>1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3.5555555555555554</v>
      </c>
      <c r="C14" s="14">
        <v>3.7222222222222223</v>
      </c>
      <c r="D14" s="14">
        <v>3.5</v>
      </c>
      <c r="E14" s="14">
        <v>3.1111111111111112</v>
      </c>
      <c r="F14" s="14">
        <v>3.3888888888888888</v>
      </c>
      <c r="G14" s="14">
        <v>3.2777777777777777</v>
      </c>
      <c r="H14" s="14">
        <v>3.2222222222222223</v>
      </c>
      <c r="I14" s="14">
        <v>3.5</v>
      </c>
      <c r="J14" s="14">
        <v>2.9444444444444446</v>
      </c>
      <c r="K14" s="14">
        <v>3.2222222222222223</v>
      </c>
      <c r="L14" s="14">
        <v>3.0714285714285716</v>
      </c>
      <c r="M14" s="14">
        <v>2.9411764705882355</v>
      </c>
      <c r="N14" s="14">
        <v>3.1666666666666665</v>
      </c>
      <c r="O14" s="14">
        <v>3.9411764705882355</v>
      </c>
      <c r="P14" s="14">
        <v>3.7777777777777777</v>
      </c>
      <c r="Q14" s="14">
        <v>3.7777777777777777</v>
      </c>
      <c r="R14" s="14">
        <v>4.0555555555555554</v>
      </c>
      <c r="S14" s="14">
        <v>3.4444444444444446</v>
      </c>
      <c r="T14" s="14">
        <v>3.7222222222222223</v>
      </c>
      <c r="U14" s="14">
        <v>3.5294117647058822</v>
      </c>
      <c r="V14" s="14">
        <v>3.3333333333333335</v>
      </c>
      <c r="W14" s="14">
        <v>4.0555555555555554</v>
      </c>
      <c r="X14" s="14">
        <v>3.6111111111111112</v>
      </c>
      <c r="Y14" s="14">
        <v>3.6666666666666665</v>
      </c>
    </row>
    <row r="15" spans="1:25" x14ac:dyDescent="0.25">
      <c r="A15" s="13" t="s">
        <v>39</v>
      </c>
      <c r="B15" s="14">
        <v>0.85558526389299761</v>
      </c>
      <c r="C15" s="14">
        <v>0.75190390152211817</v>
      </c>
      <c r="D15" s="14">
        <v>1.0981267472114393</v>
      </c>
      <c r="E15" s="14">
        <v>0.96338184286574469</v>
      </c>
      <c r="F15" s="14">
        <v>0.69780233918722501</v>
      </c>
      <c r="G15" s="14">
        <v>0.66911315806868854</v>
      </c>
      <c r="H15" s="14">
        <v>0.73208449814095977</v>
      </c>
      <c r="I15" s="14">
        <v>0.7859052479933758</v>
      </c>
      <c r="J15" s="14">
        <v>0.72535769855270305</v>
      </c>
      <c r="K15" s="14">
        <v>1.0032626514091005</v>
      </c>
      <c r="L15" s="14">
        <v>1.2066664642907563</v>
      </c>
      <c r="M15" s="14">
        <v>1.1974237050483694</v>
      </c>
      <c r="N15" s="14">
        <v>0.61834694240084231</v>
      </c>
      <c r="O15" s="14">
        <v>0.82693623055938514</v>
      </c>
      <c r="P15" s="14">
        <v>0.73208449814095855</v>
      </c>
      <c r="Q15" s="14">
        <v>1.0032626514090996</v>
      </c>
      <c r="R15" s="14">
        <v>0.72535769855270305</v>
      </c>
      <c r="S15" s="14">
        <v>1.0416176459053672</v>
      </c>
      <c r="T15" s="14">
        <v>0.66911315806868854</v>
      </c>
      <c r="U15" s="14">
        <v>1.0073261052672773</v>
      </c>
      <c r="V15" s="14">
        <v>0.90748521297303009</v>
      </c>
      <c r="W15" s="14">
        <v>0.72535769855270305</v>
      </c>
      <c r="X15" s="14">
        <v>0.84983658559879727</v>
      </c>
      <c r="Y15" s="14">
        <v>0.59408852578600457</v>
      </c>
    </row>
    <row r="16" spans="1:25" x14ac:dyDescent="0.25">
      <c r="A16" s="13" t="s">
        <v>40</v>
      </c>
      <c r="B16" s="15">
        <v>18</v>
      </c>
      <c r="C16" s="15">
        <v>18</v>
      </c>
      <c r="D16" s="15">
        <v>18</v>
      </c>
      <c r="E16" s="15">
        <v>18</v>
      </c>
      <c r="F16" s="15">
        <v>18</v>
      </c>
      <c r="G16" s="15">
        <v>18</v>
      </c>
      <c r="H16" s="15">
        <v>18</v>
      </c>
      <c r="I16" s="15">
        <v>18</v>
      </c>
      <c r="J16" s="15">
        <v>18</v>
      </c>
      <c r="K16" s="15">
        <v>18</v>
      </c>
      <c r="L16" s="15">
        <v>14</v>
      </c>
      <c r="M16" s="15">
        <v>17</v>
      </c>
      <c r="N16" s="15">
        <v>18</v>
      </c>
      <c r="O16" s="15">
        <v>17</v>
      </c>
      <c r="P16" s="15">
        <v>18</v>
      </c>
      <c r="Q16" s="15">
        <v>18</v>
      </c>
      <c r="R16" s="15">
        <v>18</v>
      </c>
      <c r="S16" s="15">
        <v>18</v>
      </c>
      <c r="T16" s="15">
        <v>18</v>
      </c>
      <c r="U16" s="15">
        <v>17</v>
      </c>
      <c r="V16" s="15">
        <v>18</v>
      </c>
      <c r="W16" s="15">
        <v>18</v>
      </c>
      <c r="X16" s="15">
        <v>18</v>
      </c>
      <c r="Y16" s="15">
        <v>18</v>
      </c>
    </row>
    <row r="17" spans="1:25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s="4" t="s">
        <v>99</v>
      </c>
      <c r="B18" s="4">
        <f>SUM(B7:B12)</f>
        <v>18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0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0</v>
      </c>
      <c r="E8" s="3">
        <v>2</v>
      </c>
      <c r="F8" s="3">
        <v>1</v>
      </c>
      <c r="G8" s="3">
        <v>6</v>
      </c>
      <c r="H8" s="3">
        <v>2</v>
      </c>
      <c r="I8" s="3">
        <v>0</v>
      </c>
      <c r="J8" s="3">
        <v>0</v>
      </c>
      <c r="K8" s="3">
        <v>0</v>
      </c>
      <c r="L8" s="3">
        <v>2</v>
      </c>
      <c r="M8" s="3">
        <v>2</v>
      </c>
      <c r="N8" s="3">
        <v>3</v>
      </c>
      <c r="O8" s="3">
        <v>2</v>
      </c>
      <c r="P8" s="3">
        <v>0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7</v>
      </c>
      <c r="C9" s="3">
        <v>1</v>
      </c>
      <c r="D9" s="3">
        <v>2</v>
      </c>
      <c r="E9" s="3">
        <v>3</v>
      </c>
      <c r="F9" s="3">
        <v>5</v>
      </c>
      <c r="G9" s="3">
        <v>8</v>
      </c>
      <c r="H9" s="3">
        <v>5</v>
      </c>
      <c r="I9" s="3">
        <v>2</v>
      </c>
      <c r="J9" s="3">
        <v>6</v>
      </c>
      <c r="K9" s="3">
        <v>8</v>
      </c>
      <c r="L9" s="3">
        <v>6</v>
      </c>
      <c r="M9" s="3">
        <v>7</v>
      </c>
      <c r="N9" s="3">
        <v>5</v>
      </c>
      <c r="O9" s="3">
        <v>2</v>
      </c>
      <c r="P9" s="3">
        <v>3</v>
      </c>
      <c r="Q9" s="3">
        <v>3</v>
      </c>
      <c r="R9" s="3">
        <v>4</v>
      </c>
      <c r="S9" s="3">
        <v>5</v>
      </c>
    </row>
    <row r="10" spans="1:19" x14ac:dyDescent="0.25">
      <c r="A10" s="5">
        <v>4</v>
      </c>
      <c r="B10" s="3">
        <v>8</v>
      </c>
      <c r="C10" s="3">
        <v>6</v>
      </c>
      <c r="D10" s="3">
        <v>4</v>
      </c>
      <c r="E10" s="3">
        <v>13</v>
      </c>
      <c r="F10" s="3">
        <v>11</v>
      </c>
      <c r="G10" s="3">
        <v>4</v>
      </c>
      <c r="H10" s="3">
        <v>5</v>
      </c>
      <c r="I10" s="3">
        <v>8</v>
      </c>
      <c r="J10" s="3">
        <v>8</v>
      </c>
      <c r="K10" s="3">
        <v>6</v>
      </c>
      <c r="L10" s="3">
        <v>7</v>
      </c>
      <c r="M10" s="3">
        <v>4</v>
      </c>
      <c r="N10" s="3">
        <v>7</v>
      </c>
      <c r="O10" s="3">
        <v>10</v>
      </c>
      <c r="P10" s="3">
        <v>3</v>
      </c>
      <c r="Q10" s="3">
        <v>9</v>
      </c>
      <c r="R10" s="3">
        <v>10</v>
      </c>
      <c r="S10" s="3">
        <v>10</v>
      </c>
    </row>
    <row r="11" spans="1:19" x14ac:dyDescent="0.25">
      <c r="A11" s="5">
        <v>5</v>
      </c>
      <c r="B11" s="3">
        <v>3</v>
      </c>
      <c r="C11" s="3">
        <v>5</v>
      </c>
      <c r="D11" s="3">
        <v>10</v>
      </c>
      <c r="E11" s="3">
        <v>0</v>
      </c>
      <c r="F11" s="3">
        <v>2</v>
      </c>
      <c r="G11" s="3">
        <v>1</v>
      </c>
      <c r="H11" s="3">
        <v>7</v>
      </c>
      <c r="I11" s="3">
        <v>1</v>
      </c>
      <c r="J11" s="3">
        <v>4</v>
      </c>
      <c r="K11" s="3">
        <v>5</v>
      </c>
      <c r="L11" s="3">
        <v>3</v>
      </c>
      <c r="M11" s="3">
        <v>4</v>
      </c>
      <c r="N11" s="3">
        <v>4</v>
      </c>
      <c r="O11" s="3">
        <v>5</v>
      </c>
      <c r="P11" s="3">
        <v>3</v>
      </c>
      <c r="Q11" s="3">
        <v>2</v>
      </c>
      <c r="R11" s="3">
        <v>4</v>
      </c>
      <c r="S11" s="3">
        <v>3</v>
      </c>
    </row>
    <row r="12" spans="1:19" x14ac:dyDescent="0.25">
      <c r="A12" s="5" t="s">
        <v>92</v>
      </c>
      <c r="B12" s="3">
        <v>0</v>
      </c>
      <c r="C12" s="3">
        <v>5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7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10</v>
      </c>
      <c r="Q12" s="3">
        <v>5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3.6842105263157894</v>
      </c>
      <c r="C14" s="8">
        <v>4</v>
      </c>
      <c r="D14" s="8">
        <v>4.5</v>
      </c>
      <c r="E14" s="8">
        <v>3.4736842105263159</v>
      </c>
      <c r="F14" s="8">
        <v>3.736842105263158</v>
      </c>
      <c r="G14" s="8">
        <v>3</v>
      </c>
      <c r="H14" s="8">
        <v>3.8947368421052633</v>
      </c>
      <c r="I14" s="8">
        <v>3.6666666666666665</v>
      </c>
      <c r="J14" s="8">
        <v>3.736842105263158</v>
      </c>
      <c r="K14" s="8">
        <v>3.8421052631578947</v>
      </c>
      <c r="L14" s="8">
        <v>3.4736842105263159</v>
      </c>
      <c r="M14" s="8">
        <v>3.3157894736842106</v>
      </c>
      <c r="N14" s="8">
        <v>3.6315789473684212</v>
      </c>
      <c r="O14" s="8">
        <v>3.9473684210526314</v>
      </c>
      <c r="P14" s="8">
        <v>4</v>
      </c>
      <c r="Q14" s="8">
        <v>3.9285714285714284</v>
      </c>
      <c r="R14" s="8">
        <v>3.8947368421052633</v>
      </c>
      <c r="S14" s="8">
        <v>3.7894736842105261</v>
      </c>
    </row>
    <row r="15" spans="1:19" x14ac:dyDescent="0.25">
      <c r="A15" s="4" t="s">
        <v>39</v>
      </c>
      <c r="B15" s="8">
        <v>0.8200698871944031</v>
      </c>
      <c r="C15" s="8">
        <v>1.0377490433255416</v>
      </c>
      <c r="D15" s="8">
        <v>0.73029674334022143</v>
      </c>
      <c r="E15" s="8">
        <v>0.90482785671772803</v>
      </c>
      <c r="F15" s="8">
        <v>0.73349280562690744</v>
      </c>
      <c r="G15" s="8">
        <v>0.88191710368819687</v>
      </c>
      <c r="H15" s="8">
        <v>1.0485300208760655</v>
      </c>
      <c r="I15" s="8">
        <v>0.98473192783466146</v>
      </c>
      <c r="J15" s="8">
        <v>0.9911892555667039</v>
      </c>
      <c r="K15" s="8">
        <v>0.83421006512061391</v>
      </c>
      <c r="L15" s="8">
        <v>1.0733344230135036</v>
      </c>
      <c r="M15" s="8">
        <v>1.2495613265350085</v>
      </c>
      <c r="N15" s="8">
        <v>1.0116282977781403</v>
      </c>
      <c r="O15" s="8">
        <v>0.91126799391021507</v>
      </c>
      <c r="P15" s="8">
        <v>0.8660254037844386</v>
      </c>
      <c r="Q15" s="8">
        <v>0.61572792621488115</v>
      </c>
      <c r="R15" s="8">
        <v>0.80930263822251181</v>
      </c>
      <c r="S15" s="8">
        <v>0.78732651481813509</v>
      </c>
    </row>
    <row r="16" spans="1:19" x14ac:dyDescent="0.25">
      <c r="A16" s="4" t="s">
        <v>40</v>
      </c>
      <c r="B16" s="9">
        <v>19</v>
      </c>
      <c r="C16" s="9">
        <v>14</v>
      </c>
      <c r="D16" s="9">
        <v>16</v>
      </c>
      <c r="E16" s="9">
        <v>19</v>
      </c>
      <c r="F16" s="9">
        <v>19</v>
      </c>
      <c r="G16" s="9">
        <v>19</v>
      </c>
      <c r="H16" s="9">
        <v>19</v>
      </c>
      <c r="I16" s="9">
        <v>12</v>
      </c>
      <c r="J16" s="9">
        <v>19</v>
      </c>
      <c r="K16" s="9">
        <v>19</v>
      </c>
      <c r="L16" s="9">
        <v>19</v>
      </c>
      <c r="M16" s="9">
        <v>19</v>
      </c>
      <c r="N16" s="9">
        <v>19</v>
      </c>
      <c r="O16" s="9">
        <v>19</v>
      </c>
      <c r="P16" s="9">
        <v>9</v>
      </c>
      <c r="Q16" s="9">
        <v>14</v>
      </c>
      <c r="R16" s="9">
        <v>19</v>
      </c>
      <c r="S16" s="9">
        <v>19</v>
      </c>
    </row>
    <row r="18" spans="1:6" x14ac:dyDescent="0.25">
      <c r="A18" s="4" t="s">
        <v>99</v>
      </c>
      <c r="B18" s="4">
        <f>SUM(B7:B12)</f>
        <v>19</v>
      </c>
    </row>
    <row r="19" spans="1:6" x14ac:dyDescent="0.25">
      <c r="A19" s="4" t="s">
        <v>100</v>
      </c>
      <c r="B19" s="4">
        <v>37</v>
      </c>
    </row>
    <row r="20" spans="1:6" x14ac:dyDescent="0.25">
      <c r="A20" s="4" t="s">
        <v>101</v>
      </c>
      <c r="B20" s="10">
        <f>B18/B19</f>
        <v>0.51351351351351349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18</v>
      </c>
      <c r="C22" s="29">
        <f>B22/B18</f>
        <v>0.94736842105263153</v>
      </c>
    </row>
    <row r="23" spans="1:6" x14ac:dyDescent="0.25">
      <c r="A23" s="27" t="s">
        <v>126</v>
      </c>
      <c r="B23" s="28">
        <v>1</v>
      </c>
      <c r="C23" s="29">
        <f>B23/B18</f>
        <v>5.2631578947368418E-2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3.4736842105263159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144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1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1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1</v>
      </c>
      <c r="H8" s="12">
        <v>0</v>
      </c>
      <c r="I8" s="12">
        <v>0</v>
      </c>
      <c r="J8" s="12">
        <v>0</v>
      </c>
      <c r="K8" s="12">
        <v>1</v>
      </c>
      <c r="L8" s="12">
        <v>0</v>
      </c>
      <c r="M8" s="12">
        <v>0</v>
      </c>
      <c r="N8" s="12">
        <v>0</v>
      </c>
      <c r="O8" s="12">
        <v>1</v>
      </c>
      <c r="P8" s="12">
        <v>0</v>
      </c>
      <c r="Q8" s="12">
        <v>0</v>
      </c>
      <c r="R8" s="12">
        <v>1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1</v>
      </c>
      <c r="C9" s="12">
        <v>1</v>
      </c>
      <c r="D9" s="12">
        <v>3</v>
      </c>
      <c r="E9" s="12">
        <v>2</v>
      </c>
      <c r="F9" s="12">
        <v>2</v>
      </c>
      <c r="G9" s="12">
        <v>0</v>
      </c>
      <c r="H9" s="12">
        <v>0</v>
      </c>
      <c r="I9" s="12">
        <v>1</v>
      </c>
      <c r="J9" s="12">
        <v>1</v>
      </c>
      <c r="K9" s="12">
        <v>1</v>
      </c>
      <c r="L9" s="12">
        <v>0</v>
      </c>
      <c r="M9" s="12">
        <v>1</v>
      </c>
      <c r="N9" s="12">
        <v>0</v>
      </c>
      <c r="O9" s="12">
        <v>0</v>
      </c>
      <c r="P9" s="12">
        <v>1</v>
      </c>
      <c r="Q9" s="12">
        <v>1</v>
      </c>
      <c r="R9" s="12">
        <v>0</v>
      </c>
      <c r="S9" s="12">
        <v>0</v>
      </c>
      <c r="T9" s="12">
        <v>1</v>
      </c>
      <c r="U9" s="12">
        <v>1</v>
      </c>
      <c r="V9" s="12">
        <v>1</v>
      </c>
      <c r="W9" s="12">
        <v>0</v>
      </c>
      <c r="X9" s="12">
        <v>1</v>
      </c>
      <c r="Y9" s="12">
        <v>1</v>
      </c>
    </row>
    <row r="10" spans="1:25" x14ac:dyDescent="0.25">
      <c r="A10" s="11">
        <v>4</v>
      </c>
      <c r="B10" s="12">
        <v>2</v>
      </c>
      <c r="C10" s="12">
        <v>0</v>
      </c>
      <c r="D10" s="12">
        <v>0</v>
      </c>
      <c r="E10" s="12">
        <v>1</v>
      </c>
      <c r="F10" s="12">
        <v>1</v>
      </c>
      <c r="G10" s="12">
        <v>2</v>
      </c>
      <c r="H10" s="12">
        <v>1</v>
      </c>
      <c r="I10" s="12">
        <v>0</v>
      </c>
      <c r="J10" s="12">
        <v>1</v>
      </c>
      <c r="K10" s="12">
        <v>0</v>
      </c>
      <c r="L10" s="12">
        <v>0</v>
      </c>
      <c r="M10" s="12">
        <v>0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1</v>
      </c>
      <c r="T10" s="12">
        <v>2</v>
      </c>
      <c r="U10" s="12">
        <v>1</v>
      </c>
      <c r="V10" s="12">
        <v>0</v>
      </c>
      <c r="W10" s="12">
        <v>3</v>
      </c>
      <c r="X10" s="12">
        <v>0</v>
      </c>
      <c r="Y10" s="12">
        <v>1</v>
      </c>
    </row>
    <row r="11" spans="1:25" x14ac:dyDescent="0.25">
      <c r="A11" s="11">
        <v>5</v>
      </c>
      <c r="B11" s="12">
        <v>0</v>
      </c>
      <c r="C11" s="12">
        <v>1</v>
      </c>
      <c r="D11" s="12">
        <v>0</v>
      </c>
      <c r="E11" s="12">
        <v>0</v>
      </c>
      <c r="F11" s="12">
        <v>0</v>
      </c>
      <c r="G11" s="12">
        <v>0</v>
      </c>
      <c r="H11" s="12">
        <v>2</v>
      </c>
      <c r="I11" s="12">
        <v>2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0</v>
      </c>
      <c r="P11" s="12">
        <v>0</v>
      </c>
      <c r="Q11" s="12">
        <v>0</v>
      </c>
      <c r="R11" s="12">
        <v>0</v>
      </c>
      <c r="S11" s="12">
        <v>1</v>
      </c>
      <c r="T11" s="12">
        <v>0</v>
      </c>
      <c r="U11" s="12">
        <v>1</v>
      </c>
      <c r="V11" s="12">
        <v>1</v>
      </c>
      <c r="W11" s="12">
        <v>0</v>
      </c>
      <c r="X11" s="12">
        <v>2</v>
      </c>
      <c r="Y11" s="12">
        <v>1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2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1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3.6666666666666665</v>
      </c>
      <c r="C14" s="14">
        <v>3</v>
      </c>
      <c r="D14" s="14">
        <v>3</v>
      </c>
      <c r="E14" s="14">
        <v>3.3333333333333335</v>
      </c>
      <c r="F14" s="14">
        <v>3.3333333333333335</v>
      </c>
      <c r="G14" s="14">
        <v>3.3333333333333335</v>
      </c>
      <c r="H14" s="14">
        <v>4.666666666666667</v>
      </c>
      <c r="I14" s="14">
        <v>4.333333333333333</v>
      </c>
      <c r="J14" s="14">
        <v>4</v>
      </c>
      <c r="K14" s="14">
        <v>3.3333333333333335</v>
      </c>
      <c r="L14" s="14">
        <v>5</v>
      </c>
      <c r="M14" s="14">
        <v>3</v>
      </c>
      <c r="N14" s="14">
        <v>4.333333333333333</v>
      </c>
      <c r="O14" s="14">
        <v>3.3333333333333335</v>
      </c>
      <c r="P14" s="14">
        <v>3.6666666666666665</v>
      </c>
      <c r="Q14" s="14">
        <v>3.6666666666666665</v>
      </c>
      <c r="R14" s="14">
        <v>3.3333333333333335</v>
      </c>
      <c r="S14" s="14">
        <v>3.3333333333333335</v>
      </c>
      <c r="T14" s="14">
        <v>3.6666666666666665</v>
      </c>
      <c r="U14" s="14">
        <v>4</v>
      </c>
      <c r="V14" s="14">
        <v>4</v>
      </c>
      <c r="W14" s="14">
        <v>4</v>
      </c>
      <c r="X14" s="14">
        <v>4.333333333333333</v>
      </c>
      <c r="Y14" s="14">
        <v>4</v>
      </c>
    </row>
    <row r="15" spans="1:25" x14ac:dyDescent="0.25">
      <c r="A15" s="13" t="s">
        <v>39</v>
      </c>
      <c r="B15" s="14">
        <v>0.57735026918962473</v>
      </c>
      <c r="C15" s="14">
        <v>2</v>
      </c>
      <c r="D15" s="14">
        <v>0</v>
      </c>
      <c r="E15" s="14">
        <v>0.57735026918962473</v>
      </c>
      <c r="F15" s="14">
        <v>0.57735026918962473</v>
      </c>
      <c r="G15" s="14">
        <v>1.154700538379251</v>
      </c>
      <c r="H15" s="14">
        <v>0.57735026918962784</v>
      </c>
      <c r="I15" s="14">
        <v>1.154700538379251</v>
      </c>
      <c r="J15" s="14">
        <v>1</v>
      </c>
      <c r="K15" s="14">
        <v>1.5275252316519463</v>
      </c>
      <c r="L15" s="14"/>
      <c r="M15" s="14">
        <v>2</v>
      </c>
      <c r="N15" s="14">
        <v>0.57735026918962473</v>
      </c>
      <c r="O15" s="14">
        <v>1.154700538379251</v>
      </c>
      <c r="P15" s="14">
        <v>0.57735026918962473</v>
      </c>
      <c r="Q15" s="14">
        <v>0.57735026918962473</v>
      </c>
      <c r="R15" s="14">
        <v>1.154700538379251</v>
      </c>
      <c r="S15" s="14">
        <v>2.0816659994661326</v>
      </c>
      <c r="T15" s="14">
        <v>0.57735026918962473</v>
      </c>
      <c r="U15" s="14">
        <v>1</v>
      </c>
      <c r="V15" s="14">
        <v>1.4142135623730951</v>
      </c>
      <c r="W15" s="14">
        <v>0</v>
      </c>
      <c r="X15" s="14">
        <v>1.154700538379251</v>
      </c>
      <c r="Y15" s="14">
        <v>1</v>
      </c>
    </row>
    <row r="16" spans="1:25" x14ac:dyDescent="0.25">
      <c r="A16" s="13" t="s">
        <v>40</v>
      </c>
      <c r="B16" s="15">
        <v>3</v>
      </c>
      <c r="C16" s="15">
        <v>3</v>
      </c>
      <c r="D16" s="15">
        <v>3</v>
      </c>
      <c r="E16" s="15">
        <v>3</v>
      </c>
      <c r="F16" s="15">
        <v>3</v>
      </c>
      <c r="G16" s="15">
        <v>3</v>
      </c>
      <c r="H16" s="15">
        <v>3</v>
      </c>
      <c r="I16" s="15">
        <v>3</v>
      </c>
      <c r="J16" s="15">
        <v>3</v>
      </c>
      <c r="K16" s="15">
        <v>3</v>
      </c>
      <c r="L16" s="15">
        <v>1</v>
      </c>
      <c r="M16" s="15">
        <v>3</v>
      </c>
      <c r="N16" s="15">
        <v>3</v>
      </c>
      <c r="O16" s="15">
        <v>3</v>
      </c>
      <c r="P16" s="15">
        <v>3</v>
      </c>
      <c r="Q16" s="15">
        <v>3</v>
      </c>
      <c r="R16" s="15">
        <v>3</v>
      </c>
      <c r="S16" s="15">
        <v>3</v>
      </c>
      <c r="T16" s="15">
        <v>3</v>
      </c>
      <c r="U16" s="15">
        <v>3</v>
      </c>
      <c r="V16" s="15">
        <v>2</v>
      </c>
      <c r="W16" s="15">
        <v>3</v>
      </c>
      <c r="X16" s="15">
        <v>3</v>
      </c>
      <c r="Y16" s="15">
        <v>3</v>
      </c>
    </row>
    <row r="18" spans="1:2" x14ac:dyDescent="0.25">
      <c r="A18" s="4" t="s">
        <v>99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144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</row>
    <row r="8" spans="1:19" x14ac:dyDescent="0.25">
      <c r="A8" s="5">
        <v>2</v>
      </c>
      <c r="B8" s="17">
        <v>0</v>
      </c>
      <c r="C8" s="17">
        <v>0</v>
      </c>
      <c r="D8" s="17">
        <v>0</v>
      </c>
      <c r="E8" s="17">
        <v>0</v>
      </c>
      <c r="F8" s="17">
        <v>1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1</v>
      </c>
    </row>
    <row r="9" spans="1:19" x14ac:dyDescent="0.25">
      <c r="A9" s="5">
        <v>3</v>
      </c>
      <c r="B9" s="17">
        <v>1</v>
      </c>
      <c r="C9" s="17">
        <v>0</v>
      </c>
      <c r="D9" s="17">
        <v>0</v>
      </c>
      <c r="E9" s="17">
        <v>0</v>
      </c>
      <c r="F9" s="17">
        <v>0</v>
      </c>
      <c r="G9" s="17">
        <v>1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</row>
    <row r="10" spans="1:19" x14ac:dyDescent="0.25">
      <c r="A10" s="5">
        <v>4</v>
      </c>
      <c r="B10" s="17">
        <v>0</v>
      </c>
      <c r="C10" s="17">
        <v>0</v>
      </c>
      <c r="D10" s="17">
        <v>0</v>
      </c>
      <c r="E10" s="17">
        <v>1</v>
      </c>
      <c r="F10" s="17">
        <v>0</v>
      </c>
      <c r="G10" s="17">
        <v>0</v>
      </c>
      <c r="H10" s="17">
        <v>0</v>
      </c>
      <c r="I10" s="17">
        <v>0</v>
      </c>
      <c r="J10" s="17">
        <v>1</v>
      </c>
      <c r="K10" s="17">
        <v>1</v>
      </c>
      <c r="L10" s="17">
        <v>1</v>
      </c>
      <c r="M10" s="17">
        <v>0</v>
      </c>
      <c r="N10" s="17">
        <v>0</v>
      </c>
      <c r="O10" s="17">
        <v>1</v>
      </c>
      <c r="P10" s="17">
        <v>0</v>
      </c>
      <c r="Q10" s="17">
        <v>0</v>
      </c>
      <c r="R10" s="17">
        <v>1</v>
      </c>
      <c r="S10" s="17">
        <v>0</v>
      </c>
    </row>
    <row r="11" spans="1:19" x14ac:dyDescent="0.25">
      <c r="A11" s="5">
        <v>5</v>
      </c>
      <c r="B11" s="17">
        <v>0</v>
      </c>
      <c r="C11" s="17">
        <v>0</v>
      </c>
      <c r="D11" s="17">
        <v>1</v>
      </c>
      <c r="E11" s="17">
        <v>0</v>
      </c>
      <c r="F11" s="17">
        <v>0</v>
      </c>
      <c r="G11" s="17">
        <v>0</v>
      </c>
      <c r="H11" s="17">
        <v>1</v>
      </c>
      <c r="I11" s="17">
        <v>0</v>
      </c>
      <c r="J11" s="17">
        <v>0</v>
      </c>
      <c r="K11" s="17">
        <v>0</v>
      </c>
      <c r="L11" s="17">
        <v>0</v>
      </c>
      <c r="M11" s="17">
        <v>1</v>
      </c>
      <c r="N11" s="17">
        <v>1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</row>
    <row r="12" spans="1:19" x14ac:dyDescent="0.25">
      <c r="A12" s="5" t="s">
        <v>92</v>
      </c>
      <c r="B12" s="18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1</v>
      </c>
      <c r="Q12" s="18">
        <v>1</v>
      </c>
      <c r="R12" s="18">
        <v>0</v>
      </c>
      <c r="S12" s="18">
        <v>0</v>
      </c>
    </row>
    <row r="13" spans="1:19" x14ac:dyDescent="0.25">
      <c r="A13" s="5" t="s">
        <v>37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5">
      <c r="A14" s="4" t="s">
        <v>38</v>
      </c>
      <c r="B14" s="19">
        <v>3</v>
      </c>
      <c r="C14" s="19"/>
      <c r="D14" s="19">
        <v>5</v>
      </c>
      <c r="E14" s="19">
        <v>4</v>
      </c>
      <c r="F14" s="19">
        <v>2</v>
      </c>
      <c r="G14" s="19">
        <v>3</v>
      </c>
      <c r="H14" s="19">
        <v>5</v>
      </c>
      <c r="I14" s="19"/>
      <c r="J14" s="19">
        <v>4</v>
      </c>
      <c r="K14" s="19">
        <v>4</v>
      </c>
      <c r="L14" s="19">
        <v>4</v>
      </c>
      <c r="M14" s="19">
        <v>5</v>
      </c>
      <c r="N14" s="19">
        <v>5</v>
      </c>
      <c r="O14" s="19">
        <v>4</v>
      </c>
      <c r="P14" s="19"/>
      <c r="Q14" s="19"/>
      <c r="R14" s="19">
        <v>4</v>
      </c>
      <c r="S14" s="19">
        <v>2</v>
      </c>
    </row>
    <row r="15" spans="1:19" x14ac:dyDescent="0.25">
      <c r="A15" s="4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4" t="s">
        <v>40</v>
      </c>
      <c r="B16" s="18">
        <v>1</v>
      </c>
      <c r="C16" s="18">
        <v>0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0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0</v>
      </c>
      <c r="Q16" s="18">
        <v>0</v>
      </c>
      <c r="R16" s="18">
        <v>1</v>
      </c>
      <c r="S16" s="18">
        <v>1</v>
      </c>
    </row>
    <row r="18" spans="1:6" x14ac:dyDescent="0.25">
      <c r="A18" s="4" t="s">
        <v>99</v>
      </c>
      <c r="B18" s="4">
        <f>SUM(B7:B12)</f>
        <v>1</v>
      </c>
    </row>
    <row r="19" spans="1:6" x14ac:dyDescent="0.25">
      <c r="A19" s="4" t="s">
        <v>100</v>
      </c>
      <c r="B19" s="4">
        <v>4</v>
      </c>
    </row>
    <row r="20" spans="1:6" x14ac:dyDescent="0.25">
      <c r="A20" s="4" t="s">
        <v>101</v>
      </c>
      <c r="B20" s="10">
        <f>B18/B19</f>
        <v>0.25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1</v>
      </c>
      <c r="C22" s="29">
        <f>B22/B18</f>
        <v>1</v>
      </c>
    </row>
    <row r="23" spans="1:6" x14ac:dyDescent="0.25">
      <c r="A23" s="27" t="s">
        <v>126</v>
      </c>
      <c r="B23" s="28">
        <v>0</v>
      </c>
      <c r="C23" s="29">
        <f>B23/B18</f>
        <v>0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5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145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1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1</v>
      </c>
      <c r="C9" s="12">
        <v>1</v>
      </c>
      <c r="D9" s="12">
        <v>2</v>
      </c>
      <c r="E9" s="12">
        <v>2</v>
      </c>
      <c r="F9" s="12">
        <v>0</v>
      </c>
      <c r="G9" s="12">
        <v>3</v>
      </c>
      <c r="H9" s="12">
        <v>0</v>
      </c>
      <c r="I9" s="12">
        <v>0</v>
      </c>
      <c r="J9" s="12">
        <v>3</v>
      </c>
      <c r="K9" s="12">
        <v>3</v>
      </c>
      <c r="L9" s="12">
        <v>0</v>
      </c>
      <c r="M9" s="12">
        <v>2</v>
      </c>
      <c r="N9" s="12">
        <v>1</v>
      </c>
      <c r="O9" s="12">
        <v>0</v>
      </c>
      <c r="P9" s="12">
        <v>1</v>
      </c>
      <c r="Q9" s="12">
        <v>0</v>
      </c>
      <c r="R9" s="12">
        <v>0</v>
      </c>
      <c r="S9" s="12">
        <v>1</v>
      </c>
      <c r="T9" s="12">
        <v>1</v>
      </c>
      <c r="U9" s="12">
        <v>1</v>
      </c>
      <c r="V9" s="12">
        <v>3</v>
      </c>
      <c r="W9" s="12">
        <v>0</v>
      </c>
      <c r="X9" s="12">
        <v>1</v>
      </c>
      <c r="Y9" s="12">
        <v>0</v>
      </c>
    </row>
    <row r="10" spans="1:25" x14ac:dyDescent="0.25">
      <c r="A10" s="11">
        <v>4</v>
      </c>
      <c r="B10" s="12">
        <v>2</v>
      </c>
      <c r="C10" s="12">
        <v>4</v>
      </c>
      <c r="D10" s="12">
        <v>2</v>
      </c>
      <c r="E10" s="12">
        <v>2</v>
      </c>
      <c r="F10" s="12">
        <v>4</v>
      </c>
      <c r="G10" s="12">
        <v>4</v>
      </c>
      <c r="H10" s="12">
        <v>4</v>
      </c>
      <c r="I10" s="12">
        <v>3</v>
      </c>
      <c r="J10" s="12">
        <v>2</v>
      </c>
      <c r="K10" s="12">
        <v>2</v>
      </c>
      <c r="L10" s="12">
        <v>2</v>
      </c>
      <c r="M10" s="12">
        <v>3</v>
      </c>
      <c r="N10" s="12">
        <v>3</v>
      </c>
      <c r="O10" s="12">
        <v>2</v>
      </c>
      <c r="P10" s="12">
        <v>2</v>
      </c>
      <c r="Q10" s="12">
        <v>3</v>
      </c>
      <c r="R10" s="12">
        <v>2</v>
      </c>
      <c r="S10" s="12">
        <v>3</v>
      </c>
      <c r="T10" s="12">
        <v>2</v>
      </c>
      <c r="U10" s="12">
        <v>4</v>
      </c>
      <c r="V10" s="12">
        <v>2</v>
      </c>
      <c r="W10" s="12">
        <v>2</v>
      </c>
      <c r="X10" s="12">
        <v>3</v>
      </c>
      <c r="Y10" s="12">
        <v>4</v>
      </c>
    </row>
    <row r="11" spans="1:25" x14ac:dyDescent="0.25">
      <c r="A11" s="11">
        <v>5</v>
      </c>
      <c r="B11" s="12">
        <v>3</v>
      </c>
      <c r="C11" s="12">
        <v>2</v>
      </c>
      <c r="D11" s="12">
        <v>3</v>
      </c>
      <c r="E11" s="12">
        <v>3</v>
      </c>
      <c r="F11" s="12">
        <v>3</v>
      </c>
      <c r="G11" s="12">
        <v>0</v>
      </c>
      <c r="H11" s="12">
        <v>3</v>
      </c>
      <c r="I11" s="12">
        <v>4</v>
      </c>
      <c r="J11" s="12">
        <v>2</v>
      </c>
      <c r="K11" s="12">
        <v>2</v>
      </c>
      <c r="L11" s="12">
        <v>1</v>
      </c>
      <c r="M11" s="12">
        <v>1</v>
      </c>
      <c r="N11" s="12">
        <v>3</v>
      </c>
      <c r="O11" s="12">
        <v>5</v>
      </c>
      <c r="P11" s="12">
        <v>4</v>
      </c>
      <c r="Q11" s="12">
        <v>4</v>
      </c>
      <c r="R11" s="12">
        <v>5</v>
      </c>
      <c r="S11" s="12">
        <v>3</v>
      </c>
      <c r="T11" s="12">
        <v>4</v>
      </c>
      <c r="U11" s="12">
        <v>2</v>
      </c>
      <c r="V11" s="12">
        <v>2</v>
      </c>
      <c r="W11" s="12">
        <v>5</v>
      </c>
      <c r="X11" s="12">
        <v>2</v>
      </c>
      <c r="Y11" s="12">
        <v>3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1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4</v>
      </c>
      <c r="C14" s="14">
        <v>4.1428571428571432</v>
      </c>
      <c r="D14" s="14">
        <v>4.1428571428571432</v>
      </c>
      <c r="E14" s="14">
        <v>4.1428571428571432</v>
      </c>
      <c r="F14" s="14">
        <v>4.4285714285714288</v>
      </c>
      <c r="G14" s="14">
        <v>3.5714285714285716</v>
      </c>
      <c r="H14" s="14">
        <v>4.4285714285714288</v>
      </c>
      <c r="I14" s="14">
        <v>4.5714285714285712</v>
      </c>
      <c r="J14" s="14">
        <v>3.8571428571428572</v>
      </c>
      <c r="K14" s="14">
        <v>3.8571428571428572</v>
      </c>
      <c r="L14" s="14">
        <v>4.333333333333333</v>
      </c>
      <c r="M14" s="14">
        <v>3.5714285714285716</v>
      </c>
      <c r="N14" s="14">
        <v>4.2857142857142856</v>
      </c>
      <c r="O14" s="14">
        <v>4.7142857142857144</v>
      </c>
      <c r="P14" s="14">
        <v>4.4285714285714288</v>
      </c>
      <c r="Q14" s="14">
        <v>4.5714285714285712</v>
      </c>
      <c r="R14" s="14">
        <v>4.7142857142857144</v>
      </c>
      <c r="S14" s="14">
        <v>4.2857142857142856</v>
      </c>
      <c r="T14" s="14">
        <v>4.4285714285714288</v>
      </c>
      <c r="U14" s="14">
        <v>4.1428571428571432</v>
      </c>
      <c r="V14" s="14">
        <v>3.8571428571428572</v>
      </c>
      <c r="W14" s="14">
        <v>4.7142857142857144</v>
      </c>
      <c r="X14" s="14">
        <v>4.166666666666667</v>
      </c>
      <c r="Y14" s="14">
        <v>4.4285714285714288</v>
      </c>
    </row>
    <row r="15" spans="1:25" x14ac:dyDescent="0.25">
      <c r="A15" s="13" t="s">
        <v>39</v>
      </c>
      <c r="B15" s="14">
        <v>1.1547005383792515</v>
      </c>
      <c r="C15" s="14">
        <v>0.6900655593423547</v>
      </c>
      <c r="D15" s="14">
        <v>0.89973541084243769</v>
      </c>
      <c r="E15" s="14">
        <v>0.89973541084243769</v>
      </c>
      <c r="F15" s="14">
        <v>0.53452248382485001</v>
      </c>
      <c r="G15" s="14">
        <v>0.53452248382484779</v>
      </c>
      <c r="H15" s="14">
        <v>0.53452248382485001</v>
      </c>
      <c r="I15" s="14">
        <v>0.53452248382485001</v>
      </c>
      <c r="J15" s="14">
        <v>0.89973541084243769</v>
      </c>
      <c r="K15" s="14">
        <v>0.89973541084243769</v>
      </c>
      <c r="L15" s="14">
        <v>0.57735026918962473</v>
      </c>
      <c r="M15" s="14">
        <v>0.97590007294853265</v>
      </c>
      <c r="N15" s="14">
        <v>0.75592894601845306</v>
      </c>
      <c r="O15" s="14">
        <v>0.48795003647426655</v>
      </c>
      <c r="P15" s="14">
        <v>0.78679579246944398</v>
      </c>
      <c r="Q15" s="14">
        <v>0.53452248382485001</v>
      </c>
      <c r="R15" s="14">
        <v>0.48795003647426655</v>
      </c>
      <c r="S15" s="14">
        <v>0.75592894601845306</v>
      </c>
      <c r="T15" s="14">
        <v>0.78679579246944398</v>
      </c>
      <c r="U15" s="14">
        <v>0.6900655593423547</v>
      </c>
      <c r="V15" s="14">
        <v>0.89973541084243769</v>
      </c>
      <c r="W15" s="14">
        <v>0.48795003647426655</v>
      </c>
      <c r="X15" s="14">
        <v>0.75277265270908045</v>
      </c>
      <c r="Y15" s="14">
        <v>0.53452248382485001</v>
      </c>
    </row>
    <row r="16" spans="1:25" x14ac:dyDescent="0.25">
      <c r="A16" s="13" t="s">
        <v>40</v>
      </c>
      <c r="B16" s="15">
        <v>7</v>
      </c>
      <c r="C16" s="15">
        <v>7</v>
      </c>
      <c r="D16" s="15">
        <v>7</v>
      </c>
      <c r="E16" s="15">
        <v>7</v>
      </c>
      <c r="F16" s="15">
        <v>7</v>
      </c>
      <c r="G16" s="15">
        <v>7</v>
      </c>
      <c r="H16" s="15">
        <v>7</v>
      </c>
      <c r="I16" s="15">
        <v>7</v>
      </c>
      <c r="J16" s="15">
        <v>7</v>
      </c>
      <c r="K16" s="15">
        <v>7</v>
      </c>
      <c r="L16" s="15">
        <v>3</v>
      </c>
      <c r="M16" s="15">
        <v>7</v>
      </c>
      <c r="N16" s="15">
        <v>7</v>
      </c>
      <c r="O16" s="15">
        <v>7</v>
      </c>
      <c r="P16" s="15">
        <v>7</v>
      </c>
      <c r="Q16" s="15">
        <v>7</v>
      </c>
      <c r="R16" s="15">
        <v>7</v>
      </c>
      <c r="S16" s="15">
        <v>7</v>
      </c>
      <c r="T16" s="15">
        <v>7</v>
      </c>
      <c r="U16" s="15">
        <v>7</v>
      </c>
      <c r="V16" s="15">
        <v>7</v>
      </c>
      <c r="W16" s="15">
        <v>7</v>
      </c>
      <c r="X16" s="15">
        <v>6</v>
      </c>
      <c r="Y16" s="15">
        <v>7</v>
      </c>
    </row>
    <row r="18" spans="1:2" x14ac:dyDescent="0.25">
      <c r="A18" s="4" t="s">
        <v>99</v>
      </c>
      <c r="B18" s="4">
        <f>SUM(B7:B12)</f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145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</v>
      </c>
    </row>
    <row r="9" spans="1:19" x14ac:dyDescent="0.25">
      <c r="A9" s="5">
        <v>3</v>
      </c>
      <c r="B9" s="3">
        <v>2</v>
      </c>
      <c r="C9" s="3">
        <v>3</v>
      </c>
      <c r="D9" s="3">
        <v>2</v>
      </c>
      <c r="E9" s="3">
        <v>1</v>
      </c>
      <c r="F9" s="3">
        <v>2</v>
      </c>
      <c r="G9" s="3">
        <v>2</v>
      </c>
      <c r="H9" s="3">
        <v>0</v>
      </c>
      <c r="I9" s="3">
        <v>2</v>
      </c>
      <c r="J9" s="3">
        <v>0</v>
      </c>
      <c r="K9" s="3">
        <v>1</v>
      </c>
      <c r="L9" s="3">
        <v>3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0</v>
      </c>
    </row>
    <row r="10" spans="1:19" x14ac:dyDescent="0.25">
      <c r="A10" s="5">
        <v>4</v>
      </c>
      <c r="B10" s="3">
        <v>4</v>
      </c>
      <c r="C10" s="3">
        <v>1</v>
      </c>
      <c r="D10" s="3">
        <v>2</v>
      </c>
      <c r="E10" s="3">
        <v>4</v>
      </c>
      <c r="F10" s="3">
        <v>3</v>
      </c>
      <c r="G10" s="3">
        <v>3</v>
      </c>
      <c r="H10" s="3">
        <v>5</v>
      </c>
      <c r="I10" s="3">
        <v>3</v>
      </c>
      <c r="J10" s="3">
        <v>4</v>
      </c>
      <c r="K10" s="3">
        <v>4</v>
      </c>
      <c r="L10" s="3">
        <v>2</v>
      </c>
      <c r="M10" s="3">
        <v>4</v>
      </c>
      <c r="N10" s="3">
        <v>4</v>
      </c>
      <c r="O10" s="3">
        <v>2</v>
      </c>
      <c r="P10" s="3">
        <v>3</v>
      </c>
      <c r="Q10" s="3">
        <v>1</v>
      </c>
      <c r="R10" s="3">
        <v>3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1</v>
      </c>
      <c r="F11" s="3">
        <v>1</v>
      </c>
      <c r="G11" s="3">
        <v>0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3</v>
      </c>
      <c r="P11" s="3">
        <v>0</v>
      </c>
      <c r="Q11" s="3">
        <v>2</v>
      </c>
      <c r="R11" s="3">
        <v>2</v>
      </c>
      <c r="S11" s="3">
        <v>1</v>
      </c>
    </row>
    <row r="12" spans="1:19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3.6666666666666665</v>
      </c>
      <c r="C14" s="8">
        <v>2.5</v>
      </c>
      <c r="D14" s="8">
        <v>4</v>
      </c>
      <c r="E14" s="8">
        <v>4</v>
      </c>
      <c r="F14" s="8">
        <v>3.8333333333333335</v>
      </c>
      <c r="G14" s="8">
        <v>3.3333333333333335</v>
      </c>
      <c r="H14" s="8">
        <v>4.166666666666667</v>
      </c>
      <c r="I14" s="8">
        <v>3.3333333333333335</v>
      </c>
      <c r="J14" s="8">
        <v>3.8333333333333335</v>
      </c>
      <c r="K14" s="8">
        <v>4</v>
      </c>
      <c r="L14" s="8">
        <v>3.6666666666666665</v>
      </c>
      <c r="M14" s="8">
        <v>3.6666666666666665</v>
      </c>
      <c r="N14" s="8">
        <v>3.6666666666666665</v>
      </c>
      <c r="O14" s="8">
        <v>4.333333333333333</v>
      </c>
      <c r="P14" s="8">
        <v>3.75</v>
      </c>
      <c r="Q14" s="8">
        <v>4.25</v>
      </c>
      <c r="R14" s="8">
        <v>4.166666666666667</v>
      </c>
      <c r="S14" s="8">
        <v>3.5</v>
      </c>
    </row>
    <row r="15" spans="1:19" x14ac:dyDescent="0.25">
      <c r="A15" s="4" t="s">
        <v>39</v>
      </c>
      <c r="B15" s="8">
        <v>0.51639777949432131</v>
      </c>
      <c r="C15" s="8">
        <v>1.2247448713915889</v>
      </c>
      <c r="D15" s="8">
        <v>0.89442719099991586</v>
      </c>
      <c r="E15" s="8">
        <v>0.63245553203367588</v>
      </c>
      <c r="F15" s="8">
        <v>0.75277265270908045</v>
      </c>
      <c r="G15" s="8">
        <v>0.81649658092772548</v>
      </c>
      <c r="H15" s="8">
        <v>0.40824829046386302</v>
      </c>
      <c r="I15" s="8">
        <v>0.81649658092772548</v>
      </c>
      <c r="J15" s="8">
        <v>0.98319208025017457</v>
      </c>
      <c r="K15" s="8">
        <v>0.63245553203367588</v>
      </c>
      <c r="L15" s="8">
        <v>0.81649658092772548</v>
      </c>
      <c r="M15" s="8">
        <v>0.51639777949432131</v>
      </c>
      <c r="N15" s="8">
        <v>0.51639777949432131</v>
      </c>
      <c r="O15" s="8">
        <v>0.81649658092772548</v>
      </c>
      <c r="P15" s="8">
        <v>0.5</v>
      </c>
      <c r="Q15" s="8">
        <v>0.9574271077563381</v>
      </c>
      <c r="R15" s="8">
        <v>0.75277265270908045</v>
      </c>
      <c r="S15" s="8">
        <v>1.2247448713915889</v>
      </c>
    </row>
    <row r="16" spans="1:19" x14ac:dyDescent="0.25">
      <c r="A16" s="4" t="s">
        <v>40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4</v>
      </c>
      <c r="Q16" s="9">
        <v>4</v>
      </c>
      <c r="R16" s="9">
        <v>6</v>
      </c>
      <c r="S16" s="9">
        <v>6</v>
      </c>
    </row>
    <row r="18" spans="1:6" x14ac:dyDescent="0.25">
      <c r="A18" s="4" t="s">
        <v>99</v>
      </c>
      <c r="B18" s="4">
        <f>SUM(B7:B12)</f>
        <v>6</v>
      </c>
    </row>
    <row r="19" spans="1:6" x14ac:dyDescent="0.25">
      <c r="A19" s="4" t="s">
        <v>100</v>
      </c>
      <c r="B19" s="4">
        <v>16</v>
      </c>
    </row>
    <row r="20" spans="1:6" x14ac:dyDescent="0.25">
      <c r="A20" s="4" t="s">
        <v>101</v>
      </c>
      <c r="B20" s="10">
        <f>B18/B19</f>
        <v>0.375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5</v>
      </c>
      <c r="C22" s="29">
        <f>B22/B18</f>
        <v>0.83333333333333337</v>
      </c>
    </row>
    <row r="23" spans="1:6" x14ac:dyDescent="0.25">
      <c r="A23" s="27" t="s">
        <v>126</v>
      </c>
      <c r="B23" s="28">
        <v>1</v>
      </c>
      <c r="C23" s="29">
        <f>B23/B18</f>
        <v>0.16666666666666666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3.6666666666666665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1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146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0</v>
      </c>
      <c r="D8" s="12">
        <v>1</v>
      </c>
      <c r="E8" s="12">
        <v>1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1</v>
      </c>
      <c r="M8" s="12">
        <v>1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1</v>
      </c>
      <c r="U8" s="12">
        <v>1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2</v>
      </c>
      <c r="C9" s="12">
        <v>1</v>
      </c>
      <c r="D9" s="12">
        <v>2</v>
      </c>
      <c r="E9" s="12">
        <v>1</v>
      </c>
      <c r="F9" s="12">
        <v>1</v>
      </c>
      <c r="G9" s="12">
        <v>0</v>
      </c>
      <c r="H9" s="12">
        <v>1</v>
      </c>
      <c r="I9" s="12">
        <v>0</v>
      </c>
      <c r="J9" s="12">
        <v>2</v>
      </c>
      <c r="K9" s="12">
        <v>2</v>
      </c>
      <c r="L9" s="12">
        <v>1</v>
      </c>
      <c r="M9" s="12">
        <v>3</v>
      </c>
      <c r="N9" s="12">
        <v>0</v>
      </c>
      <c r="O9" s="12">
        <v>0</v>
      </c>
      <c r="P9" s="12">
        <v>1</v>
      </c>
      <c r="Q9" s="12">
        <v>1</v>
      </c>
      <c r="R9" s="12">
        <v>0</v>
      </c>
      <c r="S9" s="12">
        <v>1</v>
      </c>
      <c r="T9" s="12">
        <v>0</v>
      </c>
      <c r="U9" s="12">
        <v>0</v>
      </c>
      <c r="V9" s="12">
        <v>1</v>
      </c>
      <c r="W9" s="12">
        <v>1</v>
      </c>
      <c r="X9" s="12">
        <v>0</v>
      </c>
      <c r="Y9" s="12">
        <v>1</v>
      </c>
    </row>
    <row r="10" spans="1:25" x14ac:dyDescent="0.25">
      <c r="A10" s="11">
        <v>4</v>
      </c>
      <c r="B10" s="12">
        <v>3</v>
      </c>
      <c r="C10" s="12">
        <v>3</v>
      </c>
      <c r="D10" s="12">
        <v>2</v>
      </c>
      <c r="E10" s="12">
        <v>2</v>
      </c>
      <c r="F10" s="12">
        <v>4</v>
      </c>
      <c r="G10" s="12">
        <v>4</v>
      </c>
      <c r="H10" s="12">
        <v>3</v>
      </c>
      <c r="I10" s="12">
        <v>3</v>
      </c>
      <c r="J10" s="12">
        <v>2</v>
      </c>
      <c r="K10" s="12">
        <v>2</v>
      </c>
      <c r="L10" s="12">
        <v>0</v>
      </c>
      <c r="M10" s="12">
        <v>0</v>
      </c>
      <c r="N10" s="12">
        <v>4</v>
      </c>
      <c r="O10" s="12">
        <v>1</v>
      </c>
      <c r="P10" s="12">
        <v>1</v>
      </c>
      <c r="Q10" s="12">
        <v>2</v>
      </c>
      <c r="R10" s="12">
        <v>2</v>
      </c>
      <c r="S10" s="12">
        <v>3</v>
      </c>
      <c r="T10" s="12">
        <v>2</v>
      </c>
      <c r="U10" s="12">
        <v>4</v>
      </c>
      <c r="V10" s="12">
        <v>3</v>
      </c>
      <c r="W10" s="12">
        <v>1</v>
      </c>
      <c r="X10" s="12">
        <v>3</v>
      </c>
      <c r="Y10" s="12">
        <v>4</v>
      </c>
    </row>
    <row r="11" spans="1:25" x14ac:dyDescent="0.25">
      <c r="A11" s="11">
        <v>5</v>
      </c>
      <c r="B11" s="12">
        <v>0</v>
      </c>
      <c r="C11" s="12">
        <v>0</v>
      </c>
      <c r="D11" s="12">
        <v>0</v>
      </c>
      <c r="E11" s="12">
        <v>1</v>
      </c>
      <c r="F11" s="12">
        <v>0</v>
      </c>
      <c r="G11" s="12">
        <v>1</v>
      </c>
      <c r="H11" s="12">
        <v>1</v>
      </c>
      <c r="I11" s="12">
        <v>2</v>
      </c>
      <c r="J11" s="12">
        <v>1</v>
      </c>
      <c r="K11" s="12">
        <v>1</v>
      </c>
      <c r="L11" s="12">
        <v>0</v>
      </c>
      <c r="M11" s="12">
        <v>1</v>
      </c>
      <c r="N11" s="12">
        <v>1</v>
      </c>
      <c r="O11" s="12">
        <v>4</v>
      </c>
      <c r="P11" s="12">
        <v>3</v>
      </c>
      <c r="Q11" s="12">
        <v>2</v>
      </c>
      <c r="R11" s="12">
        <v>3</v>
      </c>
      <c r="S11" s="12">
        <v>1</v>
      </c>
      <c r="T11" s="12">
        <v>2</v>
      </c>
      <c r="U11" s="12">
        <v>0</v>
      </c>
      <c r="V11" s="12">
        <v>1</v>
      </c>
      <c r="W11" s="12">
        <v>3</v>
      </c>
      <c r="X11" s="12">
        <v>1</v>
      </c>
      <c r="Y11" s="12">
        <v>0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1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3.6</v>
      </c>
      <c r="C14" s="14">
        <v>3.2</v>
      </c>
      <c r="D14" s="14">
        <v>3.2</v>
      </c>
      <c r="E14" s="14">
        <v>3.6</v>
      </c>
      <c r="F14" s="14">
        <v>3.8</v>
      </c>
      <c r="G14" s="14">
        <v>4.2</v>
      </c>
      <c r="H14" s="14">
        <v>4</v>
      </c>
      <c r="I14" s="14">
        <v>4.4000000000000004</v>
      </c>
      <c r="J14" s="14">
        <v>3.8</v>
      </c>
      <c r="K14" s="14">
        <v>3.8</v>
      </c>
      <c r="L14" s="14">
        <v>2.5</v>
      </c>
      <c r="M14" s="14">
        <v>3.2</v>
      </c>
      <c r="N14" s="14">
        <v>4.2</v>
      </c>
      <c r="O14" s="14">
        <v>4.8</v>
      </c>
      <c r="P14" s="14">
        <v>4.4000000000000004</v>
      </c>
      <c r="Q14" s="14">
        <v>4.2</v>
      </c>
      <c r="R14" s="14">
        <v>4.5999999999999996</v>
      </c>
      <c r="S14" s="14">
        <v>4</v>
      </c>
      <c r="T14" s="14">
        <v>4</v>
      </c>
      <c r="U14" s="14">
        <v>3.6</v>
      </c>
      <c r="V14" s="14">
        <v>4</v>
      </c>
      <c r="W14" s="14">
        <v>4.4000000000000004</v>
      </c>
      <c r="X14" s="14">
        <v>4.25</v>
      </c>
      <c r="Y14" s="14">
        <v>3.8</v>
      </c>
    </row>
    <row r="15" spans="1:25" x14ac:dyDescent="0.25">
      <c r="A15" s="13" t="s">
        <v>39</v>
      </c>
      <c r="B15" s="14">
        <v>0.54772255750516674</v>
      </c>
      <c r="C15" s="14">
        <v>1.3038404810405295</v>
      </c>
      <c r="D15" s="14">
        <v>0.83666002653407512</v>
      </c>
      <c r="E15" s="14">
        <v>1.1401754250991383</v>
      </c>
      <c r="F15" s="14">
        <v>0.44721359549995715</v>
      </c>
      <c r="G15" s="14">
        <v>0.44721359549995787</v>
      </c>
      <c r="H15" s="14">
        <v>0.70710678118654757</v>
      </c>
      <c r="I15" s="14">
        <v>0.54772255750516674</v>
      </c>
      <c r="J15" s="14">
        <v>0.83666002653407512</v>
      </c>
      <c r="K15" s="14">
        <v>0.83666002653407512</v>
      </c>
      <c r="L15" s="14">
        <v>0.70710678118654757</v>
      </c>
      <c r="M15" s="14">
        <v>1.0954451150103319</v>
      </c>
      <c r="N15" s="14">
        <v>0.44721359549995787</v>
      </c>
      <c r="O15" s="14">
        <v>0.44721359549995793</v>
      </c>
      <c r="P15" s="14">
        <v>0.8944271909999163</v>
      </c>
      <c r="Q15" s="14">
        <v>0.83666002653407512</v>
      </c>
      <c r="R15" s="14">
        <v>0.54772255750516674</v>
      </c>
      <c r="S15" s="14">
        <v>0.70710678118654757</v>
      </c>
      <c r="T15" s="14">
        <v>1.2247448713915889</v>
      </c>
      <c r="U15" s="14">
        <v>0.8944271909999163</v>
      </c>
      <c r="V15" s="14">
        <v>0.70710678118654757</v>
      </c>
      <c r="W15" s="14">
        <v>0.8944271909999163</v>
      </c>
      <c r="X15" s="14">
        <v>0.5</v>
      </c>
      <c r="Y15" s="14">
        <v>0.44721359549995715</v>
      </c>
    </row>
    <row r="16" spans="1:25" x14ac:dyDescent="0.25">
      <c r="A16" s="13" t="s">
        <v>40</v>
      </c>
      <c r="B16" s="15">
        <v>5</v>
      </c>
      <c r="C16" s="15">
        <v>5</v>
      </c>
      <c r="D16" s="15">
        <v>5</v>
      </c>
      <c r="E16" s="15">
        <v>5</v>
      </c>
      <c r="F16" s="15">
        <v>5</v>
      </c>
      <c r="G16" s="15">
        <v>5</v>
      </c>
      <c r="H16" s="15">
        <v>5</v>
      </c>
      <c r="I16" s="15">
        <v>5</v>
      </c>
      <c r="J16" s="15">
        <v>5</v>
      </c>
      <c r="K16" s="15">
        <v>5</v>
      </c>
      <c r="L16" s="15">
        <v>2</v>
      </c>
      <c r="M16" s="15">
        <v>5</v>
      </c>
      <c r="N16" s="15">
        <v>5</v>
      </c>
      <c r="O16" s="15">
        <v>5</v>
      </c>
      <c r="P16" s="15">
        <v>5</v>
      </c>
      <c r="Q16" s="15">
        <v>5</v>
      </c>
      <c r="R16" s="15">
        <v>5</v>
      </c>
      <c r="S16" s="15">
        <v>5</v>
      </c>
      <c r="T16" s="15">
        <v>5</v>
      </c>
      <c r="U16" s="15">
        <v>5</v>
      </c>
      <c r="V16" s="15">
        <v>5</v>
      </c>
      <c r="W16" s="15">
        <v>5</v>
      </c>
      <c r="X16" s="15">
        <v>4</v>
      </c>
      <c r="Y16" s="15">
        <v>5</v>
      </c>
    </row>
    <row r="18" spans="1:2" x14ac:dyDescent="0.25">
      <c r="A18" s="4" t="s">
        <v>99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300-000000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146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1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92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4</v>
      </c>
      <c r="C14" s="8">
        <v>4</v>
      </c>
      <c r="D14" s="8">
        <v>5</v>
      </c>
      <c r="E14" s="8">
        <v>2.5</v>
      </c>
      <c r="F14" s="8">
        <v>3</v>
      </c>
      <c r="G14" s="8">
        <v>2.5</v>
      </c>
      <c r="H14" s="8">
        <v>4.5</v>
      </c>
      <c r="I14" s="8">
        <v>5</v>
      </c>
      <c r="J14" s="8">
        <v>4</v>
      </c>
      <c r="K14" s="8">
        <v>4</v>
      </c>
      <c r="L14" s="8">
        <v>2.5</v>
      </c>
      <c r="M14" s="8">
        <v>3.5</v>
      </c>
      <c r="N14" s="8">
        <v>3.5</v>
      </c>
      <c r="O14" s="8">
        <v>4.5</v>
      </c>
      <c r="P14" s="8"/>
      <c r="Q14" s="8"/>
      <c r="R14" s="8">
        <v>3.5</v>
      </c>
      <c r="S14" s="8">
        <v>3.5</v>
      </c>
    </row>
    <row r="15" spans="1:19" x14ac:dyDescent="0.25">
      <c r="A15" s="4" t="s">
        <v>39</v>
      </c>
      <c r="B15" s="8">
        <v>1.4142135623730951</v>
      </c>
      <c r="C15" s="8"/>
      <c r="D15" s="8">
        <v>0</v>
      </c>
      <c r="E15" s="8">
        <v>0.70710678118654757</v>
      </c>
      <c r="F15" s="8">
        <v>1.4142135623730951</v>
      </c>
      <c r="G15" s="8">
        <v>0.70710678118654757</v>
      </c>
      <c r="H15" s="8">
        <v>0.70710678118654757</v>
      </c>
      <c r="I15" s="8"/>
      <c r="J15" s="8">
        <v>1.4142135623730951</v>
      </c>
      <c r="K15" s="8"/>
      <c r="L15" s="8">
        <v>0.70710678118654757</v>
      </c>
      <c r="M15" s="8">
        <v>0.70710678118654757</v>
      </c>
      <c r="N15" s="8">
        <v>0.70710678118654757</v>
      </c>
      <c r="O15" s="8">
        <v>0.70710678118654757</v>
      </c>
      <c r="P15" s="8"/>
      <c r="Q15" s="8"/>
      <c r="R15" s="8">
        <v>0.70710678118654757</v>
      </c>
      <c r="S15" s="8">
        <v>2.1213203435596424</v>
      </c>
    </row>
    <row r="16" spans="1:19" x14ac:dyDescent="0.25">
      <c r="A16" s="4" t="s">
        <v>40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0</v>
      </c>
      <c r="R16" s="9">
        <v>2</v>
      </c>
      <c r="S16" s="9">
        <v>2</v>
      </c>
    </row>
    <row r="18" spans="1:6" x14ac:dyDescent="0.25">
      <c r="A18" s="4" t="s">
        <v>99</v>
      </c>
      <c r="B18" s="4">
        <f>SUM(B7:B12)</f>
        <v>2</v>
      </c>
    </row>
    <row r="19" spans="1:6" x14ac:dyDescent="0.25">
      <c r="A19" s="4" t="s">
        <v>100</v>
      </c>
      <c r="B19" s="4">
        <v>10</v>
      </c>
    </row>
    <row r="20" spans="1:6" x14ac:dyDescent="0.25">
      <c r="A20" s="4" t="s">
        <v>101</v>
      </c>
      <c r="B20" s="10">
        <f>B18/B19</f>
        <v>0.2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1</v>
      </c>
      <c r="C22" s="29">
        <f>B22/B18</f>
        <v>0.5</v>
      </c>
    </row>
    <row r="23" spans="1:6" x14ac:dyDescent="0.25">
      <c r="A23" s="27" t="s">
        <v>126</v>
      </c>
      <c r="B23" s="28">
        <v>1</v>
      </c>
      <c r="C23" s="29">
        <f>B23/B18</f>
        <v>0.5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150</v>
      </c>
      <c r="B26" s="4"/>
    </row>
  </sheetData>
  <mergeCells count="1">
    <mergeCell ref="G1:H1"/>
  </mergeCells>
  <hyperlinks>
    <hyperlink ref="G1:H1" location="ÍNDICE!A1" display="VOLVER AL ÍNDICE" xr:uid="{00000000-0004-0000-1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43</v>
      </c>
      <c r="G1" s="49" t="s">
        <v>129</v>
      </c>
      <c r="H1" s="49"/>
    </row>
    <row r="2" spans="1:25" x14ac:dyDescent="0.25">
      <c r="A2" s="1" t="s">
        <v>1</v>
      </c>
      <c r="B2" t="s">
        <v>147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148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2</v>
      </c>
      <c r="N10" s="3">
        <v>0</v>
      </c>
      <c r="O10" s="3">
        <v>1</v>
      </c>
      <c r="P10" s="3">
        <v>0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2</v>
      </c>
      <c r="W10" s="3">
        <v>1</v>
      </c>
      <c r="X10" s="3">
        <v>0</v>
      </c>
      <c r="Y10" s="3">
        <v>1</v>
      </c>
    </row>
    <row r="11" spans="1:25" x14ac:dyDescent="0.25">
      <c r="A11" s="5">
        <v>5</v>
      </c>
      <c r="B11" s="3">
        <v>1</v>
      </c>
      <c r="C11" s="3">
        <v>1</v>
      </c>
      <c r="D11" s="3">
        <v>1</v>
      </c>
      <c r="E11" s="3">
        <v>2</v>
      </c>
      <c r="F11" s="3">
        <v>2</v>
      </c>
      <c r="G11" s="3">
        <v>1</v>
      </c>
      <c r="H11" s="3">
        <v>1</v>
      </c>
      <c r="I11" s="3">
        <v>2</v>
      </c>
      <c r="J11" s="3">
        <v>1</v>
      </c>
      <c r="K11" s="3">
        <v>1</v>
      </c>
      <c r="L11" s="3">
        <v>2</v>
      </c>
      <c r="M11" s="3">
        <v>0</v>
      </c>
      <c r="N11" s="3">
        <v>2</v>
      </c>
      <c r="O11" s="3">
        <v>1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2</v>
      </c>
      <c r="V11" s="3">
        <v>0</v>
      </c>
      <c r="W11" s="3">
        <v>1</v>
      </c>
      <c r="X11" s="3">
        <v>2</v>
      </c>
      <c r="Y11" s="3">
        <v>1</v>
      </c>
    </row>
    <row r="12" spans="1:25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38</v>
      </c>
      <c r="B14" s="8">
        <v>4.5</v>
      </c>
      <c r="C14" s="8">
        <v>4.5</v>
      </c>
      <c r="D14" s="8">
        <v>4.5</v>
      </c>
      <c r="E14" s="8">
        <v>5</v>
      </c>
      <c r="F14" s="8">
        <v>5</v>
      </c>
      <c r="G14" s="8">
        <v>4</v>
      </c>
      <c r="H14" s="8">
        <v>4.5</v>
      </c>
      <c r="I14" s="8">
        <v>5</v>
      </c>
      <c r="J14" s="8">
        <v>4.5</v>
      </c>
      <c r="K14" s="8">
        <v>4.5</v>
      </c>
      <c r="L14" s="8">
        <v>5</v>
      </c>
      <c r="M14" s="8">
        <v>4</v>
      </c>
      <c r="N14" s="8">
        <v>5</v>
      </c>
      <c r="O14" s="8">
        <v>4.5</v>
      </c>
      <c r="P14" s="8">
        <v>5</v>
      </c>
      <c r="Q14" s="8">
        <v>4.5</v>
      </c>
      <c r="R14" s="8">
        <v>4.5</v>
      </c>
      <c r="S14" s="8">
        <v>4.5</v>
      </c>
      <c r="T14" s="8">
        <v>4.5</v>
      </c>
      <c r="U14" s="8">
        <v>5</v>
      </c>
      <c r="V14" s="8">
        <v>4</v>
      </c>
      <c r="W14" s="8">
        <v>4.5</v>
      </c>
      <c r="X14" s="8">
        <v>5</v>
      </c>
      <c r="Y14" s="8">
        <v>4.5</v>
      </c>
    </row>
    <row r="15" spans="1:25" x14ac:dyDescent="0.25">
      <c r="A15" s="4" t="s">
        <v>39</v>
      </c>
      <c r="B15" s="8">
        <v>0.70710678118654757</v>
      </c>
      <c r="C15" s="8">
        <v>0.70710678118654757</v>
      </c>
      <c r="D15" s="8">
        <v>0.70710678118654757</v>
      </c>
      <c r="E15" s="8">
        <v>0</v>
      </c>
      <c r="F15" s="8">
        <v>0</v>
      </c>
      <c r="G15" s="8">
        <v>1.4142135623730951</v>
      </c>
      <c r="H15" s="8">
        <v>0.70710678118654757</v>
      </c>
      <c r="I15" s="8">
        <v>0</v>
      </c>
      <c r="J15" s="8">
        <v>0.70710678118654757</v>
      </c>
      <c r="K15" s="8">
        <v>0.70710678118654757</v>
      </c>
      <c r="L15" s="8">
        <v>0</v>
      </c>
      <c r="M15" s="8">
        <v>0</v>
      </c>
      <c r="N15" s="8">
        <v>0</v>
      </c>
      <c r="O15" s="8">
        <v>0.70710678118654757</v>
      </c>
      <c r="P15" s="8">
        <v>0</v>
      </c>
      <c r="Q15" s="8">
        <v>0.70710678118654757</v>
      </c>
      <c r="R15" s="8">
        <v>0.70710678118654757</v>
      </c>
      <c r="S15" s="8">
        <v>0.70710678118654757</v>
      </c>
      <c r="T15" s="8">
        <v>0.70710678118654757</v>
      </c>
      <c r="U15" s="8">
        <v>0</v>
      </c>
      <c r="V15" s="8">
        <v>0</v>
      </c>
      <c r="W15" s="8">
        <v>0.70710678118654757</v>
      </c>
      <c r="X15" s="8">
        <v>0</v>
      </c>
      <c r="Y15" s="8">
        <v>0.70710678118654757</v>
      </c>
    </row>
    <row r="16" spans="1:25" x14ac:dyDescent="0.25">
      <c r="A16" s="4" t="s">
        <v>40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</row>
    <row r="18" spans="1:2" x14ac:dyDescent="0.25">
      <c r="A18" s="4" t="s">
        <v>99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49" t="s">
        <v>129</v>
      </c>
      <c r="H1" s="49"/>
    </row>
    <row r="2" spans="1:19" x14ac:dyDescent="0.25">
      <c r="A2" s="1" t="s">
        <v>1</v>
      </c>
      <c r="B2" t="s">
        <v>147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148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2</v>
      </c>
      <c r="C14" s="8">
        <v>1</v>
      </c>
      <c r="D14" s="8">
        <v>5</v>
      </c>
      <c r="E14" s="8">
        <v>3</v>
      </c>
      <c r="F14" s="8">
        <v>2</v>
      </c>
      <c r="G14" s="8">
        <v>4</v>
      </c>
      <c r="H14" s="8">
        <v>4</v>
      </c>
      <c r="I14" s="8">
        <v>1</v>
      </c>
      <c r="J14" s="8">
        <v>3</v>
      </c>
      <c r="K14" s="8">
        <v>4</v>
      </c>
      <c r="L14" s="8">
        <v>3</v>
      </c>
      <c r="M14" s="8">
        <v>5</v>
      </c>
      <c r="N14" s="8">
        <v>5</v>
      </c>
      <c r="O14" s="8">
        <v>4</v>
      </c>
      <c r="P14" s="8">
        <v>4</v>
      </c>
      <c r="Q14" s="8">
        <v>4</v>
      </c>
      <c r="R14" s="8">
        <v>3</v>
      </c>
      <c r="S14" s="8">
        <v>3</v>
      </c>
    </row>
    <row r="15" spans="1:19" x14ac:dyDescent="0.25">
      <c r="A15" s="4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40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99</v>
      </c>
      <c r="B18" s="4">
        <f>SUM(B7:B12)</f>
        <v>1</v>
      </c>
    </row>
    <row r="19" spans="1:6" x14ac:dyDescent="0.25">
      <c r="A19" s="4" t="s">
        <v>100</v>
      </c>
      <c r="B19" s="4">
        <v>5</v>
      </c>
    </row>
    <row r="20" spans="1:6" x14ac:dyDescent="0.25">
      <c r="A20" s="4" t="s">
        <v>101</v>
      </c>
      <c r="B20" s="10">
        <f>B18/B19</f>
        <v>0.2</v>
      </c>
    </row>
    <row r="21" spans="1:6" x14ac:dyDescent="0.25">
      <c r="A21" s="4" t="s">
        <v>123</v>
      </c>
      <c r="B21" s="27"/>
      <c r="C21" s="27" t="s">
        <v>124</v>
      </c>
    </row>
    <row r="22" spans="1:6" x14ac:dyDescent="0.25">
      <c r="A22" s="27" t="s">
        <v>125</v>
      </c>
      <c r="B22" s="28">
        <v>1</v>
      </c>
      <c r="C22" s="29">
        <f>B22/B18</f>
        <v>1</v>
      </c>
    </row>
    <row r="23" spans="1:6" x14ac:dyDescent="0.25">
      <c r="A23" s="27" t="s">
        <v>126</v>
      </c>
      <c r="B23" s="28">
        <v>0</v>
      </c>
      <c r="C23" s="29">
        <f>B23/B18</f>
        <v>0</v>
      </c>
    </row>
    <row r="25" spans="1:6" x14ac:dyDescent="0.25">
      <c r="A25" s="4" t="s">
        <v>149</v>
      </c>
      <c r="B25" s="4"/>
      <c r="C25" s="4"/>
      <c r="D25" s="4"/>
      <c r="E25" s="4"/>
      <c r="F25" s="8">
        <f>AVERAGE(M14:N14)</f>
        <v>5</v>
      </c>
    </row>
    <row r="26" spans="1:6" x14ac:dyDescent="0.25">
      <c r="A26" s="4" t="s">
        <v>150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600-000000000000}"/>
  </hyperlinks>
  <pageMargins left="0.7" right="0.7" top="0.75" bottom="0.75" header="0.3" footer="0.3"/>
  <ignoredErrors>
    <ignoredError sqref="F25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42</v>
      </c>
      <c r="G1" s="49" t="s">
        <v>129</v>
      </c>
      <c r="H1" s="49"/>
    </row>
    <row r="2" spans="1:10" x14ac:dyDescent="0.25">
      <c r="A2" s="1" t="s">
        <v>1</v>
      </c>
      <c r="B2" t="s">
        <v>91</v>
      </c>
    </row>
    <row r="3" spans="1:10" x14ac:dyDescent="0.25">
      <c r="A3" s="1" t="s">
        <v>2</v>
      </c>
      <c r="B3" t="s">
        <v>3</v>
      </c>
    </row>
    <row r="4" spans="1:10" x14ac:dyDescent="0.25">
      <c r="A4" s="1" t="s">
        <v>4</v>
      </c>
      <c r="B4" t="s">
        <v>148</v>
      </c>
    </row>
    <row r="6" spans="1:10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1</v>
      </c>
      <c r="J8" s="3">
        <v>0</v>
      </c>
    </row>
    <row r="9" spans="1:10" x14ac:dyDescent="0.25">
      <c r="A9" s="5">
        <v>3</v>
      </c>
      <c r="B9" s="3">
        <v>3</v>
      </c>
      <c r="C9" s="3">
        <v>1</v>
      </c>
      <c r="D9" s="3">
        <v>0</v>
      </c>
      <c r="E9" s="3">
        <v>1</v>
      </c>
      <c r="F9" s="3">
        <v>0</v>
      </c>
      <c r="G9" s="3">
        <v>4</v>
      </c>
      <c r="H9" s="3">
        <v>3</v>
      </c>
      <c r="I9" s="3">
        <v>3</v>
      </c>
      <c r="J9" s="3">
        <v>3</v>
      </c>
    </row>
    <row r="10" spans="1:10" x14ac:dyDescent="0.25">
      <c r="A10" s="5">
        <v>4</v>
      </c>
      <c r="B10" s="3">
        <v>5</v>
      </c>
      <c r="C10" s="3">
        <v>4</v>
      </c>
      <c r="D10" s="3">
        <v>6</v>
      </c>
      <c r="E10" s="3">
        <v>3</v>
      </c>
      <c r="F10" s="3">
        <v>5</v>
      </c>
      <c r="G10" s="3">
        <v>3</v>
      </c>
      <c r="H10" s="3">
        <v>4</v>
      </c>
      <c r="I10" s="3">
        <v>4</v>
      </c>
      <c r="J10" s="3">
        <v>5</v>
      </c>
    </row>
    <row r="11" spans="1:10" x14ac:dyDescent="0.25">
      <c r="A11" s="5">
        <v>5</v>
      </c>
      <c r="B11" s="3">
        <v>4</v>
      </c>
      <c r="C11" s="3">
        <v>7</v>
      </c>
      <c r="D11" s="3">
        <v>5</v>
      </c>
      <c r="E11" s="3">
        <v>7</v>
      </c>
      <c r="F11" s="3">
        <v>4</v>
      </c>
      <c r="G11" s="3">
        <v>3</v>
      </c>
      <c r="H11" s="3">
        <v>4</v>
      </c>
      <c r="I11" s="3">
        <v>3</v>
      </c>
      <c r="J11" s="3">
        <v>3</v>
      </c>
    </row>
    <row r="12" spans="1:10" x14ac:dyDescent="0.25">
      <c r="A12" s="5" t="s">
        <v>92</v>
      </c>
      <c r="B12" s="3">
        <v>0</v>
      </c>
      <c r="C12" s="3">
        <v>0</v>
      </c>
      <c r="D12" s="3">
        <v>1</v>
      </c>
      <c r="E12" s="3">
        <v>1</v>
      </c>
      <c r="F12" s="3">
        <v>3</v>
      </c>
      <c r="G12" s="3">
        <v>0</v>
      </c>
      <c r="H12" s="3">
        <v>1</v>
      </c>
      <c r="I12" s="3">
        <v>1</v>
      </c>
      <c r="J12" s="3">
        <v>1</v>
      </c>
    </row>
    <row r="13" spans="1:10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44</v>
      </c>
      <c r="B14" s="8">
        <v>4.083333333333333</v>
      </c>
      <c r="C14" s="8">
        <v>4.5</v>
      </c>
      <c r="D14" s="8">
        <v>4.4545454545454541</v>
      </c>
      <c r="E14" s="8">
        <v>4.5454545454545459</v>
      </c>
      <c r="F14" s="8">
        <v>4.4444444444444446</v>
      </c>
      <c r="G14" s="8">
        <v>3.5833333333333335</v>
      </c>
      <c r="H14" s="8">
        <v>4.0909090909090908</v>
      </c>
      <c r="I14" s="8">
        <v>3.8181818181818183</v>
      </c>
      <c r="J14" s="8">
        <v>4</v>
      </c>
    </row>
    <row r="15" spans="1:10" x14ac:dyDescent="0.25">
      <c r="A15" s="4" t="s">
        <v>39</v>
      </c>
      <c r="B15" s="8">
        <v>0.79296146109875854</v>
      </c>
      <c r="C15" s="8">
        <v>0.67419986246324204</v>
      </c>
      <c r="D15" s="8">
        <v>0.52223296786709272</v>
      </c>
      <c r="E15" s="8">
        <v>0.68755165095232806</v>
      </c>
      <c r="F15" s="8">
        <v>0.52704627669473059</v>
      </c>
      <c r="G15" s="8">
        <v>1.0836246694508314</v>
      </c>
      <c r="H15" s="8">
        <v>0.8312094145936334</v>
      </c>
      <c r="I15" s="8">
        <v>0.98164981721404232</v>
      </c>
      <c r="J15" s="8">
        <v>0.7745966692414834</v>
      </c>
    </row>
    <row r="16" spans="1:10" x14ac:dyDescent="0.25">
      <c r="A16" s="4" t="s">
        <v>40</v>
      </c>
      <c r="B16" s="9">
        <v>12</v>
      </c>
      <c r="C16" s="9">
        <v>12</v>
      </c>
      <c r="D16" s="9">
        <v>11</v>
      </c>
      <c r="E16" s="9">
        <v>11</v>
      </c>
      <c r="F16" s="9">
        <v>9</v>
      </c>
      <c r="G16" s="9">
        <v>12</v>
      </c>
      <c r="H16" s="9">
        <v>11</v>
      </c>
      <c r="I16" s="9">
        <v>11</v>
      </c>
      <c r="J16" s="9">
        <v>11</v>
      </c>
    </row>
    <row r="18" spans="1:2" x14ac:dyDescent="0.25">
      <c r="A18" s="4" t="s">
        <v>99</v>
      </c>
      <c r="B18" s="4">
        <f>SUM(B7:B12)</f>
        <v>12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0" t="s">
        <v>35</v>
      </c>
      <c r="B1" s="31"/>
    </row>
    <row r="2" spans="1:2" ht="17.25" x14ac:dyDescent="0.3">
      <c r="A2" s="30" t="s">
        <v>36</v>
      </c>
      <c r="B2" s="31"/>
    </row>
    <row r="3" spans="1:2" ht="17.25" x14ac:dyDescent="0.3">
      <c r="A3" s="32" t="s">
        <v>129</v>
      </c>
      <c r="B3" s="31"/>
    </row>
    <row r="4" spans="1:2" ht="17.25" x14ac:dyDescent="0.25">
      <c r="A4" s="33" t="s">
        <v>6</v>
      </c>
      <c r="B4" s="34" t="s">
        <v>72</v>
      </c>
    </row>
    <row r="5" spans="1:2" ht="17.25" x14ac:dyDescent="0.25">
      <c r="A5" s="33" t="s">
        <v>7</v>
      </c>
      <c r="B5" s="34" t="s">
        <v>45</v>
      </c>
    </row>
    <row r="6" spans="1:2" ht="17.25" x14ac:dyDescent="0.25">
      <c r="A6" s="33" t="s">
        <v>8</v>
      </c>
      <c r="B6" s="34" t="s">
        <v>46</v>
      </c>
    </row>
    <row r="7" spans="1:2" ht="17.25" x14ac:dyDescent="0.25">
      <c r="A7" s="33" t="s">
        <v>9</v>
      </c>
      <c r="B7" s="34" t="s">
        <v>47</v>
      </c>
    </row>
    <row r="8" spans="1:2" ht="17.25" x14ac:dyDescent="0.25">
      <c r="A8" s="33" t="s">
        <v>10</v>
      </c>
      <c r="B8" s="34" t="s">
        <v>48</v>
      </c>
    </row>
    <row r="9" spans="1:2" ht="17.25" x14ac:dyDescent="0.25">
      <c r="A9" s="33" t="s">
        <v>11</v>
      </c>
      <c r="B9" s="34" t="s">
        <v>49</v>
      </c>
    </row>
    <row r="10" spans="1:2" ht="17.25" x14ac:dyDescent="0.25">
      <c r="A10" s="33" t="s">
        <v>12</v>
      </c>
      <c r="B10" s="34" t="s">
        <v>50</v>
      </c>
    </row>
    <row r="11" spans="1:2" ht="17.25" x14ac:dyDescent="0.25">
      <c r="A11" s="33" t="s">
        <v>13</v>
      </c>
      <c r="B11" s="34" t="s">
        <v>51</v>
      </c>
    </row>
    <row r="12" spans="1:2" ht="17.25" x14ac:dyDescent="0.25">
      <c r="A12" s="33" t="s">
        <v>14</v>
      </c>
      <c r="B12" s="34" t="s">
        <v>52</v>
      </c>
    </row>
    <row r="13" spans="1:2" ht="17.25" x14ac:dyDescent="0.25">
      <c r="A13" s="33" t="s">
        <v>15</v>
      </c>
      <c r="B13" s="34" t="s">
        <v>53</v>
      </c>
    </row>
    <row r="14" spans="1:2" ht="17.25" x14ac:dyDescent="0.25">
      <c r="A14" s="33" t="s">
        <v>16</v>
      </c>
      <c r="B14" s="34" t="s">
        <v>54</v>
      </c>
    </row>
    <row r="15" spans="1:2" ht="17.25" x14ac:dyDescent="0.25">
      <c r="A15" s="33" t="s">
        <v>17</v>
      </c>
      <c r="B15" s="34" t="s">
        <v>55</v>
      </c>
    </row>
    <row r="16" spans="1:2" ht="17.25" x14ac:dyDescent="0.25">
      <c r="A16" s="33" t="s">
        <v>18</v>
      </c>
      <c r="B16" s="34" t="s">
        <v>56</v>
      </c>
    </row>
    <row r="17" spans="1:2" ht="17.25" x14ac:dyDescent="0.25">
      <c r="A17" s="33" t="s">
        <v>19</v>
      </c>
      <c r="B17" s="34" t="s">
        <v>57</v>
      </c>
    </row>
    <row r="18" spans="1:2" ht="17.25" x14ac:dyDescent="0.25">
      <c r="A18" s="33" t="s">
        <v>20</v>
      </c>
      <c r="B18" s="34" t="s">
        <v>58</v>
      </c>
    </row>
    <row r="19" spans="1:2" ht="17.25" x14ac:dyDescent="0.25">
      <c r="A19" s="33" t="s">
        <v>21</v>
      </c>
      <c r="B19" s="34" t="s">
        <v>59</v>
      </c>
    </row>
    <row r="20" spans="1:2" ht="17.25" x14ac:dyDescent="0.25">
      <c r="A20" s="33" t="s">
        <v>22</v>
      </c>
      <c r="B20" s="34" t="s">
        <v>60</v>
      </c>
    </row>
    <row r="21" spans="1:2" ht="17.25" x14ac:dyDescent="0.25">
      <c r="A21" s="33" t="s">
        <v>23</v>
      </c>
      <c r="B21" s="34" t="s">
        <v>61</v>
      </c>
    </row>
    <row r="22" spans="1:2" ht="17.25" x14ac:dyDescent="0.25">
      <c r="A22" s="33" t="s">
        <v>24</v>
      </c>
      <c r="B22" s="34" t="s">
        <v>130</v>
      </c>
    </row>
    <row r="23" spans="1:2" ht="17.25" x14ac:dyDescent="0.25">
      <c r="A23" s="33" t="s">
        <v>25</v>
      </c>
      <c r="B23" s="34" t="s">
        <v>62</v>
      </c>
    </row>
    <row r="24" spans="1:2" ht="17.25" x14ac:dyDescent="0.25">
      <c r="A24" s="33" t="s">
        <v>26</v>
      </c>
      <c r="B24" s="34" t="s">
        <v>63</v>
      </c>
    </row>
    <row r="25" spans="1:2" ht="17.25" x14ac:dyDescent="0.25">
      <c r="A25" s="33" t="s">
        <v>27</v>
      </c>
      <c r="B25" s="34" t="s">
        <v>64</v>
      </c>
    </row>
    <row r="26" spans="1:2" ht="17.25" x14ac:dyDescent="0.25">
      <c r="A26" s="33" t="s">
        <v>28</v>
      </c>
      <c r="B26" s="34" t="s">
        <v>65</v>
      </c>
    </row>
    <row r="27" spans="1:2" ht="17.25" x14ac:dyDescent="0.25">
      <c r="A27" s="33" t="s">
        <v>29</v>
      </c>
      <c r="B27" s="34" t="s">
        <v>66</v>
      </c>
    </row>
    <row r="28" spans="1:2" ht="17.25" x14ac:dyDescent="0.25">
      <c r="A28" s="33" t="s">
        <v>30</v>
      </c>
      <c r="B28" s="34" t="s">
        <v>67</v>
      </c>
    </row>
    <row r="29" spans="1:2" ht="17.25" x14ac:dyDescent="0.25">
      <c r="A29" s="33" t="s">
        <v>31</v>
      </c>
      <c r="B29" s="34" t="s">
        <v>68</v>
      </c>
    </row>
    <row r="30" spans="1:2" ht="17.25" x14ac:dyDescent="0.25">
      <c r="A30" s="33" t="s">
        <v>32</v>
      </c>
      <c r="B30" s="34" t="s">
        <v>69</v>
      </c>
    </row>
    <row r="31" spans="1:2" ht="17.25" x14ac:dyDescent="0.25">
      <c r="A31" s="33" t="s">
        <v>33</v>
      </c>
      <c r="B31" s="34" t="s">
        <v>70</v>
      </c>
    </row>
    <row r="32" spans="1:2" ht="17.25" x14ac:dyDescent="0.25">
      <c r="A32" s="33" t="s">
        <v>34</v>
      </c>
      <c r="B32" s="34" t="s">
        <v>71</v>
      </c>
    </row>
  </sheetData>
  <hyperlinks>
    <hyperlink ref="A3" location="ÍNDICE!A1" display="VOLVER AL ÍNDICE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20" t="s">
        <v>35</v>
      </c>
      <c r="B1" s="21"/>
    </row>
    <row r="2" spans="1:2" ht="18.75" x14ac:dyDescent="0.3">
      <c r="A2" s="20" t="s">
        <v>85</v>
      </c>
      <c r="B2" s="21"/>
    </row>
    <row r="3" spans="1:2" ht="18.75" x14ac:dyDescent="0.3">
      <c r="A3" s="35" t="s">
        <v>129</v>
      </c>
      <c r="B3" s="21"/>
    </row>
    <row r="4" spans="1:2" ht="18.75" x14ac:dyDescent="0.3">
      <c r="A4" s="23"/>
      <c r="B4" s="22" t="s">
        <v>102</v>
      </c>
    </row>
    <row r="5" spans="1:2" ht="18.75" x14ac:dyDescent="0.3">
      <c r="A5" s="23" t="s">
        <v>6</v>
      </c>
      <c r="B5" s="24" t="s">
        <v>103</v>
      </c>
    </row>
    <row r="6" spans="1:2" ht="18.75" x14ac:dyDescent="0.3">
      <c r="A6" s="23" t="s">
        <v>7</v>
      </c>
      <c r="B6" s="24" t="s">
        <v>86</v>
      </c>
    </row>
    <row r="7" spans="1:2" ht="18.75" x14ac:dyDescent="0.3">
      <c r="A7" s="23" t="s">
        <v>8</v>
      </c>
      <c r="B7" s="24" t="s">
        <v>104</v>
      </c>
    </row>
    <row r="8" spans="1:2" ht="18.75" x14ac:dyDescent="0.3">
      <c r="A8" s="23"/>
      <c r="B8" s="22" t="s">
        <v>105</v>
      </c>
    </row>
    <row r="9" spans="1:2" ht="18.75" x14ac:dyDescent="0.3">
      <c r="A9" s="23" t="s">
        <v>9</v>
      </c>
      <c r="B9" s="24" t="s">
        <v>106</v>
      </c>
    </row>
    <row r="10" spans="1:2" ht="18.75" x14ac:dyDescent="0.3">
      <c r="A10" s="23" t="s">
        <v>10</v>
      </c>
      <c r="B10" s="24" t="s">
        <v>107</v>
      </c>
    </row>
    <row r="11" spans="1:2" ht="18.75" x14ac:dyDescent="0.3">
      <c r="A11" s="23" t="s">
        <v>11</v>
      </c>
      <c r="B11" s="24" t="s">
        <v>87</v>
      </c>
    </row>
    <row r="12" spans="1:2" ht="18.75" x14ac:dyDescent="0.3">
      <c r="A12" s="23" t="s">
        <v>12</v>
      </c>
      <c r="B12" s="24" t="s">
        <v>108</v>
      </c>
    </row>
    <row r="13" spans="1:2" ht="18.75" x14ac:dyDescent="0.3">
      <c r="A13" s="23" t="s">
        <v>13</v>
      </c>
      <c r="B13" s="24" t="s">
        <v>109</v>
      </c>
    </row>
    <row r="14" spans="1:2" ht="18.75" x14ac:dyDescent="0.3">
      <c r="A14" s="23"/>
      <c r="B14" s="22" t="s">
        <v>110</v>
      </c>
    </row>
    <row r="15" spans="1:2" ht="18.75" x14ac:dyDescent="0.3">
      <c r="A15" s="23" t="s">
        <v>14</v>
      </c>
      <c r="B15" s="24" t="s">
        <v>111</v>
      </c>
    </row>
    <row r="16" spans="1:2" ht="18.75" x14ac:dyDescent="0.3">
      <c r="A16" s="23" t="s">
        <v>15</v>
      </c>
      <c r="B16" s="25" t="s">
        <v>112</v>
      </c>
    </row>
    <row r="17" spans="1:2" ht="18.75" x14ac:dyDescent="0.3">
      <c r="A17" s="23" t="s">
        <v>16</v>
      </c>
      <c r="B17" s="24" t="s">
        <v>113</v>
      </c>
    </row>
    <row r="18" spans="1:2" ht="18.75" x14ac:dyDescent="0.3">
      <c r="A18" s="23"/>
      <c r="B18" s="22" t="s">
        <v>114</v>
      </c>
    </row>
    <row r="19" spans="1:2" ht="18.75" x14ac:dyDescent="0.3">
      <c r="A19" s="23" t="s">
        <v>17</v>
      </c>
      <c r="B19" s="26" t="s">
        <v>115</v>
      </c>
    </row>
    <row r="20" spans="1:2" ht="18.75" x14ac:dyDescent="0.3">
      <c r="A20" s="23" t="s">
        <v>18</v>
      </c>
      <c r="B20" s="26" t="s">
        <v>116</v>
      </c>
    </row>
    <row r="21" spans="1:2" ht="18.75" x14ac:dyDescent="0.3">
      <c r="A21" s="23"/>
      <c r="B21" s="22" t="s">
        <v>117</v>
      </c>
    </row>
    <row r="22" spans="1:2" ht="18.75" x14ac:dyDescent="0.3">
      <c r="A22" s="23" t="s">
        <v>19</v>
      </c>
      <c r="B22" s="24" t="s">
        <v>118</v>
      </c>
    </row>
    <row r="23" spans="1:2" ht="18.75" x14ac:dyDescent="0.3">
      <c r="A23" s="23" t="s">
        <v>20</v>
      </c>
      <c r="B23" s="24" t="s">
        <v>119</v>
      </c>
    </row>
    <row r="24" spans="1:2" ht="18.75" x14ac:dyDescent="0.3">
      <c r="A24" s="23" t="s">
        <v>21</v>
      </c>
      <c r="B24" s="24" t="s">
        <v>120</v>
      </c>
    </row>
    <row r="25" spans="1:2" ht="18.75" x14ac:dyDescent="0.3">
      <c r="A25" s="21"/>
      <c r="B25" s="22" t="s">
        <v>121</v>
      </c>
    </row>
    <row r="26" spans="1:2" ht="18.75" x14ac:dyDescent="0.3">
      <c r="A26" s="23" t="s">
        <v>22</v>
      </c>
      <c r="B26" s="24" t="s">
        <v>88</v>
      </c>
    </row>
    <row r="27" spans="1:2" ht="18.75" x14ac:dyDescent="0.3">
      <c r="A27" s="23" t="s">
        <v>23</v>
      </c>
      <c r="B27" s="26" t="s">
        <v>122</v>
      </c>
    </row>
    <row r="28" spans="1:2" ht="18.75" x14ac:dyDescent="0.3">
      <c r="A28" s="23" t="s">
        <v>90</v>
      </c>
      <c r="B28" s="26" t="s">
        <v>89</v>
      </c>
    </row>
  </sheetData>
  <hyperlinks>
    <hyperlink ref="A3" location="ÍNDICE!A1" display="VOLVER AL ÍNDICE" xr:uid="{00000000-0004-0000-1900-000000000000}"/>
  </hyperlinks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20" t="s">
        <v>35</v>
      </c>
      <c r="B1" s="21"/>
    </row>
    <row r="2" spans="1:2" ht="18.75" x14ac:dyDescent="0.3">
      <c r="A2" s="20" t="s">
        <v>41</v>
      </c>
      <c r="B2" s="21"/>
    </row>
    <row r="3" spans="1:2" ht="18.75" x14ac:dyDescent="0.3">
      <c r="A3" s="35" t="s">
        <v>129</v>
      </c>
      <c r="B3" s="21"/>
    </row>
    <row r="4" spans="1:2" ht="37.5" x14ac:dyDescent="0.25">
      <c r="A4" s="36" t="s">
        <v>6</v>
      </c>
      <c r="B4" s="37" t="s">
        <v>73</v>
      </c>
    </row>
    <row r="5" spans="1:2" ht="18.75" x14ac:dyDescent="0.25">
      <c r="A5" s="36" t="s">
        <v>7</v>
      </c>
      <c r="B5" s="37" t="s">
        <v>74</v>
      </c>
    </row>
    <row r="6" spans="1:2" ht="18.75" x14ac:dyDescent="0.25">
      <c r="A6" s="36" t="s">
        <v>8</v>
      </c>
      <c r="B6" s="37" t="s">
        <v>75</v>
      </c>
    </row>
    <row r="7" spans="1:2" ht="37.5" x14ac:dyDescent="0.25">
      <c r="A7" s="36" t="s">
        <v>9</v>
      </c>
      <c r="B7" s="37" t="s">
        <v>76</v>
      </c>
    </row>
    <row r="8" spans="1:2" ht="37.5" x14ac:dyDescent="0.25">
      <c r="A8" s="36" t="s">
        <v>10</v>
      </c>
      <c r="B8" s="37" t="s">
        <v>60</v>
      </c>
    </row>
    <row r="9" spans="1:2" ht="37.5" x14ac:dyDescent="0.25">
      <c r="A9" s="36" t="s">
        <v>11</v>
      </c>
      <c r="B9" s="37" t="s">
        <v>78</v>
      </c>
    </row>
    <row r="10" spans="1:2" ht="37.5" x14ac:dyDescent="0.25">
      <c r="A10" s="36" t="s">
        <v>12</v>
      </c>
      <c r="B10" s="37" t="s">
        <v>79</v>
      </c>
    </row>
    <row r="11" spans="1:2" ht="37.5" x14ac:dyDescent="0.25">
      <c r="A11" s="36" t="s">
        <v>13</v>
      </c>
      <c r="B11" s="37" t="s">
        <v>80</v>
      </c>
    </row>
    <row r="12" spans="1:2" ht="18.75" x14ac:dyDescent="0.25">
      <c r="A12" s="36" t="s">
        <v>14</v>
      </c>
      <c r="B12" s="38" t="s">
        <v>83</v>
      </c>
    </row>
    <row r="13" spans="1:2" ht="18.75" x14ac:dyDescent="0.25">
      <c r="A13" s="39" t="s">
        <v>32</v>
      </c>
      <c r="B13" s="40" t="s">
        <v>77</v>
      </c>
    </row>
    <row r="14" spans="1:2" ht="18.75" x14ac:dyDescent="0.25">
      <c r="A14" s="39" t="s">
        <v>33</v>
      </c>
      <c r="B14" s="40" t="s">
        <v>81</v>
      </c>
    </row>
    <row r="15" spans="1:2" ht="18.75" x14ac:dyDescent="0.25">
      <c r="A15" s="39" t="s">
        <v>34</v>
      </c>
      <c r="B15" s="40" t="s">
        <v>82</v>
      </c>
    </row>
  </sheetData>
  <hyperlinks>
    <hyperlink ref="A3" location="ÍNDICE!A1" display="VOLVER AL ÍNDICE" xr:uid="{00000000-0004-0000-1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ÍNDICE</vt:lpstr>
      <vt:lpstr>Grado Edificación_PDI</vt:lpstr>
      <vt:lpstr>Grado Edificación_Estud</vt:lpstr>
      <vt:lpstr>Grado Ing. Civ. Const. Civ_PDI</vt:lpstr>
      <vt:lpstr>Grado Ing Civ. Const. Civ_Estud</vt:lpstr>
      <vt:lpstr>Grado Ing. Civ. Hidro_PDI</vt:lpstr>
      <vt:lpstr>Grado Ing Civ. Hidrolog_Estud</vt:lpstr>
      <vt:lpstr>Grado Ing. Civ. Transp_PDI</vt:lpstr>
      <vt:lpstr>Grado Ing Civ. Transp_Estud</vt:lpstr>
      <vt:lpstr>Grado Ing. Son e Imag_PDI</vt:lpstr>
      <vt:lpstr>Grado Ing. Son e Imag_Estud</vt:lpstr>
      <vt:lpstr>Grado Ing. Inf. Ing. Comp_PDI</vt:lpstr>
      <vt:lpstr>Grado Ing. Inf. Ing. Comp_Estud</vt:lpstr>
      <vt:lpstr>Grado Ing. Inf. Ing. Soft_PDI</vt:lpstr>
      <vt:lpstr>Grado Ing. Inf. Ing. Soft_Estud</vt:lpstr>
      <vt:lpstr>MU Dirección TIC_PDI</vt:lpstr>
      <vt:lpstr>MU Dirección TIC_Estud</vt:lpstr>
      <vt:lpstr>MU Ing. Telecom_PDI</vt:lpstr>
      <vt:lpstr>MU Ing. Telecom_Estud</vt:lpstr>
      <vt:lpstr>MU Ing. Inf_PDI</vt:lpstr>
      <vt:lpstr>MU Ing. Inf_Estud</vt:lpstr>
      <vt:lpstr>MUI Ing. y Arquit_PDI</vt:lpstr>
      <vt:lpstr>MUI Ing. y Arquit_Estud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2023-11-10T12:43:37Z</dcterms:modified>
</cp:coreProperties>
</file>