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D2A94\"/>
    </mc:Choice>
  </mc:AlternateContent>
  <xr:revisionPtr revIDLastSave="0" documentId="13_ncr:1_{D8C08AC0-79A8-45C3-B400-DACBE539E7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2" r:id="rId1"/>
    <sheet name="Grado CC Act. Fís. y Dep_PDI" sheetId="12" r:id="rId2"/>
    <sheet name="Grado CC Act. Fís. y Dep_Estud" sheetId="7" r:id="rId3"/>
    <sheet name="MU Inic. Rend. Dep._PDI" sheetId="13" r:id="rId4"/>
    <sheet name="MU Inic. Rend. Dep_Estud" sheetId="16" r:id="rId5"/>
    <sheet name="MU Prom. Salud. Act. Fís_PDI" sheetId="14" r:id="rId6"/>
    <sheet name="MU Prom. Salud. Act. Fís_Estud" sheetId="15" r:id="rId7"/>
    <sheet name="PAS_centro" sheetId="4" r:id="rId8"/>
    <sheet name="Preguntas PDI" sheetId="19" r:id="rId9"/>
    <sheet name="Preguntas Estudiantes" sheetId="20" r:id="rId10"/>
    <sheet name="Preguntas PAS" sheetId="2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5" l="1"/>
  <c r="F25" i="16"/>
  <c r="F25" i="7"/>
  <c r="C22" i="15"/>
  <c r="B18" i="16"/>
  <c r="C23" i="16" s="1"/>
  <c r="B18" i="15"/>
  <c r="C23" i="15" s="1"/>
  <c r="B18" i="14"/>
  <c r="B18" i="13"/>
  <c r="B18" i="4"/>
  <c r="B4" i="15"/>
  <c r="B18" i="12"/>
  <c r="B4" i="14"/>
  <c r="B18" i="7"/>
  <c r="C22" i="7"/>
  <c r="B4" i="12"/>
  <c r="B4" i="13"/>
  <c r="C24" i="7"/>
  <c r="B4" i="7"/>
  <c r="B4" i="16"/>
  <c r="B20" i="16"/>
  <c r="B20" i="15"/>
  <c r="C23" i="7"/>
  <c r="B20" i="7"/>
  <c r="C22" i="16" l="1"/>
</calcChain>
</file>

<file path=xl/sharedStrings.xml><?xml version="1.0" encoding="utf-8"?>
<sst xmlns="http://schemas.openxmlformats.org/spreadsheetml/2006/main" count="417" uniqueCount="142">
  <si>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</si>
  <si>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</si>
  <si>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</si>
  <si>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</si>
  <si>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</si>
  <si>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</si>
  <si>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</si>
  <si>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</si>
  <si>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</si>
  <si>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</si>
  <si>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</si>
  <si>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</si>
  <si>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</si>
  <si>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</si>
  <si>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</si>
  <si>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</si>
  <si>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</si>
  <si>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</si>
  <si>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</si>
  <si>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</si>
  <si>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</si>
  <si>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</si>
  <si>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</si>
  <si>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</si>
  <si>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</si>
  <si>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</si>
  <si>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</si>
  <si>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</si>
  <si>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</si>
  <si>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</si>
  <si>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</si>
  <si>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</si>
  <si>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</si>
  <si>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</si>
  <si>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</si>
  <si>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</si>
  <si>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</si>
  <si>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</si>
  <si>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</si>
  <si>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</si>
  <si>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</si>
  <si>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</si>
  <si>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</si>
  <si>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</si>
  <si>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</si>
  <si>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</si>
  <si>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</si>
  <si>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</si>
  <si>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</si>
  <si>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</si>
  <si>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</si>
  <si>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</si>
  <si>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</si>
  <si>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</si>
  <si>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</si>
  <si>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</si>
  <si>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</si>
  <si>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</si>
  <si>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</si>
  <si>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</si>
  <si>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</si>
  <si>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</si>
  <si>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</si>
  <si>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</si>
  <si>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</si>
  <si>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</si>
  <si>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</si>
  <si>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</si>
  <si>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</si>
  <si>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</si>
  <si>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</si>
  <si>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</si>
  <si>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</si>
  <si>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</si>
  <si>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</si>
  <si>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</si>
  <si>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</si>
  <si>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</si>
  <si>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</si>
  <si>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</si>
  <si>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</si>
  <si>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</si>
  <si>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</si>
  <si>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</si>
  <si>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</si>
  <si>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</si>
  <si>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</si>
  <si>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</si>
  <si>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</si>
  <si>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</si>
  <si>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</si>
  <si>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</si>
  <si>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 del Deporte</t>
  </si>
  <si>
    <t>Grado en Ciencias de la Actividad Física y del Deporte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</si>
  <si>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</si>
  <si>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</si>
  <si>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</si>
  <si>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</si>
  <si>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</si>
  <si>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</si>
  <si>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</si>
  <si>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</si>
  <si>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</si>
  <si>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</si>
  <si>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</si>
  <si>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</si>
  <si>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</si>
  <si>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</si>
  <si>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</si>
  <si>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</si>
  <si>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</si>
  <si>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</si>
  <si>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</si>
  <si>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</si>
  <si>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</si>
  <si>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</si>
  <si>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</si>
  <si>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</si>
  <si>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</si>
  <si>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</si>
  <si>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</si>
  <si>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</si>
  <si>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</si>
  <si>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</si>
  <si>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</si>
  <si>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</si>
  <si>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</si>
  <si>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</si>
  <si>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</si>
  <si>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</si>
  <si>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</si>
  <si>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</si>
  <si>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</si>
  <si>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</si>
  <si>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</si>
  <si>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</si>
  <si>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DEL DEPORTE</t>
  </si>
  <si>
    <t>Máster Universitario en Iniciación y Rendimiento en el Deporte</t>
  </si>
  <si>
    <t>Máster Universitario en Promoción de la Salud mediante la Actividad Física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</si>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</sst>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8"/>
      <c r="B1" s="39" t="s">
        <v>124</v>
      </c>
      <c r="C1" s="38"/>
    </row>
    <row r="2" spans="1:3" ht="15.75" x14ac:dyDescent="0.25">
      <c r="A2" s="40" t="s">
        <v>1</v>
      </c>
      <c r="B2" s="38" t="s">
        <v>136</v>
      </c>
      <c r="C2" s="38"/>
    </row>
    <row r="3" spans="1:3" ht="15.75" x14ac:dyDescent="0.25">
      <c r="A3" s="40" t="s">
        <v>3</v>
      </c>
      <c r="B3" s="38" t="s">
        <v>139</v>
      </c>
      <c r="C3" s="38"/>
    </row>
    <row r="4" spans="1:3" ht="15.75" x14ac:dyDescent="0.25">
      <c r="A4" s="38"/>
      <c r="B4" s="41" t="s">
        <v>125</v>
      </c>
      <c r="C4" s="38"/>
    </row>
    <row r="5" spans="1:3" ht="15.75" x14ac:dyDescent="0.25">
      <c r="A5" s="38"/>
      <c r="B5" s="38"/>
      <c r="C5" s="38"/>
    </row>
    <row r="6" spans="1:3" ht="15.75" x14ac:dyDescent="0.25">
      <c r="A6" s="38"/>
      <c r="B6" s="43" t="s">
        <v>93</v>
      </c>
      <c r="C6" s="42" t="s">
        <v>126</v>
      </c>
    </row>
    <row r="7" spans="1:3" ht="15.75" x14ac:dyDescent="0.25">
      <c r="A7" s="38"/>
      <c r="B7" s="44"/>
      <c r="C7" s="42" t="s">
        <v>127</v>
      </c>
    </row>
    <row r="8" spans="1:3" ht="15.75" x14ac:dyDescent="0.25">
      <c r="A8" s="38"/>
      <c r="B8" s="43" t="s">
        <v>137</v>
      </c>
      <c r="C8" s="42" t="s">
        <v>126</v>
      </c>
    </row>
    <row r="9" spans="1:3" ht="15.75" x14ac:dyDescent="0.25">
      <c r="A9" s="38"/>
      <c r="B9" s="44"/>
      <c r="C9" s="42" t="s">
        <v>127</v>
      </c>
    </row>
    <row r="10" spans="1:3" ht="15.75" x14ac:dyDescent="0.25">
      <c r="A10" s="38"/>
      <c r="B10" s="43" t="s">
        <v>138</v>
      </c>
      <c r="C10" s="42" t="s">
        <v>126</v>
      </c>
    </row>
    <row r="11" spans="1:3" ht="15.75" x14ac:dyDescent="0.25">
      <c r="A11" s="38"/>
      <c r="B11" s="44"/>
      <c r="C11" s="42" t="s">
        <v>127</v>
      </c>
    </row>
    <row r="12" spans="1:3" ht="15" customHeight="1" x14ac:dyDescent="0.25">
      <c r="A12" s="38"/>
      <c r="B12" s="43" t="s">
        <v>128</v>
      </c>
      <c r="C12" s="45" t="s">
        <v>129</v>
      </c>
    </row>
    <row r="13" spans="1:3" ht="15.75" x14ac:dyDescent="0.25">
      <c r="A13" s="38"/>
      <c r="B13" s="44"/>
      <c r="C13" s="45"/>
    </row>
    <row r="14" spans="1:3" ht="15.75" x14ac:dyDescent="0.25">
      <c r="A14" s="38"/>
      <c r="B14" s="43" t="s">
        <v>130</v>
      </c>
      <c r="C14" s="45" t="s">
        <v>131</v>
      </c>
    </row>
    <row r="15" spans="1:3" ht="15.75" x14ac:dyDescent="0.25">
      <c r="A15" s="38"/>
      <c r="B15" s="44"/>
      <c r="C15" s="45"/>
    </row>
    <row r="16" spans="1:3" ht="15.75" x14ac:dyDescent="0.25">
      <c r="A16" s="38"/>
      <c r="B16" s="43" t="s">
        <v>132</v>
      </c>
      <c r="C16" s="45" t="s">
        <v>133</v>
      </c>
    </row>
    <row r="17" spans="1:3" ht="15.75" x14ac:dyDescent="0.25">
      <c r="A17" s="38"/>
      <c r="B17" s="44"/>
      <c r="C17" s="45"/>
    </row>
    <row r="18" spans="1:3" ht="15.75" x14ac:dyDescent="0.25">
      <c r="A18" s="38"/>
      <c r="B18" s="43" t="s">
        <v>134</v>
      </c>
      <c r="C18" s="45" t="s">
        <v>135</v>
      </c>
    </row>
    <row r="19" spans="1:3" ht="15.75" x14ac:dyDescent="0.25">
      <c r="A19" s="38"/>
      <c r="B19" s="44"/>
      <c r="C19" s="45"/>
    </row>
  </sheetData>
  <mergeCells count="11">
    <mergeCell ref="B18:B19"/>
    <mergeCell ref="C18:C19"/>
    <mergeCell ref="B12:B13"/>
    <mergeCell ref="C12:C13"/>
    <mergeCell ref="B14:B15"/>
    <mergeCell ref="C14:C15"/>
    <mergeCell ref="B6:B7"/>
    <mergeCell ref="B8:B9"/>
    <mergeCell ref="B10:B11"/>
    <mergeCell ref="B16:B17"/>
    <mergeCell ref="C16:C17"/>
  </mergeCells>
  <hyperlinks>
    <hyperlink ref="C7" location="'Grado CC Act. Fís. y Dep_Estud'!A5" display="Datos Estudiantes" xr:uid="{00000000-0004-0000-0000-000000000000}"/>
    <hyperlink ref="C6" location="'Grado CC Act. Fís. y Dep_PDI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MU Inic. Rend. Dep_Estud'!A5" display="Datos Estudiantes" xr:uid="{00000000-0004-0000-0000-00000B000000}"/>
    <hyperlink ref="C11" location="'MU Prom. Salud. Act. Fís_Estud'!A5" display="Datos Estudiantes" xr:uid="{00000000-0004-0000-0000-00000C000000}"/>
    <hyperlink ref="C8" location="'MU Inic. Rend. Dep._PDI'!A5" display="Datos PDI" xr:uid="{00000000-0004-0000-0000-00000D000000}"/>
    <hyperlink ref="C10" location="'MU Prom. Salud. Act. Fís_PDI'!A5" display="Datos PDI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6" t="s">
        <v>122</v>
      </c>
      <c r="H1" s="46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tr">
        <f>PAS_centro!$B$4</f>
        <v>2018/2019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1">
        <v>1</v>
      </c>
      <c r="B7" s="12">
        <v>3</v>
      </c>
      <c r="C7" s="12">
        <v>0</v>
      </c>
      <c r="D7" s="12">
        <v>2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1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1</v>
      </c>
    </row>
    <row r="8" spans="1:25" x14ac:dyDescent="0.25">
      <c r="A8" s="11">
        <v>2</v>
      </c>
      <c r="B8" s="12">
        <v>0</v>
      </c>
      <c r="C8" s="12">
        <v>0</v>
      </c>
      <c r="D8" s="12">
        <v>1</v>
      </c>
      <c r="E8" s="12">
        <v>1</v>
      </c>
      <c r="F8" s="12">
        <v>2</v>
      </c>
      <c r="G8" s="12">
        <v>1</v>
      </c>
      <c r="H8" s="12">
        <v>1</v>
      </c>
      <c r="I8" s="12">
        <v>2</v>
      </c>
      <c r="J8" s="12">
        <v>3</v>
      </c>
      <c r="K8" s="12">
        <v>5</v>
      </c>
      <c r="L8" s="12">
        <v>2</v>
      </c>
      <c r="M8" s="12">
        <v>6</v>
      </c>
      <c r="N8" s="12">
        <v>1</v>
      </c>
      <c r="O8" s="12">
        <v>0</v>
      </c>
      <c r="P8" s="12">
        <v>0</v>
      </c>
      <c r="Q8" s="12">
        <v>0</v>
      </c>
      <c r="R8" s="12">
        <v>0</v>
      </c>
      <c r="S8" s="12">
        <v>1</v>
      </c>
      <c r="T8" s="12">
        <v>1</v>
      </c>
      <c r="U8" s="12">
        <v>2</v>
      </c>
      <c r="V8" s="12">
        <v>2</v>
      </c>
      <c r="W8" s="12">
        <v>0</v>
      </c>
      <c r="X8" s="12">
        <v>0</v>
      </c>
      <c r="Y8" s="12">
        <v>2</v>
      </c>
    </row>
    <row r="9" spans="1:25" x14ac:dyDescent="0.25">
      <c r="A9" s="11">
        <v>3</v>
      </c>
      <c r="B9" s="12">
        <v>6</v>
      </c>
      <c r="C9" s="12">
        <v>5</v>
      </c>
      <c r="D9" s="12">
        <v>4</v>
      </c>
      <c r="E9" s="12">
        <v>6</v>
      </c>
      <c r="F9" s="12">
        <v>5</v>
      </c>
      <c r="G9" s="12">
        <v>10</v>
      </c>
      <c r="H9" s="12">
        <v>7</v>
      </c>
      <c r="I9" s="12">
        <v>5</v>
      </c>
      <c r="J9" s="12">
        <v>9</v>
      </c>
      <c r="K9" s="12">
        <v>3</v>
      </c>
      <c r="L9" s="12">
        <v>6</v>
      </c>
      <c r="M9" s="12">
        <v>5</v>
      </c>
      <c r="N9" s="12">
        <v>5</v>
      </c>
      <c r="O9" s="12">
        <v>2</v>
      </c>
      <c r="P9" s="12">
        <v>1</v>
      </c>
      <c r="Q9" s="12">
        <v>0</v>
      </c>
      <c r="R9" s="12">
        <v>3</v>
      </c>
      <c r="S9" s="12">
        <v>1</v>
      </c>
      <c r="T9" s="12">
        <v>0</v>
      </c>
      <c r="U9" s="12">
        <v>1</v>
      </c>
      <c r="V9" s="12">
        <v>3</v>
      </c>
      <c r="W9" s="12">
        <v>3</v>
      </c>
      <c r="X9" s="12">
        <v>8</v>
      </c>
      <c r="Y9" s="12">
        <v>3</v>
      </c>
    </row>
    <row r="10" spans="1:25" x14ac:dyDescent="0.25">
      <c r="A10" s="11">
        <v>4</v>
      </c>
      <c r="B10" s="12">
        <v>5</v>
      </c>
      <c r="C10" s="12">
        <v>6</v>
      </c>
      <c r="D10" s="12">
        <v>7</v>
      </c>
      <c r="E10" s="12">
        <v>4</v>
      </c>
      <c r="F10" s="12">
        <v>7</v>
      </c>
      <c r="G10" s="12">
        <v>6</v>
      </c>
      <c r="H10" s="12">
        <v>6</v>
      </c>
      <c r="I10" s="12">
        <v>7</v>
      </c>
      <c r="J10" s="12">
        <v>5</v>
      </c>
      <c r="K10" s="12">
        <v>8</v>
      </c>
      <c r="L10" s="12">
        <v>5</v>
      </c>
      <c r="M10" s="12">
        <v>5</v>
      </c>
      <c r="N10" s="12">
        <v>8</v>
      </c>
      <c r="O10" s="12">
        <v>5</v>
      </c>
      <c r="P10" s="12">
        <v>7</v>
      </c>
      <c r="Q10" s="12">
        <v>8</v>
      </c>
      <c r="R10" s="12">
        <v>7</v>
      </c>
      <c r="S10" s="12">
        <v>5</v>
      </c>
      <c r="T10" s="12">
        <v>7</v>
      </c>
      <c r="U10" s="12">
        <v>6</v>
      </c>
      <c r="V10" s="12">
        <v>3</v>
      </c>
      <c r="W10" s="12">
        <v>8</v>
      </c>
      <c r="X10" s="12">
        <v>6</v>
      </c>
      <c r="Y10" s="12">
        <v>7</v>
      </c>
    </row>
    <row r="11" spans="1:25" x14ac:dyDescent="0.25">
      <c r="A11" s="11">
        <v>5</v>
      </c>
      <c r="B11" s="12">
        <v>4</v>
      </c>
      <c r="C11" s="12">
        <v>7</v>
      </c>
      <c r="D11" s="12">
        <v>4</v>
      </c>
      <c r="E11" s="12">
        <v>7</v>
      </c>
      <c r="F11" s="12">
        <v>4</v>
      </c>
      <c r="G11" s="12">
        <v>0</v>
      </c>
      <c r="H11" s="12">
        <v>4</v>
      </c>
      <c r="I11" s="12">
        <v>4</v>
      </c>
      <c r="J11" s="12">
        <v>1</v>
      </c>
      <c r="K11" s="12">
        <v>2</v>
      </c>
      <c r="L11" s="12">
        <v>3</v>
      </c>
      <c r="M11" s="12">
        <v>1</v>
      </c>
      <c r="N11" s="12">
        <v>4</v>
      </c>
      <c r="O11" s="12">
        <v>11</v>
      </c>
      <c r="P11" s="12">
        <v>10</v>
      </c>
      <c r="Q11" s="12">
        <v>10</v>
      </c>
      <c r="R11" s="12">
        <v>8</v>
      </c>
      <c r="S11" s="12">
        <v>11</v>
      </c>
      <c r="T11" s="12">
        <v>10</v>
      </c>
      <c r="U11" s="12">
        <v>9</v>
      </c>
      <c r="V11" s="12">
        <v>10</v>
      </c>
      <c r="W11" s="12">
        <v>7</v>
      </c>
      <c r="X11" s="12">
        <v>4</v>
      </c>
      <c r="Y11" s="12">
        <v>5</v>
      </c>
    </row>
    <row r="12" spans="1:25" x14ac:dyDescent="0.25">
      <c r="A12" s="11" t="s">
        <v>91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2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37</v>
      </c>
      <c r="B14" s="14">
        <v>3.3888888888888888</v>
      </c>
      <c r="C14" s="14">
        <v>4.1111111111111107</v>
      </c>
      <c r="D14" s="14">
        <v>3.5555555555555554</v>
      </c>
      <c r="E14" s="14">
        <v>3.9444444444444446</v>
      </c>
      <c r="F14" s="14">
        <v>3.7222222222222223</v>
      </c>
      <c r="G14" s="14">
        <v>3.1666666666666665</v>
      </c>
      <c r="H14" s="14">
        <v>3.7222222222222223</v>
      </c>
      <c r="I14" s="14">
        <v>3.7222222222222223</v>
      </c>
      <c r="J14" s="14">
        <v>3.2222222222222223</v>
      </c>
      <c r="K14" s="14">
        <v>3.3888888888888888</v>
      </c>
      <c r="L14" s="14">
        <v>3.5625</v>
      </c>
      <c r="M14" s="14">
        <v>2.9444444444444446</v>
      </c>
      <c r="N14" s="14">
        <v>3.8333333333333335</v>
      </c>
      <c r="O14" s="14">
        <v>4.5</v>
      </c>
      <c r="P14" s="14">
        <v>4.5</v>
      </c>
      <c r="Q14" s="14">
        <v>4.5555555555555554</v>
      </c>
      <c r="R14" s="14">
        <v>4.2777777777777777</v>
      </c>
      <c r="S14" s="14">
        <v>4.4444444444444446</v>
      </c>
      <c r="T14" s="14">
        <v>4.4444444444444446</v>
      </c>
      <c r="U14" s="14">
        <v>4.2222222222222223</v>
      </c>
      <c r="V14" s="14">
        <v>4.166666666666667</v>
      </c>
      <c r="W14" s="14">
        <v>4.2222222222222223</v>
      </c>
      <c r="X14" s="14">
        <v>3.7777777777777777</v>
      </c>
      <c r="Y14" s="14">
        <v>3.7222222222222223</v>
      </c>
    </row>
    <row r="15" spans="1:25" x14ac:dyDescent="0.25">
      <c r="A15" s="13" t="s">
        <v>38</v>
      </c>
      <c r="B15" s="14">
        <v>1.334558260861618</v>
      </c>
      <c r="C15" s="14">
        <v>0.83235236379573019</v>
      </c>
      <c r="D15" s="14">
        <v>1.2472191289246475</v>
      </c>
      <c r="E15" s="14">
        <v>0.99836467592948797</v>
      </c>
      <c r="F15" s="14">
        <v>0.95828004966960023</v>
      </c>
      <c r="G15" s="14">
        <v>0.7859052479933758</v>
      </c>
      <c r="H15" s="14">
        <v>0.89479248698859892</v>
      </c>
      <c r="I15" s="14">
        <v>0.95828004966960023</v>
      </c>
      <c r="J15" s="14">
        <v>0.80845208345444342</v>
      </c>
      <c r="K15" s="14">
        <v>1.0369008625190792</v>
      </c>
      <c r="L15" s="14">
        <v>0.96393291606141696</v>
      </c>
      <c r="M15" s="14">
        <v>1.0556415513645345</v>
      </c>
      <c r="N15" s="14">
        <v>0.85749292571254421</v>
      </c>
      <c r="O15" s="14">
        <v>0.70710678118654757</v>
      </c>
      <c r="P15" s="14">
        <v>0.61834694240084231</v>
      </c>
      <c r="Q15" s="14">
        <v>0.51130999256491438</v>
      </c>
      <c r="R15" s="14">
        <v>0.75190390152211706</v>
      </c>
      <c r="S15" s="14">
        <v>0.85558526389299761</v>
      </c>
      <c r="T15" s="14">
        <v>0.78382337612967434</v>
      </c>
      <c r="U15" s="14">
        <v>1.0032626514090996</v>
      </c>
      <c r="V15" s="14">
        <v>1.0981267472114393</v>
      </c>
      <c r="W15" s="14">
        <v>0.73208449814095855</v>
      </c>
      <c r="X15" s="14">
        <v>0.80845208345444231</v>
      </c>
      <c r="Y15" s="14">
        <v>1.1785113019775793</v>
      </c>
    </row>
    <row r="16" spans="1:25" x14ac:dyDescent="0.25">
      <c r="A16" s="13" t="s">
        <v>39</v>
      </c>
      <c r="B16" s="15">
        <v>18</v>
      </c>
      <c r="C16" s="15">
        <v>18</v>
      </c>
      <c r="D16" s="15">
        <v>18</v>
      </c>
      <c r="E16" s="15">
        <v>18</v>
      </c>
      <c r="F16" s="15">
        <v>18</v>
      </c>
      <c r="G16" s="15">
        <v>18</v>
      </c>
      <c r="H16" s="15">
        <v>18</v>
      </c>
      <c r="I16" s="15">
        <v>18</v>
      </c>
      <c r="J16" s="15">
        <v>18</v>
      </c>
      <c r="K16" s="15">
        <v>18</v>
      </c>
      <c r="L16" s="15">
        <v>16</v>
      </c>
      <c r="M16" s="15">
        <v>18</v>
      </c>
      <c r="N16" s="15">
        <v>18</v>
      </c>
      <c r="O16" s="15">
        <v>18</v>
      </c>
      <c r="P16" s="15">
        <v>18</v>
      </c>
      <c r="Q16" s="15">
        <v>18</v>
      </c>
      <c r="R16" s="15">
        <v>18</v>
      </c>
      <c r="S16" s="15">
        <v>18</v>
      </c>
      <c r="T16" s="15">
        <v>18</v>
      </c>
      <c r="U16" s="15">
        <v>18</v>
      </c>
      <c r="V16" s="15">
        <v>18</v>
      </c>
      <c r="W16" s="15">
        <v>18</v>
      </c>
      <c r="X16" s="15">
        <v>18</v>
      </c>
      <c r="Y16" s="15">
        <v>18</v>
      </c>
    </row>
    <row r="18" spans="1:2" x14ac:dyDescent="0.25">
      <c r="A18" s="4" t="s">
        <v>94</v>
      </c>
      <c r="B18" s="4">
        <f>SUM(B7:B12)</f>
        <v>18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6" t="s">
        <v>122</v>
      </c>
      <c r="H1" s="46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tr">
        <f>PAS_centro!$B$4</f>
        <v>2018/2019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2</v>
      </c>
      <c r="C7" s="3">
        <v>1</v>
      </c>
      <c r="D7" s="3">
        <v>1</v>
      </c>
      <c r="E7" s="3">
        <v>2</v>
      </c>
      <c r="F7" s="3">
        <v>4</v>
      </c>
      <c r="G7" s="3">
        <v>3</v>
      </c>
      <c r="H7" s="3">
        <v>8</v>
      </c>
      <c r="I7" s="3">
        <v>4</v>
      </c>
      <c r="J7" s="3">
        <v>3</v>
      </c>
      <c r="K7" s="3">
        <v>3</v>
      </c>
      <c r="L7" s="3">
        <v>4</v>
      </c>
      <c r="M7" s="3">
        <v>1</v>
      </c>
      <c r="N7" s="3">
        <v>1</v>
      </c>
      <c r="O7" s="3">
        <v>0</v>
      </c>
      <c r="P7" s="3">
        <v>1</v>
      </c>
      <c r="Q7" s="3">
        <v>3</v>
      </c>
      <c r="R7" s="3">
        <v>1</v>
      </c>
      <c r="S7" s="3">
        <v>0</v>
      </c>
    </row>
    <row r="8" spans="1:19" x14ac:dyDescent="0.25">
      <c r="A8" s="5">
        <v>2</v>
      </c>
      <c r="B8" s="3">
        <v>13</v>
      </c>
      <c r="C8" s="3">
        <v>7</v>
      </c>
      <c r="D8" s="3">
        <v>11</v>
      </c>
      <c r="E8" s="3">
        <v>2</v>
      </c>
      <c r="F8" s="3">
        <v>18</v>
      </c>
      <c r="G8" s="3">
        <v>9</v>
      </c>
      <c r="H8" s="3">
        <v>7</v>
      </c>
      <c r="I8" s="3">
        <v>7</v>
      </c>
      <c r="J8" s="3">
        <v>5</v>
      </c>
      <c r="K8" s="3">
        <v>10</v>
      </c>
      <c r="L8" s="3">
        <v>15</v>
      </c>
      <c r="M8" s="3">
        <v>1</v>
      </c>
      <c r="N8" s="3">
        <v>1</v>
      </c>
      <c r="O8" s="3">
        <v>4</v>
      </c>
      <c r="P8" s="3">
        <v>3</v>
      </c>
      <c r="Q8" s="3">
        <v>4</v>
      </c>
      <c r="R8" s="3">
        <v>9</v>
      </c>
      <c r="S8" s="3">
        <v>11</v>
      </c>
    </row>
    <row r="9" spans="1:19" x14ac:dyDescent="0.25">
      <c r="A9" s="5">
        <v>3</v>
      </c>
      <c r="B9" s="3">
        <v>23</v>
      </c>
      <c r="C9" s="3">
        <v>18</v>
      </c>
      <c r="D9" s="3">
        <v>13</v>
      </c>
      <c r="E9" s="3">
        <v>24</v>
      </c>
      <c r="F9" s="3">
        <v>25</v>
      </c>
      <c r="G9" s="3">
        <v>32</v>
      </c>
      <c r="H9" s="3">
        <v>12</v>
      </c>
      <c r="I9" s="3">
        <v>16</v>
      </c>
      <c r="J9" s="3">
        <v>26</v>
      </c>
      <c r="K9" s="3">
        <v>21</v>
      </c>
      <c r="L9" s="3">
        <v>28</v>
      </c>
      <c r="M9" s="3">
        <v>5</v>
      </c>
      <c r="N9" s="3">
        <v>9</v>
      </c>
      <c r="O9" s="3">
        <v>18</v>
      </c>
      <c r="P9" s="3">
        <v>11</v>
      </c>
      <c r="Q9" s="3">
        <v>18</v>
      </c>
      <c r="R9" s="3">
        <v>25</v>
      </c>
      <c r="S9" s="3">
        <v>15</v>
      </c>
    </row>
    <row r="10" spans="1:19" x14ac:dyDescent="0.25">
      <c r="A10" s="5">
        <v>4</v>
      </c>
      <c r="B10" s="3">
        <v>21</v>
      </c>
      <c r="C10" s="3">
        <v>19</v>
      </c>
      <c r="D10" s="3">
        <v>18</v>
      </c>
      <c r="E10" s="3">
        <v>28</v>
      </c>
      <c r="F10" s="3">
        <v>13</v>
      </c>
      <c r="G10" s="3">
        <v>16</v>
      </c>
      <c r="H10" s="3">
        <v>25</v>
      </c>
      <c r="I10" s="3">
        <v>20</v>
      </c>
      <c r="J10" s="3">
        <v>27</v>
      </c>
      <c r="K10" s="3">
        <v>20</v>
      </c>
      <c r="L10" s="3">
        <v>14</v>
      </c>
      <c r="M10" s="3">
        <v>22</v>
      </c>
      <c r="N10" s="3">
        <v>32</v>
      </c>
      <c r="O10" s="3">
        <v>18</v>
      </c>
      <c r="P10" s="3">
        <v>17</v>
      </c>
      <c r="Q10" s="3">
        <v>19</v>
      </c>
      <c r="R10" s="3">
        <v>25</v>
      </c>
      <c r="S10" s="3">
        <v>32</v>
      </c>
    </row>
    <row r="11" spans="1:19" x14ac:dyDescent="0.25">
      <c r="A11" s="5">
        <v>5</v>
      </c>
      <c r="B11" s="3">
        <v>2</v>
      </c>
      <c r="C11" s="3">
        <v>16</v>
      </c>
      <c r="D11" s="3">
        <v>17</v>
      </c>
      <c r="E11" s="3">
        <v>5</v>
      </c>
      <c r="F11" s="3">
        <v>1</v>
      </c>
      <c r="G11" s="3">
        <v>1</v>
      </c>
      <c r="H11" s="3">
        <v>9</v>
      </c>
      <c r="I11" s="3">
        <v>12</v>
      </c>
      <c r="J11" s="3">
        <v>0</v>
      </c>
      <c r="K11" s="3">
        <v>5</v>
      </c>
      <c r="L11" s="3">
        <v>0</v>
      </c>
      <c r="M11" s="3">
        <v>32</v>
      </c>
      <c r="N11" s="3">
        <v>17</v>
      </c>
      <c r="O11" s="3">
        <v>21</v>
      </c>
      <c r="P11" s="3">
        <v>7</v>
      </c>
      <c r="Q11" s="3">
        <v>8</v>
      </c>
      <c r="R11" s="3">
        <v>1</v>
      </c>
      <c r="S11" s="3">
        <v>3</v>
      </c>
    </row>
    <row r="12" spans="1:19" x14ac:dyDescent="0.25">
      <c r="A12" s="5" t="s">
        <v>91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2</v>
      </c>
      <c r="L12" s="3">
        <v>0</v>
      </c>
      <c r="M12" s="3">
        <v>0</v>
      </c>
      <c r="N12" s="3">
        <v>1</v>
      </c>
      <c r="O12" s="3">
        <v>0</v>
      </c>
      <c r="P12" s="3">
        <v>22</v>
      </c>
      <c r="Q12" s="3">
        <v>9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3.1311475409836067</v>
      </c>
      <c r="C14" s="8">
        <v>3.6885245901639343</v>
      </c>
      <c r="D14" s="8">
        <v>3.65</v>
      </c>
      <c r="E14" s="8">
        <v>3.5245901639344264</v>
      </c>
      <c r="F14" s="8">
        <v>2.819672131147541</v>
      </c>
      <c r="G14" s="8">
        <v>3.0491803278688523</v>
      </c>
      <c r="H14" s="8">
        <v>3.3278688524590163</v>
      </c>
      <c r="I14" s="8">
        <v>3.4915254237288136</v>
      </c>
      <c r="J14" s="8">
        <v>3.262295081967213</v>
      </c>
      <c r="K14" s="8">
        <v>3.2372881355932202</v>
      </c>
      <c r="L14" s="8">
        <v>2.8524590163934427</v>
      </c>
      <c r="M14" s="8">
        <v>4.360655737704918</v>
      </c>
      <c r="N14" s="8">
        <v>4.05</v>
      </c>
      <c r="O14" s="8">
        <v>3.918032786885246</v>
      </c>
      <c r="P14" s="8">
        <v>3.6666666666666665</v>
      </c>
      <c r="Q14" s="8">
        <v>3.4807692307692308</v>
      </c>
      <c r="R14" s="8">
        <v>3.262295081967213</v>
      </c>
      <c r="S14" s="8">
        <v>3.442622950819672</v>
      </c>
    </row>
    <row r="15" spans="1:19" x14ac:dyDescent="0.25">
      <c r="A15" s="4" t="s">
        <v>38</v>
      </c>
      <c r="B15" s="8">
        <v>0.9032424893324712</v>
      </c>
      <c r="C15" s="8">
        <v>1.0414890558963705</v>
      </c>
      <c r="D15" s="8">
        <v>1.1323442011290155</v>
      </c>
      <c r="E15" s="8">
        <v>0.82878540401097744</v>
      </c>
      <c r="F15" s="8">
        <v>0.90384727178344804</v>
      </c>
      <c r="G15" s="8">
        <v>0.82515108734091314</v>
      </c>
      <c r="H15" s="8">
        <v>1.2479491372569347</v>
      </c>
      <c r="I15" s="8">
        <v>1.1503055269696707</v>
      </c>
      <c r="J15" s="8">
        <v>0.81448632778093788</v>
      </c>
      <c r="K15" s="8">
        <v>1.0058275551598681</v>
      </c>
      <c r="L15" s="8">
        <v>0.85315230320208157</v>
      </c>
      <c r="M15" s="8">
        <v>0.83731290219060983</v>
      </c>
      <c r="N15" s="8">
        <v>0.81146446396079897</v>
      </c>
      <c r="O15" s="8">
        <v>0.95385327256018249</v>
      </c>
      <c r="P15" s="8">
        <v>0.95513386588183802</v>
      </c>
      <c r="Q15" s="8">
        <v>1.0382939365336461</v>
      </c>
      <c r="R15" s="8">
        <v>0.79375981556686537</v>
      </c>
      <c r="S15" s="8">
        <v>0.84704565331380688</v>
      </c>
    </row>
    <row r="16" spans="1:19" x14ac:dyDescent="0.25">
      <c r="A16" s="4" t="s">
        <v>39</v>
      </c>
      <c r="B16" s="9">
        <v>61</v>
      </c>
      <c r="C16" s="9">
        <v>61</v>
      </c>
      <c r="D16" s="9">
        <v>60</v>
      </c>
      <c r="E16" s="9">
        <v>61</v>
      </c>
      <c r="F16" s="9">
        <v>61</v>
      </c>
      <c r="G16" s="9">
        <v>61</v>
      </c>
      <c r="H16" s="9">
        <v>61</v>
      </c>
      <c r="I16" s="9">
        <v>59</v>
      </c>
      <c r="J16" s="9">
        <v>61</v>
      </c>
      <c r="K16" s="9">
        <v>59</v>
      </c>
      <c r="L16" s="9">
        <v>61</v>
      </c>
      <c r="M16" s="9">
        <v>61</v>
      </c>
      <c r="N16" s="9">
        <v>60</v>
      </c>
      <c r="O16" s="9">
        <v>61</v>
      </c>
      <c r="P16" s="9">
        <v>39</v>
      </c>
      <c r="Q16" s="9">
        <v>52</v>
      </c>
      <c r="R16" s="9">
        <v>61</v>
      </c>
      <c r="S16" s="9">
        <v>61</v>
      </c>
    </row>
    <row r="18" spans="1:6" x14ac:dyDescent="0.25">
      <c r="A18" s="4" t="s">
        <v>94</v>
      </c>
      <c r="B18" s="4">
        <f>SUM(B7:B12)</f>
        <v>61</v>
      </c>
    </row>
    <row r="19" spans="1:6" x14ac:dyDescent="0.25">
      <c r="A19" s="4" t="s">
        <v>95</v>
      </c>
      <c r="B19" s="4">
        <v>61</v>
      </c>
    </row>
    <row r="20" spans="1:6" x14ac:dyDescent="0.25">
      <c r="A20" s="4" t="s">
        <v>96</v>
      </c>
      <c r="B20" s="10">
        <f>B18/B19</f>
        <v>1</v>
      </c>
    </row>
    <row r="21" spans="1:6" x14ac:dyDescent="0.25">
      <c r="A21" s="4" t="s">
        <v>118</v>
      </c>
      <c r="B21" s="23"/>
      <c r="C21" s="23" t="s">
        <v>119</v>
      </c>
    </row>
    <row r="22" spans="1:6" x14ac:dyDescent="0.25">
      <c r="A22" s="23" t="s">
        <v>120</v>
      </c>
      <c r="B22" s="24">
        <v>51</v>
      </c>
      <c r="C22" s="25">
        <f>B22/B18</f>
        <v>0.83606557377049184</v>
      </c>
    </row>
    <row r="23" spans="1:6" x14ac:dyDescent="0.25">
      <c r="A23" s="23" t="s">
        <v>121</v>
      </c>
      <c r="B23" s="24">
        <v>9</v>
      </c>
      <c r="C23" s="25">
        <f>B23/B18</f>
        <v>0.14754098360655737</v>
      </c>
    </row>
    <row r="24" spans="1:6" x14ac:dyDescent="0.25">
      <c r="A24" s="23" t="s">
        <v>91</v>
      </c>
      <c r="B24" s="26">
        <v>1</v>
      </c>
      <c r="C24" s="25">
        <f>B24/B18</f>
        <v>1.6393442622950821E-2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4.2053278688524589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6" t="s">
        <v>122</v>
      </c>
      <c r="H1" s="46"/>
    </row>
    <row r="2" spans="1:25" x14ac:dyDescent="0.25">
      <c r="A2" s="1" t="s">
        <v>0</v>
      </c>
      <c r="B2" t="s">
        <v>137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tr">
        <f>PAS_centro!$B$4</f>
        <v>2018/2019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5">
        <v>3</v>
      </c>
      <c r="B9" s="3">
        <v>1</v>
      </c>
      <c r="C9" s="3">
        <v>3</v>
      </c>
      <c r="D9" s="3">
        <v>1</v>
      </c>
      <c r="E9" s="3">
        <v>0</v>
      </c>
      <c r="F9" s="3">
        <v>2</v>
      </c>
      <c r="G9" s="3">
        <v>4</v>
      </c>
      <c r="H9" s="3">
        <v>2</v>
      </c>
      <c r="I9" s="3">
        <v>3</v>
      </c>
      <c r="J9" s="3">
        <v>2</v>
      </c>
      <c r="K9" s="3">
        <v>2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2</v>
      </c>
      <c r="Y9" s="3">
        <v>1</v>
      </c>
    </row>
    <row r="10" spans="1:25" x14ac:dyDescent="0.25">
      <c r="A10" s="5">
        <v>4</v>
      </c>
      <c r="B10" s="3">
        <v>1</v>
      </c>
      <c r="C10" s="3">
        <v>0</v>
      </c>
      <c r="D10" s="3">
        <v>1</v>
      </c>
      <c r="E10" s="3">
        <v>2</v>
      </c>
      <c r="F10" s="3">
        <v>2</v>
      </c>
      <c r="G10" s="3">
        <v>2</v>
      </c>
      <c r="H10" s="3">
        <v>0</v>
      </c>
      <c r="I10" s="3">
        <v>0</v>
      </c>
      <c r="J10" s="3">
        <v>2</v>
      </c>
      <c r="K10" s="3">
        <v>2</v>
      </c>
      <c r="L10" s="3">
        <v>4</v>
      </c>
      <c r="M10" s="3">
        <v>2</v>
      </c>
      <c r="N10" s="3">
        <v>3</v>
      </c>
      <c r="O10" s="3">
        <v>3</v>
      </c>
      <c r="P10" s="3">
        <v>3</v>
      </c>
      <c r="Q10" s="3">
        <v>1</v>
      </c>
      <c r="R10" s="3">
        <v>1</v>
      </c>
      <c r="S10" s="3">
        <v>2</v>
      </c>
      <c r="T10" s="3">
        <v>2</v>
      </c>
      <c r="U10" s="3">
        <v>3</v>
      </c>
      <c r="V10" s="3">
        <v>2</v>
      </c>
      <c r="W10" s="3">
        <v>1</v>
      </c>
      <c r="X10" s="3">
        <v>1</v>
      </c>
      <c r="Y10" s="3">
        <v>1</v>
      </c>
    </row>
    <row r="11" spans="1:25" x14ac:dyDescent="0.25">
      <c r="A11" s="5">
        <v>5</v>
      </c>
      <c r="B11" s="3">
        <v>3</v>
      </c>
      <c r="C11" s="3">
        <v>3</v>
      </c>
      <c r="D11" s="3">
        <v>3</v>
      </c>
      <c r="E11" s="3">
        <v>4</v>
      </c>
      <c r="F11" s="3">
        <v>2</v>
      </c>
      <c r="G11" s="3">
        <v>0</v>
      </c>
      <c r="H11" s="3">
        <v>4</v>
      </c>
      <c r="I11" s="3">
        <v>3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2</v>
      </c>
      <c r="P11" s="3">
        <v>2</v>
      </c>
      <c r="Q11" s="3">
        <v>4</v>
      </c>
      <c r="R11" s="3">
        <v>4</v>
      </c>
      <c r="S11" s="3">
        <v>4</v>
      </c>
      <c r="T11" s="3">
        <v>4</v>
      </c>
      <c r="U11" s="3">
        <v>3</v>
      </c>
      <c r="V11" s="3">
        <v>4</v>
      </c>
      <c r="W11" s="3">
        <v>3</v>
      </c>
      <c r="X11" s="3">
        <v>3</v>
      </c>
      <c r="Y11" s="3">
        <v>3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</row>
    <row r="13" spans="1:25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37</v>
      </c>
      <c r="B14" s="8">
        <v>4</v>
      </c>
      <c r="C14" s="8">
        <v>4</v>
      </c>
      <c r="D14" s="8">
        <v>4</v>
      </c>
      <c r="E14" s="8">
        <v>4.666666666666667</v>
      </c>
      <c r="F14" s="8">
        <v>4</v>
      </c>
      <c r="G14" s="8">
        <v>3.3333333333333335</v>
      </c>
      <c r="H14" s="8">
        <v>4.333333333333333</v>
      </c>
      <c r="I14" s="8">
        <v>4</v>
      </c>
      <c r="J14" s="8">
        <v>3.5</v>
      </c>
      <c r="K14" s="8">
        <v>3.5</v>
      </c>
      <c r="L14" s="8">
        <v>4</v>
      </c>
      <c r="M14" s="8">
        <v>3.5</v>
      </c>
      <c r="N14" s="8">
        <v>4.166666666666667</v>
      </c>
      <c r="O14" s="8">
        <v>4.166666666666667</v>
      </c>
      <c r="P14" s="8">
        <v>4.166666666666667</v>
      </c>
      <c r="Q14" s="8">
        <v>4.5</v>
      </c>
      <c r="R14" s="8">
        <v>4.5</v>
      </c>
      <c r="S14" s="8">
        <v>4.666666666666667</v>
      </c>
      <c r="T14" s="8">
        <v>4.666666666666667</v>
      </c>
      <c r="U14" s="8">
        <v>4.5</v>
      </c>
      <c r="V14" s="8">
        <v>4.666666666666667</v>
      </c>
      <c r="W14" s="8">
        <v>4.4000000000000004</v>
      </c>
      <c r="X14" s="8">
        <v>4.166666666666667</v>
      </c>
      <c r="Y14" s="8">
        <v>4</v>
      </c>
    </row>
    <row r="15" spans="1:25" x14ac:dyDescent="0.25">
      <c r="A15" s="4" t="s">
        <v>38</v>
      </c>
      <c r="B15" s="8">
        <v>1.2649110640673518</v>
      </c>
      <c r="C15" s="8">
        <v>1.0954451150103321</v>
      </c>
      <c r="D15" s="8">
        <v>1.2649110640673518</v>
      </c>
      <c r="E15" s="8">
        <v>0.51639777949432408</v>
      </c>
      <c r="F15" s="8">
        <v>0.89442719099991586</v>
      </c>
      <c r="G15" s="8">
        <v>0.51639777949432131</v>
      </c>
      <c r="H15" s="8">
        <v>1.0327955589886442</v>
      </c>
      <c r="I15" s="8">
        <v>1.0954451150103321</v>
      </c>
      <c r="J15" s="8">
        <v>1.0488088481701516</v>
      </c>
      <c r="K15" s="8">
        <v>1.0488088481701516</v>
      </c>
      <c r="L15" s="8">
        <v>0.63245553203367588</v>
      </c>
      <c r="M15" s="8">
        <v>1.0488088481701516</v>
      </c>
      <c r="N15" s="8">
        <v>0.75277265270908045</v>
      </c>
      <c r="O15" s="8">
        <v>0.75277265270908045</v>
      </c>
      <c r="P15" s="8">
        <v>0.75277265270908045</v>
      </c>
      <c r="Q15" s="8">
        <v>0.83666002653407556</v>
      </c>
      <c r="R15" s="8">
        <v>0.83666002653407556</v>
      </c>
      <c r="S15" s="8">
        <v>0.51639777949432408</v>
      </c>
      <c r="T15" s="8">
        <v>0.51639777949432408</v>
      </c>
      <c r="U15" s="8">
        <v>0.54772255750516607</v>
      </c>
      <c r="V15" s="8">
        <v>0.51639777949432408</v>
      </c>
      <c r="W15" s="8">
        <v>0.8944271909999163</v>
      </c>
      <c r="X15" s="8">
        <v>0.98319208025017457</v>
      </c>
      <c r="Y15" s="8">
        <v>1.2649110640673518</v>
      </c>
    </row>
    <row r="16" spans="1:25" x14ac:dyDescent="0.25">
      <c r="A16" s="4" t="s">
        <v>39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6</v>
      </c>
      <c r="Q16" s="9">
        <v>6</v>
      </c>
      <c r="R16" s="9">
        <v>6</v>
      </c>
      <c r="S16" s="9">
        <v>6</v>
      </c>
      <c r="T16" s="9">
        <v>6</v>
      </c>
      <c r="U16" s="9">
        <v>6</v>
      </c>
      <c r="V16" s="9">
        <v>6</v>
      </c>
      <c r="W16" s="9">
        <v>5</v>
      </c>
      <c r="X16" s="9">
        <v>6</v>
      </c>
      <c r="Y16" s="9">
        <v>6</v>
      </c>
    </row>
    <row r="18" spans="1:2" x14ac:dyDescent="0.25">
      <c r="A18" s="4" t="s">
        <v>94</v>
      </c>
      <c r="B18" s="4">
        <f>SUM(B7:B12)</f>
        <v>6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6" t="s">
        <v>122</v>
      </c>
      <c r="H1" s="46"/>
    </row>
    <row r="2" spans="1:19" x14ac:dyDescent="0.25">
      <c r="A2" s="1" t="s">
        <v>0</v>
      </c>
      <c r="B2" t="s">
        <v>137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tr">
        <f>PAS_centro!$B$4</f>
        <v>2018/2019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2</v>
      </c>
      <c r="G8" s="3">
        <v>0</v>
      </c>
      <c r="H8" s="3">
        <v>2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4</v>
      </c>
      <c r="D9" s="3">
        <v>3</v>
      </c>
      <c r="E9" s="3">
        <v>4</v>
      </c>
      <c r="F9" s="3">
        <v>4</v>
      </c>
      <c r="G9" s="3">
        <v>5</v>
      </c>
      <c r="H9" s="3">
        <v>1</v>
      </c>
      <c r="I9" s="3">
        <v>2</v>
      </c>
      <c r="J9" s="3">
        <v>3</v>
      </c>
      <c r="K9" s="3">
        <v>4</v>
      </c>
      <c r="L9" s="3">
        <v>5</v>
      </c>
      <c r="M9" s="3">
        <v>1</v>
      </c>
      <c r="N9" s="3">
        <v>2</v>
      </c>
      <c r="O9" s="3">
        <v>3</v>
      </c>
      <c r="P9" s="3">
        <v>1</v>
      </c>
      <c r="Q9" s="3">
        <v>3</v>
      </c>
      <c r="R9" s="3">
        <v>3</v>
      </c>
      <c r="S9" s="3">
        <v>4</v>
      </c>
    </row>
    <row r="10" spans="1:19" x14ac:dyDescent="0.25">
      <c r="A10" s="5">
        <v>4</v>
      </c>
      <c r="B10" s="3">
        <v>7</v>
      </c>
      <c r="C10" s="3">
        <v>6</v>
      </c>
      <c r="D10" s="3">
        <v>7</v>
      </c>
      <c r="E10" s="3">
        <v>8</v>
      </c>
      <c r="F10" s="3">
        <v>8</v>
      </c>
      <c r="G10" s="3">
        <v>8</v>
      </c>
      <c r="H10" s="3">
        <v>6</v>
      </c>
      <c r="I10" s="3">
        <v>8</v>
      </c>
      <c r="J10" s="3">
        <v>11</v>
      </c>
      <c r="K10" s="3">
        <v>4</v>
      </c>
      <c r="L10" s="3">
        <v>9</v>
      </c>
      <c r="M10" s="3">
        <v>8</v>
      </c>
      <c r="N10" s="3">
        <v>7</v>
      </c>
      <c r="O10" s="3">
        <v>9</v>
      </c>
      <c r="P10" s="3">
        <v>2</v>
      </c>
      <c r="Q10" s="3">
        <v>6</v>
      </c>
      <c r="R10" s="3">
        <v>10</v>
      </c>
      <c r="S10" s="3">
        <v>8</v>
      </c>
    </row>
    <row r="11" spans="1:19" x14ac:dyDescent="0.25">
      <c r="A11" s="5">
        <v>5</v>
      </c>
      <c r="B11" s="3">
        <v>6</v>
      </c>
      <c r="C11" s="3">
        <v>6</v>
      </c>
      <c r="D11" s="3">
        <v>8</v>
      </c>
      <c r="E11" s="3">
        <v>5</v>
      </c>
      <c r="F11" s="3">
        <v>4</v>
      </c>
      <c r="G11" s="3">
        <v>5</v>
      </c>
      <c r="H11" s="3">
        <v>8</v>
      </c>
      <c r="I11" s="3">
        <v>5</v>
      </c>
      <c r="J11" s="3">
        <v>4</v>
      </c>
      <c r="K11" s="3">
        <v>9</v>
      </c>
      <c r="L11" s="3">
        <v>4</v>
      </c>
      <c r="M11" s="3">
        <v>8</v>
      </c>
      <c r="N11" s="3">
        <v>8</v>
      </c>
      <c r="O11" s="3">
        <v>6</v>
      </c>
      <c r="P11" s="3">
        <v>2</v>
      </c>
      <c r="Q11" s="3">
        <v>3</v>
      </c>
      <c r="R11" s="3">
        <v>5</v>
      </c>
      <c r="S11" s="3">
        <v>6</v>
      </c>
    </row>
    <row r="12" spans="1:19" x14ac:dyDescent="0.25">
      <c r="A12" s="5" t="s">
        <v>91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13</v>
      </c>
      <c r="Q12" s="3">
        <v>6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</v>
      </c>
      <c r="C14" s="8">
        <v>4.125</v>
      </c>
      <c r="D14" s="8">
        <v>4.2777777777777777</v>
      </c>
      <c r="E14" s="8">
        <v>3.9444444444444446</v>
      </c>
      <c r="F14" s="8">
        <v>3.7777777777777777</v>
      </c>
      <c r="G14" s="8">
        <v>4</v>
      </c>
      <c r="H14" s="8">
        <v>4</v>
      </c>
      <c r="I14" s="8">
        <v>4.2</v>
      </c>
      <c r="J14" s="8">
        <v>4.0555555555555554</v>
      </c>
      <c r="K14" s="8">
        <v>4.1111111111111107</v>
      </c>
      <c r="L14" s="8">
        <v>3.9444444444444446</v>
      </c>
      <c r="M14" s="8">
        <v>4.2777777777777777</v>
      </c>
      <c r="N14" s="8">
        <v>4.3529411764705879</v>
      </c>
      <c r="O14" s="8">
        <v>4.166666666666667</v>
      </c>
      <c r="P14" s="8">
        <v>4.2</v>
      </c>
      <c r="Q14" s="8">
        <v>4</v>
      </c>
      <c r="R14" s="8">
        <v>4.1111111111111107</v>
      </c>
      <c r="S14" s="8">
        <v>4.1111111111111107</v>
      </c>
    </row>
    <row r="15" spans="1:19" x14ac:dyDescent="0.25">
      <c r="A15" s="4" t="s">
        <v>38</v>
      </c>
      <c r="B15" s="8">
        <v>0.90748521297303009</v>
      </c>
      <c r="C15" s="8">
        <v>0.80622577482985502</v>
      </c>
      <c r="D15" s="8">
        <v>0.75190390152211706</v>
      </c>
      <c r="E15" s="8">
        <v>0.87260409608065259</v>
      </c>
      <c r="F15" s="8">
        <v>0.94280904158206258</v>
      </c>
      <c r="G15" s="8">
        <v>0.76696498884737041</v>
      </c>
      <c r="H15" s="8">
        <v>1.2366938848016846</v>
      </c>
      <c r="I15" s="8">
        <v>0.6761234037828121</v>
      </c>
      <c r="J15" s="8">
        <v>0.63913749070614267</v>
      </c>
      <c r="K15" s="8">
        <v>1.1318329168362204</v>
      </c>
      <c r="L15" s="8">
        <v>0.72535769855270305</v>
      </c>
      <c r="M15" s="8">
        <v>0.82644209473363039</v>
      </c>
      <c r="N15" s="8">
        <v>0.70188820963421872</v>
      </c>
      <c r="O15" s="8">
        <v>0.70710678118654757</v>
      </c>
      <c r="P15" s="8">
        <v>0.83666002653407512</v>
      </c>
      <c r="Q15" s="8">
        <v>0.7385489458759964</v>
      </c>
      <c r="R15" s="8">
        <v>0.67639954159452287</v>
      </c>
      <c r="S15" s="8">
        <v>0.75839527865936118</v>
      </c>
    </row>
    <row r="16" spans="1:19" x14ac:dyDescent="0.25">
      <c r="A16" s="4" t="s">
        <v>39</v>
      </c>
      <c r="B16" s="9">
        <v>18</v>
      </c>
      <c r="C16" s="9">
        <v>16</v>
      </c>
      <c r="D16" s="9">
        <v>18</v>
      </c>
      <c r="E16" s="9">
        <v>18</v>
      </c>
      <c r="F16" s="9">
        <v>18</v>
      </c>
      <c r="G16" s="9">
        <v>18</v>
      </c>
      <c r="H16" s="9">
        <v>18</v>
      </c>
      <c r="I16" s="9">
        <v>15</v>
      </c>
      <c r="J16" s="9">
        <v>18</v>
      </c>
      <c r="K16" s="9">
        <v>18</v>
      </c>
      <c r="L16" s="9">
        <v>18</v>
      </c>
      <c r="M16" s="9">
        <v>18</v>
      </c>
      <c r="N16" s="9">
        <v>17</v>
      </c>
      <c r="O16" s="9">
        <v>18</v>
      </c>
      <c r="P16" s="9">
        <v>5</v>
      </c>
      <c r="Q16" s="9">
        <v>12</v>
      </c>
      <c r="R16" s="9">
        <v>18</v>
      </c>
      <c r="S16" s="9">
        <v>18</v>
      </c>
    </row>
    <row r="18" spans="1:6" x14ac:dyDescent="0.25">
      <c r="A18" s="4" t="s">
        <v>94</v>
      </c>
      <c r="B18" s="4">
        <f>SUM(B7:B12)</f>
        <v>18</v>
      </c>
    </row>
    <row r="19" spans="1:6" x14ac:dyDescent="0.25">
      <c r="A19" s="4" t="s">
        <v>95</v>
      </c>
      <c r="B19" s="4">
        <v>18</v>
      </c>
    </row>
    <row r="20" spans="1:6" x14ac:dyDescent="0.25">
      <c r="A20" s="4" t="s">
        <v>96</v>
      </c>
      <c r="B20" s="10">
        <f>B18/B19</f>
        <v>1</v>
      </c>
    </row>
    <row r="21" spans="1:6" x14ac:dyDescent="0.25">
      <c r="A21" s="4" t="s">
        <v>118</v>
      </c>
      <c r="B21" s="23"/>
      <c r="C21" s="23" t="s">
        <v>119</v>
      </c>
    </row>
    <row r="22" spans="1:6" x14ac:dyDescent="0.25">
      <c r="A22" s="23" t="s">
        <v>120</v>
      </c>
      <c r="B22" s="24">
        <v>15</v>
      </c>
      <c r="C22" s="25">
        <f>B22/B18</f>
        <v>0.83333333333333337</v>
      </c>
    </row>
    <row r="23" spans="1:6" x14ac:dyDescent="0.25">
      <c r="A23" s="23" t="s">
        <v>121</v>
      </c>
      <c r="B23" s="24">
        <v>3</v>
      </c>
      <c r="C23" s="25">
        <f>B23/B18</f>
        <v>0.16666666666666666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4.3153594771241828</v>
      </c>
    </row>
    <row r="26" spans="1:6" x14ac:dyDescent="0.25">
      <c r="A26" s="4" t="s">
        <v>141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6" t="s">
        <v>122</v>
      </c>
      <c r="H1" s="46"/>
    </row>
    <row r="2" spans="1:25" x14ac:dyDescent="0.25">
      <c r="A2" s="1" t="s">
        <v>0</v>
      </c>
      <c r="B2" t="s">
        <v>138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tr">
        <f>PAS_centro!$B$4</f>
        <v>2018/2019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2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3</v>
      </c>
      <c r="C9" s="3">
        <v>1</v>
      </c>
      <c r="D9" s="3">
        <v>2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2</v>
      </c>
      <c r="M9" s="3">
        <v>4</v>
      </c>
      <c r="N9" s="3">
        <v>2</v>
      </c>
      <c r="O9" s="3">
        <v>1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2</v>
      </c>
      <c r="X9" s="3">
        <v>3</v>
      </c>
      <c r="Y9" s="3">
        <v>3</v>
      </c>
    </row>
    <row r="10" spans="1:25" x14ac:dyDescent="0.25">
      <c r="A10" s="5">
        <v>4</v>
      </c>
      <c r="B10" s="3">
        <v>2</v>
      </c>
      <c r="C10" s="3">
        <v>3</v>
      </c>
      <c r="D10" s="3">
        <v>2</v>
      </c>
      <c r="E10" s="3">
        <v>4</v>
      </c>
      <c r="F10" s="3">
        <v>3</v>
      </c>
      <c r="G10" s="3">
        <v>3</v>
      </c>
      <c r="H10" s="3">
        <v>3</v>
      </c>
      <c r="I10" s="3">
        <v>3</v>
      </c>
      <c r="J10" s="3">
        <v>2</v>
      </c>
      <c r="K10" s="3">
        <v>3</v>
      </c>
      <c r="L10" s="3">
        <v>2</v>
      </c>
      <c r="M10" s="3">
        <v>1</v>
      </c>
      <c r="N10" s="3">
        <v>3</v>
      </c>
      <c r="O10" s="3">
        <v>3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  <c r="X10" s="3">
        <v>2</v>
      </c>
      <c r="Y10" s="3">
        <v>2</v>
      </c>
    </row>
    <row r="11" spans="1:25" x14ac:dyDescent="0.25">
      <c r="A11" s="5">
        <v>5</v>
      </c>
      <c r="B11" s="3">
        <v>2</v>
      </c>
      <c r="C11" s="3">
        <v>3</v>
      </c>
      <c r="D11" s="3">
        <v>1</v>
      </c>
      <c r="E11" s="3">
        <v>2</v>
      </c>
      <c r="F11" s="3">
        <v>2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0</v>
      </c>
      <c r="M11" s="3">
        <v>0</v>
      </c>
      <c r="N11" s="3">
        <v>2</v>
      </c>
      <c r="O11" s="3">
        <v>3</v>
      </c>
      <c r="P11" s="3">
        <v>4</v>
      </c>
      <c r="Q11" s="3">
        <v>4</v>
      </c>
      <c r="R11" s="3">
        <v>4</v>
      </c>
      <c r="S11" s="3">
        <v>6</v>
      </c>
      <c r="T11" s="3">
        <v>6</v>
      </c>
      <c r="U11" s="3">
        <v>5</v>
      </c>
      <c r="V11" s="3">
        <v>5</v>
      </c>
      <c r="W11" s="3">
        <v>3</v>
      </c>
      <c r="X11" s="3">
        <v>2</v>
      </c>
      <c r="Y11" s="3">
        <v>2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37</v>
      </c>
      <c r="B14" s="8">
        <v>3.8571428571428572</v>
      </c>
      <c r="C14" s="8">
        <v>4.2857142857142856</v>
      </c>
      <c r="D14" s="8">
        <v>3.2857142857142856</v>
      </c>
      <c r="E14" s="8">
        <v>4.1428571428571432</v>
      </c>
      <c r="F14" s="8">
        <v>3.8571428571428572</v>
      </c>
      <c r="G14" s="8">
        <v>3.5714285714285716</v>
      </c>
      <c r="H14" s="8">
        <v>4</v>
      </c>
      <c r="I14" s="8">
        <v>4</v>
      </c>
      <c r="J14" s="8">
        <v>3.5</v>
      </c>
      <c r="K14" s="8">
        <v>3.4285714285714284</v>
      </c>
      <c r="L14" s="8">
        <v>3.5</v>
      </c>
      <c r="M14" s="8">
        <v>2.8571428571428572</v>
      </c>
      <c r="N14" s="8">
        <v>4</v>
      </c>
      <c r="O14" s="8">
        <v>4.2857142857142856</v>
      </c>
      <c r="P14" s="8">
        <v>4.4285714285714288</v>
      </c>
      <c r="Q14" s="8">
        <v>4.4285714285714288</v>
      </c>
      <c r="R14" s="8">
        <v>4.2857142857142856</v>
      </c>
      <c r="S14" s="8">
        <v>4.8571428571428568</v>
      </c>
      <c r="T14" s="8">
        <v>4.8571428571428568</v>
      </c>
      <c r="U14" s="8">
        <v>4.833333333333333</v>
      </c>
      <c r="V14" s="8">
        <v>4.833333333333333</v>
      </c>
      <c r="W14" s="8">
        <v>4.1428571428571432</v>
      </c>
      <c r="X14" s="8">
        <v>3.8571428571428572</v>
      </c>
      <c r="Y14" s="8">
        <v>3.8571428571428572</v>
      </c>
    </row>
    <row r="15" spans="1:25" x14ac:dyDescent="0.25">
      <c r="A15" s="4" t="s">
        <v>38</v>
      </c>
      <c r="B15" s="8">
        <v>0.89973541084243769</v>
      </c>
      <c r="C15" s="8">
        <v>0.75592894601845306</v>
      </c>
      <c r="D15" s="8">
        <v>1.1126972805283737</v>
      </c>
      <c r="E15" s="8">
        <v>0.6900655593423547</v>
      </c>
      <c r="F15" s="8">
        <v>1.0690449676496978</v>
      </c>
      <c r="G15" s="8">
        <v>0.97590007294853265</v>
      </c>
      <c r="H15" s="8">
        <v>0.81649658092772603</v>
      </c>
      <c r="I15" s="8">
        <v>0.81649658092772603</v>
      </c>
      <c r="J15" s="8">
        <v>1.0488088481701516</v>
      </c>
      <c r="K15" s="8">
        <v>1.1338934190276813</v>
      </c>
      <c r="L15" s="8">
        <v>0.57735026918962573</v>
      </c>
      <c r="M15" s="8">
        <v>0.69006555934235381</v>
      </c>
      <c r="N15" s="8">
        <v>0.81649658092772603</v>
      </c>
      <c r="O15" s="8">
        <v>0.75592894601845306</v>
      </c>
      <c r="P15" s="8">
        <v>0.78679579246944398</v>
      </c>
      <c r="Q15" s="8">
        <v>0.78679579246944398</v>
      </c>
      <c r="R15" s="8">
        <v>1.1126972805283728</v>
      </c>
      <c r="S15" s="8">
        <v>0.37796447300922725</v>
      </c>
      <c r="T15" s="8">
        <v>0.37796447300922725</v>
      </c>
      <c r="U15" s="8">
        <v>0.40824829046386302</v>
      </c>
      <c r="V15" s="8">
        <v>0.40824829046386302</v>
      </c>
      <c r="W15" s="8">
        <v>0.89973541084243769</v>
      </c>
      <c r="X15" s="8">
        <v>0.89973541084243769</v>
      </c>
      <c r="Y15" s="8">
        <v>0.89973541084243769</v>
      </c>
    </row>
    <row r="16" spans="1:25" x14ac:dyDescent="0.25">
      <c r="A16" s="4" t="s">
        <v>39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6</v>
      </c>
      <c r="K16" s="9">
        <v>7</v>
      </c>
      <c r="L16" s="9">
        <v>4</v>
      </c>
      <c r="M16" s="9">
        <v>7</v>
      </c>
      <c r="N16" s="9">
        <v>7</v>
      </c>
      <c r="O16" s="9">
        <v>7</v>
      </c>
      <c r="P16" s="9">
        <v>7</v>
      </c>
      <c r="Q16" s="9">
        <v>7</v>
      </c>
      <c r="R16" s="9">
        <v>7</v>
      </c>
      <c r="S16" s="9">
        <v>7</v>
      </c>
      <c r="T16" s="9">
        <v>7</v>
      </c>
      <c r="U16" s="9">
        <v>6</v>
      </c>
      <c r="V16" s="9">
        <v>6</v>
      </c>
      <c r="W16" s="9">
        <v>7</v>
      </c>
      <c r="X16" s="9">
        <v>7</v>
      </c>
      <c r="Y16" s="9">
        <v>7</v>
      </c>
    </row>
    <row r="18" spans="1:2" x14ac:dyDescent="0.25">
      <c r="A18" s="4" t="s">
        <v>94</v>
      </c>
      <c r="B18" s="4">
        <f>SUM(B7:B12)</f>
        <v>7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6" t="s">
        <v>122</v>
      </c>
      <c r="H1" s="46"/>
    </row>
    <row r="2" spans="1:19" x14ac:dyDescent="0.25">
      <c r="A2" s="1" t="s">
        <v>0</v>
      </c>
      <c r="B2" t="s">
        <v>138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tr">
        <f>PAS_centro!$B$4</f>
        <v>2018/2019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4</v>
      </c>
      <c r="C9" s="3">
        <v>2</v>
      </c>
      <c r="D9" s="3">
        <v>3</v>
      </c>
      <c r="E9" s="3">
        <v>4</v>
      </c>
      <c r="F9" s="3">
        <v>4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4</v>
      </c>
      <c r="M9" s="3">
        <v>1</v>
      </c>
      <c r="N9" s="3">
        <v>2</v>
      </c>
      <c r="O9" s="3">
        <v>3</v>
      </c>
      <c r="P9" s="3">
        <v>1</v>
      </c>
      <c r="Q9" s="3">
        <v>1</v>
      </c>
      <c r="R9" s="3">
        <v>1</v>
      </c>
      <c r="S9" s="3">
        <v>3</v>
      </c>
    </row>
    <row r="10" spans="1:19" x14ac:dyDescent="0.25">
      <c r="A10" s="5">
        <v>4</v>
      </c>
      <c r="B10" s="3">
        <v>2</v>
      </c>
      <c r="C10" s="3">
        <v>2</v>
      </c>
      <c r="D10" s="3">
        <v>2</v>
      </c>
      <c r="E10" s="3">
        <v>3</v>
      </c>
      <c r="F10" s="3">
        <v>2</v>
      </c>
      <c r="G10" s="3">
        <v>3</v>
      </c>
      <c r="H10" s="3">
        <v>2</v>
      </c>
      <c r="I10" s="3">
        <v>3</v>
      </c>
      <c r="J10" s="3">
        <v>5</v>
      </c>
      <c r="K10" s="3">
        <v>3</v>
      </c>
      <c r="L10" s="3">
        <v>3</v>
      </c>
      <c r="M10" s="3">
        <v>4</v>
      </c>
      <c r="N10" s="3">
        <v>4</v>
      </c>
      <c r="O10" s="3">
        <v>4</v>
      </c>
      <c r="P10" s="3">
        <v>2</v>
      </c>
      <c r="Q10" s="3">
        <v>2</v>
      </c>
      <c r="R10" s="3">
        <v>5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2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2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3.1428571428571428</v>
      </c>
      <c r="C14" s="8">
        <v>3.2</v>
      </c>
      <c r="D14" s="8">
        <v>3.4285714285714284</v>
      </c>
      <c r="E14" s="8">
        <v>3.4285714285714284</v>
      </c>
      <c r="F14" s="8">
        <v>3.1428571428571428</v>
      </c>
      <c r="G14" s="8">
        <v>3.2857142857142856</v>
      </c>
      <c r="H14" s="8">
        <v>3.4285714285714284</v>
      </c>
      <c r="I14" s="8">
        <v>3.4</v>
      </c>
      <c r="J14" s="8">
        <v>3.5714285714285716</v>
      </c>
      <c r="K14" s="8">
        <v>3.3333333333333335</v>
      </c>
      <c r="L14" s="8">
        <v>3.4285714285714284</v>
      </c>
      <c r="M14" s="8">
        <v>4.1428571428571432</v>
      </c>
      <c r="N14" s="8">
        <v>3.8571428571428572</v>
      </c>
      <c r="O14" s="8">
        <v>3.5714285714285716</v>
      </c>
      <c r="P14" s="8">
        <v>3.1666666666666665</v>
      </c>
      <c r="Q14" s="8">
        <v>3.4</v>
      </c>
      <c r="R14" s="8">
        <v>3.5714285714285716</v>
      </c>
      <c r="S14" s="8">
        <v>3.2857142857142856</v>
      </c>
    </row>
    <row r="15" spans="1:19" x14ac:dyDescent="0.25">
      <c r="A15" s="4" t="s">
        <v>38</v>
      </c>
      <c r="B15" s="8">
        <v>0.6900655593423547</v>
      </c>
      <c r="C15" s="8">
        <v>0.83666002653407512</v>
      </c>
      <c r="D15" s="8">
        <v>0.97590007294853265</v>
      </c>
      <c r="E15" s="8">
        <v>0.53452248382484779</v>
      </c>
      <c r="F15" s="8">
        <v>0.6900655593423547</v>
      </c>
      <c r="G15" s="8">
        <v>0.75592894601845462</v>
      </c>
      <c r="H15" s="8">
        <v>0.97590007294853265</v>
      </c>
      <c r="I15" s="8">
        <v>0.8944271909999163</v>
      </c>
      <c r="J15" s="8">
        <v>0.78679579246944253</v>
      </c>
      <c r="K15" s="8">
        <v>0.81649658092772548</v>
      </c>
      <c r="L15" s="8">
        <v>0.53452248382484779</v>
      </c>
      <c r="M15" s="8">
        <v>0.6900655593423547</v>
      </c>
      <c r="N15" s="8">
        <v>0.6900655593423547</v>
      </c>
      <c r="O15" s="8">
        <v>0.53452248382484779</v>
      </c>
      <c r="P15" s="8">
        <v>1.4719601443879746</v>
      </c>
      <c r="Q15" s="8">
        <v>1.5165750888103104</v>
      </c>
      <c r="R15" s="8">
        <v>0.78679579246944253</v>
      </c>
      <c r="S15" s="8">
        <v>0.75592894601845462</v>
      </c>
    </row>
    <row r="16" spans="1:19" x14ac:dyDescent="0.25">
      <c r="A16" s="4" t="s">
        <v>39</v>
      </c>
      <c r="B16" s="9">
        <v>7</v>
      </c>
      <c r="C16" s="9">
        <v>5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5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6</v>
      </c>
      <c r="Q16" s="9">
        <v>5</v>
      </c>
      <c r="R16" s="9">
        <v>7</v>
      </c>
      <c r="S16" s="9">
        <v>7</v>
      </c>
    </row>
    <row r="18" spans="1:6" x14ac:dyDescent="0.25">
      <c r="A18" s="4" t="s">
        <v>94</v>
      </c>
      <c r="B18" s="4">
        <f>SUM(B7:B12)</f>
        <v>7</v>
      </c>
    </row>
    <row r="19" spans="1:6" x14ac:dyDescent="0.25">
      <c r="A19" s="4" t="s">
        <v>95</v>
      </c>
      <c r="B19" s="4">
        <v>7</v>
      </c>
    </row>
    <row r="20" spans="1:6" x14ac:dyDescent="0.25">
      <c r="A20" s="4" t="s">
        <v>96</v>
      </c>
      <c r="B20" s="10">
        <f>B18/B19</f>
        <v>1</v>
      </c>
    </row>
    <row r="21" spans="1:6" x14ac:dyDescent="0.25">
      <c r="A21" s="4" t="s">
        <v>118</v>
      </c>
      <c r="B21" s="23"/>
      <c r="C21" s="23" t="s">
        <v>119</v>
      </c>
    </row>
    <row r="22" spans="1:6" x14ac:dyDescent="0.25">
      <c r="A22" s="23" t="s">
        <v>120</v>
      </c>
      <c r="B22" s="24">
        <v>4</v>
      </c>
      <c r="C22" s="25">
        <f>B22/B18</f>
        <v>0.5714285714285714</v>
      </c>
    </row>
    <row r="23" spans="1:6" x14ac:dyDescent="0.25">
      <c r="A23" s="23" t="s">
        <v>121</v>
      </c>
      <c r="B23" s="24">
        <v>3</v>
      </c>
      <c r="C23" s="25">
        <f>B23/B18</f>
        <v>0.42857142857142855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141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pageSetup paperSize="9" orientation="portrait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  <c r="G1" s="46" t="s">
        <v>122</v>
      </c>
      <c r="H1" s="46"/>
    </row>
    <row r="2" spans="1:10" x14ac:dyDescent="0.25">
      <c r="A2" s="1" t="s">
        <v>0</v>
      </c>
      <c r="B2" t="s">
        <v>90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139</v>
      </c>
    </row>
    <row r="6" spans="1:10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2</v>
      </c>
      <c r="H9" s="3">
        <v>0</v>
      </c>
      <c r="I9" s="3">
        <v>2</v>
      </c>
      <c r="J9" s="3">
        <v>1</v>
      </c>
    </row>
    <row r="10" spans="1:10" x14ac:dyDescent="0.25">
      <c r="A10" s="5">
        <v>4</v>
      </c>
      <c r="B10" s="3">
        <v>4</v>
      </c>
      <c r="C10" s="3">
        <v>4</v>
      </c>
      <c r="D10" s="3">
        <v>5</v>
      </c>
      <c r="E10" s="3">
        <v>4</v>
      </c>
      <c r="F10" s="3">
        <v>4</v>
      </c>
      <c r="G10" s="3">
        <v>2</v>
      </c>
      <c r="H10" s="3">
        <v>4</v>
      </c>
      <c r="I10" s="3">
        <v>2</v>
      </c>
      <c r="J10" s="3">
        <v>5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2</v>
      </c>
      <c r="H11" s="3">
        <v>2</v>
      </c>
      <c r="I11" s="3">
        <v>2</v>
      </c>
      <c r="J11" s="3">
        <v>0</v>
      </c>
    </row>
    <row r="12" spans="1:10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43</v>
      </c>
      <c r="B14" s="8">
        <v>4</v>
      </c>
      <c r="C14" s="8">
        <v>4</v>
      </c>
      <c r="D14" s="8">
        <v>4.166666666666667</v>
      </c>
      <c r="E14" s="8">
        <v>4</v>
      </c>
      <c r="F14" s="8">
        <v>3.6</v>
      </c>
      <c r="G14" s="8">
        <v>4</v>
      </c>
      <c r="H14" s="8">
        <v>4.333333333333333</v>
      </c>
      <c r="I14" s="8">
        <v>4</v>
      </c>
      <c r="J14" s="8">
        <v>3.8333333333333335</v>
      </c>
    </row>
    <row r="15" spans="1:10" x14ac:dyDescent="0.25">
      <c r="A15" s="4" t="s">
        <v>38</v>
      </c>
      <c r="B15" s="8">
        <v>0.63245553203367588</v>
      </c>
      <c r="C15" s="8">
        <v>0.63245553203367588</v>
      </c>
      <c r="D15" s="8">
        <v>0.40824829046386302</v>
      </c>
      <c r="E15" s="8">
        <v>0.63245553203367588</v>
      </c>
      <c r="F15" s="8">
        <v>0.8944271909999163</v>
      </c>
      <c r="G15" s="8">
        <v>0.89442719099991586</v>
      </c>
      <c r="H15" s="8">
        <v>0.51639777949432131</v>
      </c>
      <c r="I15" s="8">
        <v>0.89442719099991586</v>
      </c>
      <c r="J15" s="8">
        <v>0.40824829046386296</v>
      </c>
    </row>
    <row r="16" spans="1:10" x14ac:dyDescent="0.25">
      <c r="A16" s="4" t="s">
        <v>39</v>
      </c>
      <c r="B16" s="9">
        <v>6</v>
      </c>
      <c r="C16" s="9">
        <v>6</v>
      </c>
      <c r="D16" s="9">
        <v>6</v>
      </c>
      <c r="E16" s="9">
        <v>6</v>
      </c>
      <c r="F16" s="9">
        <v>5</v>
      </c>
      <c r="G16" s="9">
        <v>6</v>
      </c>
      <c r="H16" s="9">
        <v>6</v>
      </c>
      <c r="I16" s="9">
        <v>6</v>
      </c>
      <c r="J16" s="9">
        <v>6</v>
      </c>
    </row>
    <row r="18" spans="1:2" x14ac:dyDescent="0.25">
      <c r="A18" s="4" t="s">
        <v>94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7" t="s">
        <v>34</v>
      </c>
      <c r="B1" s="28"/>
    </row>
    <row r="2" spans="1:2" ht="17.25" x14ac:dyDescent="0.3">
      <c r="A2" s="27" t="s">
        <v>35</v>
      </c>
      <c r="B2" s="28"/>
    </row>
    <row r="3" spans="1:2" ht="17.25" x14ac:dyDescent="0.3">
      <c r="A3" s="29" t="s">
        <v>122</v>
      </c>
      <c r="B3" s="28"/>
    </row>
    <row r="4" spans="1:2" ht="17.25" x14ac:dyDescent="0.25">
      <c r="A4" s="30" t="s">
        <v>5</v>
      </c>
      <c r="B4" s="31" t="s">
        <v>71</v>
      </c>
    </row>
    <row r="5" spans="1:2" ht="17.25" x14ac:dyDescent="0.25">
      <c r="A5" s="30" t="s">
        <v>6</v>
      </c>
      <c r="B5" s="31" t="s">
        <v>44</v>
      </c>
    </row>
    <row r="6" spans="1:2" ht="17.25" x14ac:dyDescent="0.25">
      <c r="A6" s="30" t="s">
        <v>7</v>
      </c>
      <c r="B6" s="31" t="s">
        <v>45</v>
      </c>
    </row>
    <row r="7" spans="1:2" ht="17.25" x14ac:dyDescent="0.25">
      <c r="A7" s="30" t="s">
        <v>8</v>
      </c>
      <c r="B7" s="31" t="s">
        <v>46</v>
      </c>
    </row>
    <row r="8" spans="1:2" ht="17.25" x14ac:dyDescent="0.25">
      <c r="A8" s="30" t="s">
        <v>9</v>
      </c>
      <c r="B8" s="31" t="s">
        <v>47</v>
      </c>
    </row>
    <row r="9" spans="1:2" ht="17.25" x14ac:dyDescent="0.25">
      <c r="A9" s="30" t="s">
        <v>10</v>
      </c>
      <c r="B9" s="31" t="s">
        <v>48</v>
      </c>
    </row>
    <row r="10" spans="1:2" ht="17.25" x14ac:dyDescent="0.25">
      <c r="A10" s="30" t="s">
        <v>11</v>
      </c>
      <c r="B10" s="31" t="s">
        <v>49</v>
      </c>
    </row>
    <row r="11" spans="1:2" ht="17.25" x14ac:dyDescent="0.25">
      <c r="A11" s="30" t="s">
        <v>12</v>
      </c>
      <c r="B11" s="31" t="s">
        <v>50</v>
      </c>
    </row>
    <row r="12" spans="1:2" ht="17.25" x14ac:dyDescent="0.25">
      <c r="A12" s="30" t="s">
        <v>13</v>
      </c>
      <c r="B12" s="31" t="s">
        <v>51</v>
      </c>
    </row>
    <row r="13" spans="1:2" ht="17.25" x14ac:dyDescent="0.25">
      <c r="A13" s="30" t="s">
        <v>14</v>
      </c>
      <c r="B13" s="31" t="s">
        <v>52</v>
      </c>
    </row>
    <row r="14" spans="1:2" ht="17.25" x14ac:dyDescent="0.25">
      <c r="A14" s="30" t="s">
        <v>15</v>
      </c>
      <c r="B14" s="31" t="s">
        <v>53</v>
      </c>
    </row>
    <row r="15" spans="1:2" ht="17.25" x14ac:dyDescent="0.25">
      <c r="A15" s="30" t="s">
        <v>16</v>
      </c>
      <c r="B15" s="31" t="s">
        <v>54</v>
      </c>
    </row>
    <row r="16" spans="1:2" ht="17.25" x14ac:dyDescent="0.25">
      <c r="A16" s="30" t="s">
        <v>17</v>
      </c>
      <c r="B16" s="31" t="s">
        <v>55</v>
      </c>
    </row>
    <row r="17" spans="1:2" ht="17.25" x14ac:dyDescent="0.25">
      <c r="A17" s="30" t="s">
        <v>18</v>
      </c>
      <c r="B17" s="31" t="s">
        <v>56</v>
      </c>
    </row>
    <row r="18" spans="1:2" ht="17.25" x14ac:dyDescent="0.25">
      <c r="A18" s="30" t="s">
        <v>19</v>
      </c>
      <c r="B18" s="31" t="s">
        <v>57</v>
      </c>
    </row>
    <row r="19" spans="1:2" ht="17.25" x14ac:dyDescent="0.25">
      <c r="A19" s="30" t="s">
        <v>20</v>
      </c>
      <c r="B19" s="31" t="s">
        <v>58</v>
      </c>
    </row>
    <row r="20" spans="1:2" ht="17.25" x14ac:dyDescent="0.25">
      <c r="A20" s="30" t="s">
        <v>21</v>
      </c>
      <c r="B20" s="31" t="s">
        <v>59</v>
      </c>
    </row>
    <row r="21" spans="1:2" ht="17.25" x14ac:dyDescent="0.25">
      <c r="A21" s="30" t="s">
        <v>22</v>
      </c>
      <c r="B21" s="31" t="s">
        <v>60</v>
      </c>
    </row>
    <row r="22" spans="1:2" ht="17.25" x14ac:dyDescent="0.25">
      <c r="A22" s="30" t="s">
        <v>23</v>
      </c>
      <c r="B22" s="31" t="s">
        <v>123</v>
      </c>
    </row>
    <row r="23" spans="1:2" ht="17.25" x14ac:dyDescent="0.25">
      <c r="A23" s="30" t="s">
        <v>24</v>
      </c>
      <c r="B23" s="31" t="s">
        <v>61</v>
      </c>
    </row>
    <row r="24" spans="1:2" ht="17.25" x14ac:dyDescent="0.25">
      <c r="A24" s="30" t="s">
        <v>25</v>
      </c>
      <c r="B24" s="31" t="s">
        <v>62</v>
      </c>
    </row>
    <row r="25" spans="1:2" ht="17.25" x14ac:dyDescent="0.25">
      <c r="A25" s="30" t="s">
        <v>26</v>
      </c>
      <c r="B25" s="31" t="s">
        <v>63</v>
      </c>
    </row>
    <row r="26" spans="1:2" ht="17.25" x14ac:dyDescent="0.25">
      <c r="A26" s="30" t="s">
        <v>27</v>
      </c>
      <c r="B26" s="31" t="s">
        <v>64</v>
      </c>
    </row>
    <row r="27" spans="1:2" ht="17.25" x14ac:dyDescent="0.25">
      <c r="A27" s="30" t="s">
        <v>28</v>
      </c>
      <c r="B27" s="31" t="s">
        <v>65</v>
      </c>
    </row>
    <row r="28" spans="1:2" ht="17.25" x14ac:dyDescent="0.25">
      <c r="A28" s="30" t="s">
        <v>29</v>
      </c>
      <c r="B28" s="31" t="s">
        <v>66</v>
      </c>
    </row>
    <row r="29" spans="1:2" ht="17.25" x14ac:dyDescent="0.25">
      <c r="A29" s="30" t="s">
        <v>30</v>
      </c>
      <c r="B29" s="31" t="s">
        <v>67</v>
      </c>
    </row>
    <row r="30" spans="1:2" ht="17.25" x14ac:dyDescent="0.25">
      <c r="A30" s="30" t="s">
        <v>31</v>
      </c>
      <c r="B30" s="31" t="s">
        <v>68</v>
      </c>
    </row>
    <row r="31" spans="1:2" ht="17.25" x14ac:dyDescent="0.25">
      <c r="A31" s="30" t="s">
        <v>32</v>
      </c>
      <c r="B31" s="31" t="s">
        <v>69</v>
      </c>
    </row>
    <row r="32" spans="1:2" ht="17.25" x14ac:dyDescent="0.25">
      <c r="A32" s="30" t="s">
        <v>33</v>
      </c>
      <c r="B32" s="31" t="s">
        <v>70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6" t="s">
        <v>34</v>
      </c>
      <c r="B1" s="17"/>
    </row>
    <row r="2" spans="1:2" ht="18.75" x14ac:dyDescent="0.3">
      <c r="A2" s="16" t="s">
        <v>84</v>
      </c>
      <c r="B2" s="17"/>
    </row>
    <row r="3" spans="1:2" ht="18.75" x14ac:dyDescent="0.3">
      <c r="A3" s="32" t="s">
        <v>122</v>
      </c>
      <c r="B3" s="17"/>
    </row>
    <row r="4" spans="1:2" ht="18.75" x14ac:dyDescent="0.3">
      <c r="A4" s="19"/>
      <c r="B4" s="18" t="s">
        <v>97</v>
      </c>
    </row>
    <row r="5" spans="1:2" ht="18.75" x14ac:dyDescent="0.3">
      <c r="A5" s="19" t="s">
        <v>5</v>
      </c>
      <c r="B5" s="20" t="s">
        <v>98</v>
      </c>
    </row>
    <row r="6" spans="1:2" ht="18.75" x14ac:dyDescent="0.3">
      <c r="A6" s="19" t="s">
        <v>6</v>
      </c>
      <c r="B6" s="20" t="s">
        <v>85</v>
      </c>
    </row>
    <row r="7" spans="1:2" ht="18.75" x14ac:dyDescent="0.3">
      <c r="A7" s="19" t="s">
        <v>7</v>
      </c>
      <c r="B7" s="20" t="s">
        <v>99</v>
      </c>
    </row>
    <row r="8" spans="1:2" ht="18.75" x14ac:dyDescent="0.3">
      <c r="A8" s="19"/>
      <c r="B8" s="18" t="s">
        <v>100</v>
      </c>
    </row>
    <row r="9" spans="1:2" ht="18.75" x14ac:dyDescent="0.3">
      <c r="A9" s="19" t="s">
        <v>8</v>
      </c>
      <c r="B9" s="20" t="s">
        <v>101</v>
      </c>
    </row>
    <row r="10" spans="1:2" ht="18.75" x14ac:dyDescent="0.3">
      <c r="A10" s="19" t="s">
        <v>9</v>
      </c>
      <c r="B10" s="20" t="s">
        <v>102</v>
      </c>
    </row>
    <row r="11" spans="1:2" ht="18.75" x14ac:dyDescent="0.3">
      <c r="A11" s="19" t="s">
        <v>10</v>
      </c>
      <c r="B11" s="20" t="s">
        <v>86</v>
      </c>
    </row>
    <row r="12" spans="1:2" ht="18.75" x14ac:dyDescent="0.3">
      <c r="A12" s="19" t="s">
        <v>11</v>
      </c>
      <c r="B12" s="20" t="s">
        <v>103</v>
      </c>
    </row>
    <row r="13" spans="1:2" ht="18.75" x14ac:dyDescent="0.3">
      <c r="A13" s="19" t="s">
        <v>12</v>
      </c>
      <c r="B13" s="20" t="s">
        <v>104</v>
      </c>
    </row>
    <row r="14" spans="1:2" ht="18.75" x14ac:dyDescent="0.3">
      <c r="A14" s="19"/>
      <c r="B14" s="18" t="s">
        <v>105</v>
      </c>
    </row>
    <row r="15" spans="1:2" ht="18.75" x14ac:dyDescent="0.3">
      <c r="A15" s="19" t="s">
        <v>13</v>
      </c>
      <c r="B15" s="20" t="s">
        <v>106</v>
      </c>
    </row>
    <row r="16" spans="1:2" ht="18.75" x14ac:dyDescent="0.3">
      <c r="A16" s="19" t="s">
        <v>14</v>
      </c>
      <c r="B16" s="21" t="s">
        <v>107</v>
      </c>
    </row>
    <row r="17" spans="1:2" ht="18.75" x14ac:dyDescent="0.3">
      <c r="A17" s="19" t="s">
        <v>15</v>
      </c>
      <c r="B17" s="20" t="s">
        <v>108</v>
      </c>
    </row>
    <row r="18" spans="1:2" ht="18.75" x14ac:dyDescent="0.3">
      <c r="A18" s="19"/>
      <c r="B18" s="18" t="s">
        <v>109</v>
      </c>
    </row>
    <row r="19" spans="1:2" ht="18.75" x14ac:dyDescent="0.3">
      <c r="A19" s="19" t="s">
        <v>16</v>
      </c>
      <c r="B19" s="22" t="s">
        <v>110</v>
      </c>
    </row>
    <row r="20" spans="1:2" ht="18.75" x14ac:dyDescent="0.3">
      <c r="A20" s="19" t="s">
        <v>17</v>
      </c>
      <c r="B20" s="22" t="s">
        <v>111</v>
      </c>
    </row>
    <row r="21" spans="1:2" ht="18.75" x14ac:dyDescent="0.3">
      <c r="A21" s="19"/>
      <c r="B21" s="18" t="s">
        <v>112</v>
      </c>
    </row>
    <row r="22" spans="1:2" ht="18.75" x14ac:dyDescent="0.3">
      <c r="A22" s="19" t="s">
        <v>18</v>
      </c>
      <c r="B22" s="20" t="s">
        <v>113</v>
      </c>
    </row>
    <row r="23" spans="1:2" ht="18.75" x14ac:dyDescent="0.3">
      <c r="A23" s="19" t="s">
        <v>19</v>
      </c>
      <c r="B23" s="20" t="s">
        <v>114</v>
      </c>
    </row>
    <row r="24" spans="1:2" ht="18.75" x14ac:dyDescent="0.3">
      <c r="A24" s="19" t="s">
        <v>20</v>
      </c>
      <c r="B24" s="20" t="s">
        <v>115</v>
      </c>
    </row>
    <row r="25" spans="1:2" ht="18.75" x14ac:dyDescent="0.3">
      <c r="A25" s="17"/>
      <c r="B25" s="18" t="s">
        <v>116</v>
      </c>
    </row>
    <row r="26" spans="1:2" ht="18.75" x14ac:dyDescent="0.3">
      <c r="A26" s="19" t="s">
        <v>21</v>
      </c>
      <c r="B26" s="20" t="s">
        <v>87</v>
      </c>
    </row>
    <row r="27" spans="1:2" ht="18.75" x14ac:dyDescent="0.3">
      <c r="A27" s="19" t="s">
        <v>22</v>
      </c>
      <c r="B27" s="22" t="s">
        <v>117</v>
      </c>
    </row>
    <row r="28" spans="1:2" ht="18.75" x14ac:dyDescent="0.3">
      <c r="A28" s="19" t="s">
        <v>89</v>
      </c>
      <c r="B28" s="22" t="s">
        <v>88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6" t="s">
        <v>34</v>
      </c>
      <c r="B1" s="17"/>
    </row>
    <row r="2" spans="1:2" ht="18.75" x14ac:dyDescent="0.3">
      <c r="A2" s="16" t="s">
        <v>40</v>
      </c>
      <c r="B2" s="17"/>
    </row>
    <row r="3" spans="1:2" ht="18.75" x14ac:dyDescent="0.3">
      <c r="A3" s="32" t="s">
        <v>122</v>
      </c>
      <c r="B3" s="17"/>
    </row>
    <row r="4" spans="1:2" ht="37.5" x14ac:dyDescent="0.25">
      <c r="A4" s="33" t="s">
        <v>5</v>
      </c>
      <c r="B4" s="34" t="s">
        <v>72</v>
      </c>
    </row>
    <row r="5" spans="1:2" ht="18.75" x14ac:dyDescent="0.25">
      <c r="A5" s="33" t="s">
        <v>6</v>
      </c>
      <c r="B5" s="34" t="s">
        <v>73</v>
      </c>
    </row>
    <row r="6" spans="1:2" ht="18.75" x14ac:dyDescent="0.25">
      <c r="A6" s="33" t="s">
        <v>7</v>
      </c>
      <c r="B6" s="34" t="s">
        <v>74</v>
      </c>
    </row>
    <row r="7" spans="1:2" ht="37.5" x14ac:dyDescent="0.25">
      <c r="A7" s="33" t="s">
        <v>8</v>
      </c>
      <c r="B7" s="34" t="s">
        <v>75</v>
      </c>
    </row>
    <row r="8" spans="1:2" ht="37.5" x14ac:dyDescent="0.25">
      <c r="A8" s="33" t="s">
        <v>9</v>
      </c>
      <c r="B8" s="34" t="s">
        <v>59</v>
      </c>
    </row>
    <row r="9" spans="1:2" ht="37.5" x14ac:dyDescent="0.25">
      <c r="A9" s="33" t="s">
        <v>10</v>
      </c>
      <c r="B9" s="34" t="s">
        <v>77</v>
      </c>
    </row>
    <row r="10" spans="1:2" ht="37.5" x14ac:dyDescent="0.25">
      <c r="A10" s="33" t="s">
        <v>11</v>
      </c>
      <c r="B10" s="34" t="s">
        <v>78</v>
      </c>
    </row>
    <row r="11" spans="1:2" ht="37.5" x14ac:dyDescent="0.25">
      <c r="A11" s="33" t="s">
        <v>12</v>
      </c>
      <c r="B11" s="34" t="s">
        <v>79</v>
      </c>
    </row>
    <row r="12" spans="1:2" ht="18.75" x14ac:dyDescent="0.25">
      <c r="A12" s="33" t="s">
        <v>13</v>
      </c>
      <c r="B12" s="35" t="s">
        <v>82</v>
      </c>
    </row>
    <row r="13" spans="1:2" ht="18.75" x14ac:dyDescent="0.25">
      <c r="A13" s="36" t="s">
        <v>31</v>
      </c>
      <c r="B13" s="37" t="s">
        <v>76</v>
      </c>
    </row>
    <row r="14" spans="1:2" ht="18.75" x14ac:dyDescent="0.25">
      <c r="A14" s="36" t="s">
        <v>32</v>
      </c>
      <c r="B14" s="37" t="s">
        <v>80</v>
      </c>
    </row>
    <row r="15" spans="1:2" ht="18.75" x14ac:dyDescent="0.25">
      <c r="A15" s="36" t="s">
        <v>33</v>
      </c>
      <c r="B15" s="37" t="s">
        <v>81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CC Act. Fís. y Dep_PDI</vt:lpstr>
      <vt:lpstr>Grado CC Act. Fís. y Dep_Estud</vt:lpstr>
      <vt:lpstr>MU Inic. Rend. Dep._PDI</vt:lpstr>
      <vt:lpstr>MU Inic. Rend. Dep_Estud</vt:lpstr>
      <vt:lpstr>MU Prom. Salud. Act. Fís_PDI</vt:lpstr>
      <vt:lpstr>MU Prom. Salud. Act. Fís_Estud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2023-11-10T12:44:35Z</dcterms:modified>
</cp:coreProperties>
</file>