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60B64\"/>
    </mc:Choice>
  </mc:AlternateContent>
  <xr:revisionPtr revIDLastSave="0" documentId="13_ncr:1_{E4ADDC14-A667-4206-A987-3706E0371A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4" r:id="rId1"/>
    <sheet name="Grado Com. Audiov_PDI" sheetId="1" r:id="rId2"/>
    <sheet name="Grado Com. Audiov_Estud" sheetId="7" r:id="rId3"/>
    <sheet name="Grado Inform. y Docum_PDI" sheetId="10" r:id="rId4"/>
    <sheet name="Grado Inform. y Docum_Estud" sheetId="11" r:id="rId5"/>
    <sheet name="Grado Periodismo_PDI" sheetId="17" r:id="rId6"/>
    <sheet name="MU Gest Inf Red Soc y PD_PDI" sheetId="12" r:id="rId7"/>
    <sheet name="MU Gest Inf Red Soc y PD_Estud" sheetId="23" r:id="rId8"/>
    <sheet name="MUI CC Sociales_PDI" sheetId="14" r:id="rId9"/>
    <sheet name="MUI CC Sociales_Estud" sheetId="15" r:id="rId10"/>
    <sheet name="PCEO Com. Aud-Inf. y Doc_PDI" sheetId="3" r:id="rId11"/>
    <sheet name="PCEO Com. Aud-Inf. y Doc_Estud" sheetId="8" r:id="rId12"/>
    <sheet name="PCEO Periodismo-Com. Aud_PDI" sheetId="19" r:id="rId13"/>
    <sheet name="PCEO Periodismo-Inf y Doc_PDI" sheetId="20" r:id="rId14"/>
    <sheet name="PAS_centro" sheetId="4" r:id="rId15"/>
    <sheet name="Preguntas PDI" sheetId="25" r:id="rId16"/>
    <sheet name="Preguntas Estudiantes" sheetId="26" r:id="rId17"/>
    <sheet name="Preguntas PAS" sheetId="27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5" i="15"/>
  <c r="F25" i="23"/>
  <c r="F25" i="11"/>
  <c r="F25" i="7"/>
  <c r="B18" i="10"/>
  <c r="B18" i="23"/>
  <c r="C22" i="23" s="1"/>
  <c r="B18" i="12"/>
  <c r="B18" i="20"/>
  <c r="B18" i="19"/>
  <c r="B18" i="17"/>
  <c r="B18" i="8"/>
  <c r="B18" i="14"/>
  <c r="B18" i="11"/>
  <c r="C22" i="11"/>
  <c r="B18" i="7"/>
  <c r="C22" i="7"/>
  <c r="B18" i="3"/>
  <c r="B18" i="4"/>
  <c r="B4" i="23"/>
  <c r="B18" i="1"/>
  <c r="B4" i="12"/>
  <c r="B18" i="15"/>
  <c r="B20" i="15"/>
  <c r="B20" i="23"/>
  <c r="B4" i="10"/>
  <c r="B4" i="19"/>
  <c r="B4" i="7"/>
  <c r="B4" i="8"/>
  <c r="B4" i="14"/>
  <c r="B4" i="3"/>
  <c r="B4" i="17"/>
  <c r="B4" i="11"/>
  <c r="B4" i="15"/>
  <c r="B4" i="20"/>
  <c r="B20" i="7"/>
  <c r="B20" i="11"/>
  <c r="C22" i="8"/>
  <c r="C23" i="8"/>
  <c r="C23" i="15"/>
  <c r="C22" i="15"/>
  <c r="C23" i="23"/>
  <c r="C24" i="7"/>
  <c r="C23" i="7"/>
  <c r="C23" i="11"/>
</calcChain>
</file>

<file path=xl/sharedStrings.xml><?xml version="1.0" encoding="utf-8"?>
<sst xmlns="http://schemas.openxmlformats.org/spreadsheetml/2006/main" count="700" uniqueCount="146">
  <si>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</si>
  <si>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</si>
  <si>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</si>
  <si>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</si>
  <si>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</si>
  <si>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</si>
  <si>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</si>
  <si>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</si>
  <si>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</si>
  <si>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</si>
  <si>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</si>
  <si>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</si>
  <si>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</si>
  <si>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</si>
  <si>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</si>
  <si>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</si>
  <si>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</si>
  <si>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</si>
  <si>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</si>
  <si>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</si>
  <si>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</si>
  <si>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</si>
  <si>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</si>
  <si>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</si>
  <si>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</si>
  <si>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</si>
  <si>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</si>
  <si>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</si>
  <si>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</si>
  <si>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</si>
  <si>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</si>
  <si>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</si>
  <si>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</si>
  <si>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</si>
  <si>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</si>
  <si>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</si>
  <si>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</si>
  <si>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</si>
  <si>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</si>
  <si>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</si>
  <si>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</si>
  <si>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</si>
  <si>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</si>
  <si>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</si>
  <si>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</si>
  <si>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</si>
  <si>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</si>
  <si>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</si>
  <si>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</si>
  <si>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</si>
  <si>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</si>
  <si>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</si>
  <si>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</si>
  <si>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</si>
  <si>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</si>
  <si>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</si>
  <si>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</si>
  <si>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</si>
  <si>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</si>
  <si>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</si>
  <si>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</si>
  <si>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</si>
  <si>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</si>
  <si>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</si>
  <si>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</si>
  <si>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</si>
  <si>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</si>
  <si>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</si>
  <si>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</si>
  <si>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</si>
  <si>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</si>
  <si>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</si>
  <si>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</si>
  <si>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</si>
  <si>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</si>
  <si>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</si>
  <si>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</si>
  <si>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</si>
  <si>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</si>
  <si>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</si>
  <si>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</si>
  <si>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</si>
  <si>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</si>
  <si>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</si>
  <si>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</si>
  <si>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</si>
  <si>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</si>
  <si>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</si>
  <si>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</si>
  <si>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</si>
  <si>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</si>
  <si>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 de la Documentación y la Comunicación</t>
  </si>
  <si>
    <t>Grado en Comunicación Audiovisual</t>
  </si>
  <si>
    <t>Grado en Información y Documentación</t>
  </si>
  <si>
    <t>P.C.E.O. Comunicación Audiovisual / Información y Documentación</t>
  </si>
  <si>
    <t>Nº encuestados</t>
  </si>
  <si>
    <t>Total egresados</t>
  </si>
  <si>
    <t>Tasa de Participación</t>
  </si>
  <si>
    <t>La estructura del Plan de estudios ha permitido una progresión adecuada de mi aprendizaje</t>
  </si>
  <si>
    <t>Oferta de Trabajo Fin de Grado/Master</t>
  </si>
  <si>
    <t>PLAN DE ESTUDIOS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</si>
  <si>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</si>
  <si>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</si>
  <si>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</si>
  <si>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</si>
  <si>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</si>
  <si>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</si>
  <si>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</si>
  <si>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</si>
  <si>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</si>
  <si>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</si>
  <si>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</si>
  <si>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</si>
  <si>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</si>
  <si>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</si>
  <si>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</si>
  <si>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</si>
  <si>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</si>
  <si>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</si>
  <si>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Periodismo</t>
  </si>
  <si>
    <t>P.C.E.O. Periodismo / Comunicación Audiovisual</t>
  </si>
  <si>
    <t>P.C.E.O. Periodismo / Información y Documentación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</si>
  <si>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</si>
  <si>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</si>
  <si>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</si>
  <si>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</si>
  <si>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</si>
  <si>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</si>
  <si>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</si>
  <si>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</si>
  <si>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</si>
  <si>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</si>
  <si>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</si>
  <si>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</si>
  <si>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</si>
  <si>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</si>
  <si>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</si>
  <si>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</si>
  <si>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</si>
  <si>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DE LA DOCUMENTACIÓN Y LA COMUNICACIÓN</t>
  </si>
  <si>
    <t>Recursos materiales y tecnológicos disponibles para la actividad docente (cañones de vídeo, pizarras digitales, campus virtual, etc.)</t>
  </si>
  <si>
    <t>Máster Universitario en Gestión de la Información en Redes Sociales y de los Productos Digitales en Internet</t>
  </si>
  <si>
    <t>Máster Universitario en Investigación en Ciencias Sociales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</si>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</sst>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vertical="center" wrapText="1"/>
    </xf>
    <xf numFmtId="1" fontId="0" fillId="0" borderId="2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0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 applyAlignment="1">
      <alignment horizontal="center"/>
    </xf>
    <xf numFmtId="0" fontId="12" fillId="0" borderId="2" xfId="1" applyFont="1" applyBorder="1"/>
    <xf numFmtId="0" fontId="5" fillId="0" borderId="0" xfId="0" applyFont="1"/>
    <xf numFmtId="0" fontId="13" fillId="0" borderId="0" xfId="0" applyFont="1"/>
    <xf numFmtId="0" fontId="14" fillId="0" borderId="0" xfId="1" applyFont="1" applyAlignment="1">
      <alignment horizontal="center"/>
    </xf>
    <xf numFmtId="0" fontId="13" fillId="0" borderId="3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6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3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/>
    <xf numFmtId="0" fontId="15" fillId="0" borderId="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15" fillId="0" borderId="3" xfId="0" applyFont="1" applyFill="1" applyBorder="1" applyAlignment="1">
      <alignment vertical="top" wrapText="1"/>
    </xf>
    <xf numFmtId="0" fontId="15" fillId="0" borderId="1" xfId="0" applyFont="1" applyBorder="1" applyAlignment="1">
      <alignment vertical="top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/>
  </sheetViews>
  <sheetFormatPr baseColWidth="10" defaultRowHeight="15" x14ac:dyDescent="0.25"/>
  <cols>
    <col min="2" max="2" width="101.85546875" customWidth="1"/>
    <col min="3" max="3" width="17.7109375" customWidth="1"/>
  </cols>
  <sheetData>
    <row r="1" spans="1:3" ht="15.75" x14ac:dyDescent="0.25">
      <c r="A1" s="24"/>
      <c r="B1" s="25" t="s">
        <v>127</v>
      </c>
      <c r="C1" s="24"/>
    </row>
    <row r="2" spans="1:3" ht="15.75" x14ac:dyDescent="0.25">
      <c r="A2" s="26" t="s">
        <v>1</v>
      </c>
      <c r="B2" s="24" t="s">
        <v>139</v>
      </c>
      <c r="C2" s="24"/>
    </row>
    <row r="3" spans="1:3" ht="15.75" x14ac:dyDescent="0.25">
      <c r="A3" s="26" t="s">
        <v>2</v>
      </c>
      <c r="B3" s="24" t="s">
        <v>143</v>
      </c>
      <c r="C3" s="24"/>
    </row>
    <row r="4" spans="1:3" ht="15.75" x14ac:dyDescent="0.25">
      <c r="A4" s="24"/>
      <c r="B4" s="27" t="s">
        <v>128</v>
      </c>
      <c r="C4" s="24"/>
    </row>
    <row r="5" spans="1:3" ht="15.75" x14ac:dyDescent="0.25">
      <c r="A5" s="24"/>
      <c r="B5" s="24"/>
      <c r="C5" s="24"/>
    </row>
    <row r="6" spans="1:3" ht="15.75" x14ac:dyDescent="0.25">
      <c r="A6" s="24"/>
      <c r="B6" s="47" t="s">
        <v>92</v>
      </c>
      <c r="C6" s="28" t="s">
        <v>129</v>
      </c>
    </row>
    <row r="7" spans="1:3" ht="15.75" x14ac:dyDescent="0.25">
      <c r="A7" s="24"/>
      <c r="B7" s="48"/>
      <c r="C7" s="28" t="s">
        <v>130</v>
      </c>
    </row>
    <row r="8" spans="1:3" ht="15.75" x14ac:dyDescent="0.25">
      <c r="A8" s="24"/>
      <c r="B8" s="47" t="s">
        <v>93</v>
      </c>
      <c r="C8" s="28" t="s">
        <v>129</v>
      </c>
    </row>
    <row r="9" spans="1:3" ht="15.75" x14ac:dyDescent="0.25">
      <c r="A9" s="24"/>
      <c r="B9" s="48"/>
      <c r="C9" s="28" t="s">
        <v>130</v>
      </c>
    </row>
    <row r="10" spans="1:3" ht="15.75" x14ac:dyDescent="0.25">
      <c r="A10" s="24"/>
      <c r="B10" s="47" t="s">
        <v>119</v>
      </c>
      <c r="C10" s="28" t="s">
        <v>129</v>
      </c>
    </row>
    <row r="11" spans="1:3" ht="15.75" x14ac:dyDescent="0.25">
      <c r="A11" s="24"/>
      <c r="B11" s="48"/>
      <c r="C11" s="28"/>
    </row>
    <row r="12" spans="1:3" ht="15.75" x14ac:dyDescent="0.25">
      <c r="A12" s="24"/>
      <c r="B12" s="47" t="s">
        <v>141</v>
      </c>
      <c r="C12" s="28" t="s">
        <v>129</v>
      </c>
    </row>
    <row r="13" spans="1:3" ht="15.75" x14ac:dyDescent="0.25">
      <c r="A13" s="24"/>
      <c r="B13" s="48"/>
      <c r="C13" s="28" t="s">
        <v>130</v>
      </c>
    </row>
    <row r="14" spans="1:3" ht="15.75" x14ac:dyDescent="0.25">
      <c r="A14" s="24"/>
      <c r="B14" s="47" t="s">
        <v>142</v>
      </c>
      <c r="C14" s="28" t="s">
        <v>129</v>
      </c>
    </row>
    <row r="15" spans="1:3" ht="15.75" x14ac:dyDescent="0.25">
      <c r="A15" s="24"/>
      <c r="B15" s="48"/>
      <c r="C15" s="28" t="s">
        <v>130</v>
      </c>
    </row>
    <row r="16" spans="1:3" ht="15.75" x14ac:dyDescent="0.25">
      <c r="A16" s="24"/>
      <c r="B16" s="47" t="s">
        <v>94</v>
      </c>
      <c r="C16" s="28" t="s">
        <v>129</v>
      </c>
    </row>
    <row r="17" spans="1:3" ht="15.75" x14ac:dyDescent="0.25">
      <c r="A17" s="24"/>
      <c r="B17" s="48"/>
      <c r="C17" s="28" t="s">
        <v>130</v>
      </c>
    </row>
    <row r="18" spans="1:3" ht="15.75" x14ac:dyDescent="0.25">
      <c r="A18" s="24"/>
      <c r="B18" s="47" t="s">
        <v>120</v>
      </c>
      <c r="C18" s="28" t="s">
        <v>129</v>
      </c>
    </row>
    <row r="19" spans="1:3" ht="15.75" x14ac:dyDescent="0.25">
      <c r="A19" s="24"/>
      <c r="B19" s="48"/>
      <c r="C19" s="28"/>
    </row>
    <row r="20" spans="1:3" ht="15.75" x14ac:dyDescent="0.25">
      <c r="A20" s="24"/>
      <c r="B20" s="47" t="s">
        <v>121</v>
      </c>
      <c r="C20" s="28" t="s">
        <v>129</v>
      </c>
    </row>
    <row r="21" spans="1:3" ht="15.75" x14ac:dyDescent="0.25">
      <c r="A21" s="24"/>
      <c r="B21" s="48"/>
      <c r="C21" s="28"/>
    </row>
    <row r="22" spans="1:3" ht="15" customHeight="1" x14ac:dyDescent="0.25">
      <c r="A22" s="24"/>
      <c r="B22" s="47" t="s">
        <v>131</v>
      </c>
      <c r="C22" s="49" t="s">
        <v>132</v>
      </c>
    </row>
    <row r="23" spans="1:3" ht="15.75" x14ac:dyDescent="0.25">
      <c r="A23" s="24"/>
      <c r="B23" s="48"/>
      <c r="C23" s="49"/>
    </row>
    <row r="24" spans="1:3" ht="15.75" x14ac:dyDescent="0.25">
      <c r="A24" s="24"/>
      <c r="B24" s="47" t="s">
        <v>133</v>
      </c>
      <c r="C24" s="49" t="s">
        <v>134</v>
      </c>
    </row>
    <row r="25" spans="1:3" ht="15.75" x14ac:dyDescent="0.25">
      <c r="A25" s="24"/>
      <c r="B25" s="48"/>
      <c r="C25" s="49"/>
    </row>
    <row r="26" spans="1:3" ht="15.75" x14ac:dyDescent="0.25">
      <c r="A26" s="24"/>
      <c r="B26" s="47" t="s">
        <v>135</v>
      </c>
      <c r="C26" s="49" t="s">
        <v>136</v>
      </c>
    </row>
    <row r="27" spans="1:3" ht="15.75" x14ac:dyDescent="0.25">
      <c r="A27" s="24"/>
      <c r="B27" s="48"/>
      <c r="C27" s="49"/>
    </row>
    <row r="28" spans="1:3" ht="15.75" x14ac:dyDescent="0.25">
      <c r="A28" s="24"/>
      <c r="B28" s="47" t="s">
        <v>137</v>
      </c>
      <c r="C28" s="49" t="s">
        <v>138</v>
      </c>
    </row>
    <row r="29" spans="1:3" ht="15.75" x14ac:dyDescent="0.25">
      <c r="A29" s="24"/>
      <c r="B29" s="48"/>
      <c r="C29" s="49"/>
    </row>
  </sheetData>
  <mergeCells count="16">
    <mergeCell ref="B26:B27"/>
    <mergeCell ref="C26:C27"/>
    <mergeCell ref="B28:B29"/>
    <mergeCell ref="C28:C29"/>
    <mergeCell ref="B22:B23"/>
    <mergeCell ref="C22:C23"/>
    <mergeCell ref="B24:B25"/>
    <mergeCell ref="C24:C25"/>
    <mergeCell ref="B18:B19"/>
    <mergeCell ref="B20:B21"/>
    <mergeCell ref="B6:B7"/>
    <mergeCell ref="B8:B9"/>
    <mergeCell ref="B10:B11"/>
    <mergeCell ref="B12:B13"/>
    <mergeCell ref="B14:B15"/>
    <mergeCell ref="B16:B17"/>
  </mergeCells>
  <hyperlinks>
    <hyperlink ref="C7" location="'Grado Com. Audiov_Estud'!A5" display="Datos Estudiantes" xr:uid="{00000000-0004-0000-0000-000000000000}"/>
    <hyperlink ref="C6" location="'Grado Com. Audiov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Inform. y Docum_Estud'!A5" display="Datos Estudiantes" xr:uid="{00000000-0004-0000-0000-00000B000000}"/>
    <hyperlink ref="C13" location="'MU Gest Inf Red Soc y PD_Estud'!A5" display="Datos Estudiantes" xr:uid="{00000000-0004-0000-0000-00000C000000}"/>
    <hyperlink ref="C15" location="'MUI CC Sociales_Estud'!A5" display="Datos Estudiantes" xr:uid="{00000000-0004-0000-0000-00000D000000}"/>
    <hyperlink ref="C17" location="'PCEO Com. Aud-Inf. y Doc_Estud'!A5" display="Datos Estudiantes" xr:uid="{00000000-0004-0000-0000-00000E000000}"/>
    <hyperlink ref="C8" location="'Grado Inform. y Docum_PDI'!A5" display="Datos PDI" xr:uid="{00000000-0004-0000-0000-00000F000000}"/>
    <hyperlink ref="C10" location="'Grado Periodismo_PDI'!A5" display="Datos PDI" xr:uid="{00000000-0004-0000-0000-000010000000}"/>
    <hyperlink ref="C12" location="'MU Gest Inf Red Soc y PD_PDI'!A5" display="Datos PDI" xr:uid="{00000000-0004-0000-0000-000011000000}"/>
    <hyperlink ref="C14" location="'MUI CC Sociales_PDI'!A5" display="Datos PDI" xr:uid="{00000000-0004-0000-0000-000012000000}"/>
    <hyperlink ref="C16" location="'PCEO Com. Aud-Inf. y Doc_PDI'!A5" display="Datos PDI" xr:uid="{00000000-0004-0000-0000-000013000000}"/>
    <hyperlink ref="C18" location="'PCEO Periodismo-Com. Aud_PDI'!A5" display="Datos PDI" xr:uid="{00000000-0004-0000-0000-000014000000}"/>
    <hyperlink ref="C20" location="'PCEO Periodismo-Inf y Doc_PDI'!A5" display="Datos PDI" xr:uid="{00000000-0004-0000-0000-00001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143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1</v>
      </c>
      <c r="D7" s="10">
        <v>1</v>
      </c>
      <c r="E7" s="10">
        <v>0</v>
      </c>
      <c r="F7" s="10">
        <v>0</v>
      </c>
      <c r="G7" s="10">
        <v>0</v>
      </c>
      <c r="H7" s="10">
        <v>2</v>
      </c>
      <c r="I7" s="10">
        <v>0</v>
      </c>
      <c r="J7" s="10">
        <v>1</v>
      </c>
      <c r="K7" s="10">
        <v>2</v>
      </c>
      <c r="L7" s="10">
        <v>2</v>
      </c>
      <c r="M7" s="10">
        <v>0</v>
      </c>
      <c r="N7" s="10">
        <v>0</v>
      </c>
      <c r="O7" s="10">
        <v>0</v>
      </c>
      <c r="P7" s="10">
        <v>1</v>
      </c>
      <c r="Q7" s="10">
        <v>1</v>
      </c>
      <c r="R7" s="10">
        <v>0</v>
      </c>
      <c r="S7" s="10">
        <v>0</v>
      </c>
      <c r="T7" s="10">
        <v>0</v>
      </c>
      <c r="U7" s="10">
        <v>1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1</v>
      </c>
      <c r="C8" s="10">
        <v>1</v>
      </c>
      <c r="D8" s="10">
        <v>0</v>
      </c>
      <c r="E8" s="10">
        <v>1</v>
      </c>
      <c r="F8" s="10">
        <v>0</v>
      </c>
      <c r="G8" s="10">
        <v>3</v>
      </c>
      <c r="H8" s="10">
        <v>3</v>
      </c>
      <c r="I8" s="10">
        <v>5</v>
      </c>
      <c r="J8" s="10">
        <v>3</v>
      </c>
      <c r="K8" s="10">
        <v>3</v>
      </c>
      <c r="L8" s="10">
        <v>1</v>
      </c>
      <c r="M8" s="10">
        <v>1</v>
      </c>
      <c r="N8" s="10">
        <v>2</v>
      </c>
      <c r="O8" s="10">
        <v>0</v>
      </c>
      <c r="P8" s="10">
        <v>0</v>
      </c>
      <c r="Q8" s="10">
        <v>0</v>
      </c>
      <c r="R8" s="10">
        <v>0</v>
      </c>
      <c r="S8" s="10">
        <v>1</v>
      </c>
      <c r="T8" s="10">
        <v>0</v>
      </c>
      <c r="U8" s="10">
        <v>1</v>
      </c>
      <c r="V8" s="10">
        <v>1</v>
      </c>
      <c r="W8" s="10">
        <v>0</v>
      </c>
      <c r="X8" s="10">
        <v>1</v>
      </c>
      <c r="Y8" s="10">
        <v>1</v>
      </c>
    </row>
    <row r="9" spans="1:25" x14ac:dyDescent="0.25">
      <c r="A9" s="13">
        <v>3</v>
      </c>
      <c r="B9" s="10">
        <v>2</v>
      </c>
      <c r="C9" s="10">
        <v>2</v>
      </c>
      <c r="D9" s="10">
        <v>3</v>
      </c>
      <c r="E9" s="10">
        <v>6</v>
      </c>
      <c r="F9" s="10">
        <v>4</v>
      </c>
      <c r="G9" s="10">
        <v>5</v>
      </c>
      <c r="H9" s="10">
        <v>2</v>
      </c>
      <c r="I9" s="10">
        <v>2</v>
      </c>
      <c r="J9" s="10">
        <v>4</v>
      </c>
      <c r="K9" s="10">
        <v>1</v>
      </c>
      <c r="L9" s="10">
        <v>4</v>
      </c>
      <c r="M9" s="10">
        <v>7</v>
      </c>
      <c r="N9" s="10">
        <v>2</v>
      </c>
      <c r="O9" s="10">
        <v>1</v>
      </c>
      <c r="P9" s="10">
        <v>0</v>
      </c>
      <c r="Q9" s="10">
        <v>0</v>
      </c>
      <c r="R9" s="10">
        <v>2</v>
      </c>
      <c r="S9" s="10">
        <v>0</v>
      </c>
      <c r="T9" s="10">
        <v>3</v>
      </c>
      <c r="U9" s="10">
        <v>2</v>
      </c>
      <c r="V9" s="10">
        <v>2</v>
      </c>
      <c r="W9" s="10">
        <v>0</v>
      </c>
      <c r="X9" s="10">
        <v>4</v>
      </c>
      <c r="Y9" s="10">
        <v>1</v>
      </c>
    </row>
    <row r="10" spans="1:25" x14ac:dyDescent="0.25">
      <c r="A10" s="13">
        <v>4</v>
      </c>
      <c r="B10" s="10">
        <v>5</v>
      </c>
      <c r="C10" s="10">
        <v>5</v>
      </c>
      <c r="D10" s="10">
        <v>4</v>
      </c>
      <c r="E10" s="10">
        <v>1</v>
      </c>
      <c r="F10" s="10">
        <v>4</v>
      </c>
      <c r="G10" s="10">
        <v>1</v>
      </c>
      <c r="H10" s="10">
        <v>2</v>
      </c>
      <c r="I10" s="10">
        <v>1</v>
      </c>
      <c r="J10" s="10">
        <v>2</v>
      </c>
      <c r="K10" s="10">
        <v>4</v>
      </c>
      <c r="L10" s="10">
        <v>3</v>
      </c>
      <c r="M10" s="10">
        <v>2</v>
      </c>
      <c r="N10" s="10">
        <v>3</v>
      </c>
      <c r="O10" s="10">
        <v>3</v>
      </c>
      <c r="P10" s="10">
        <v>4</v>
      </c>
      <c r="Q10" s="10">
        <v>4</v>
      </c>
      <c r="R10" s="10">
        <v>5</v>
      </c>
      <c r="S10" s="10">
        <v>6</v>
      </c>
      <c r="T10" s="10">
        <v>3</v>
      </c>
      <c r="U10" s="10">
        <v>4</v>
      </c>
      <c r="V10" s="10">
        <v>5</v>
      </c>
      <c r="W10" s="10">
        <v>7</v>
      </c>
      <c r="X10" s="10">
        <v>4</v>
      </c>
      <c r="Y10" s="10">
        <v>5</v>
      </c>
    </row>
    <row r="11" spans="1:25" x14ac:dyDescent="0.25">
      <c r="A11" s="13">
        <v>5</v>
      </c>
      <c r="B11" s="10">
        <v>1</v>
      </c>
      <c r="C11" s="10">
        <v>1</v>
      </c>
      <c r="D11" s="10">
        <v>1</v>
      </c>
      <c r="E11" s="10">
        <v>2</v>
      </c>
      <c r="F11" s="10">
        <v>2</v>
      </c>
      <c r="G11" s="10">
        <v>0</v>
      </c>
      <c r="H11" s="10">
        <v>1</v>
      </c>
      <c r="I11" s="10">
        <v>2</v>
      </c>
      <c r="J11" s="10">
        <v>0</v>
      </c>
      <c r="K11" s="10">
        <v>0</v>
      </c>
      <c r="L11" s="10">
        <v>0</v>
      </c>
      <c r="M11" s="10">
        <v>0</v>
      </c>
      <c r="N11" s="10">
        <v>3</v>
      </c>
      <c r="O11" s="10">
        <v>6</v>
      </c>
      <c r="P11" s="10">
        <v>5</v>
      </c>
      <c r="Q11" s="10">
        <v>5</v>
      </c>
      <c r="R11" s="10">
        <v>3</v>
      </c>
      <c r="S11" s="10">
        <v>3</v>
      </c>
      <c r="T11" s="10">
        <v>4</v>
      </c>
      <c r="U11" s="10">
        <v>2</v>
      </c>
      <c r="V11" s="10">
        <v>1</v>
      </c>
      <c r="W11" s="10">
        <v>3</v>
      </c>
      <c r="X11" s="10">
        <v>1</v>
      </c>
      <c r="Y11" s="10">
        <v>2</v>
      </c>
    </row>
    <row r="12" spans="1:25" x14ac:dyDescent="0.25">
      <c r="A12" s="13" t="s">
        <v>90</v>
      </c>
      <c r="B12" s="10">
        <v>1</v>
      </c>
      <c r="C12" s="10">
        <v>0</v>
      </c>
      <c r="D12" s="10">
        <v>1</v>
      </c>
      <c r="E12" s="10">
        <v>0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1</v>
      </c>
      <c r="W12" s="10">
        <v>0</v>
      </c>
      <c r="X12" s="10">
        <v>0</v>
      </c>
      <c r="Y12" s="10">
        <v>1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4" t="s">
        <v>36</v>
      </c>
      <c r="B14" s="15">
        <v>3.6666666666666665</v>
      </c>
      <c r="C14" s="15">
        <v>3.4</v>
      </c>
      <c r="D14" s="15">
        <v>3.4444444444444446</v>
      </c>
      <c r="E14" s="15">
        <v>3.4</v>
      </c>
      <c r="F14" s="15">
        <v>3.8</v>
      </c>
      <c r="G14" s="15">
        <v>2.7777777777777777</v>
      </c>
      <c r="H14" s="15">
        <v>2.7</v>
      </c>
      <c r="I14" s="15">
        <v>3</v>
      </c>
      <c r="J14" s="15">
        <v>2.7</v>
      </c>
      <c r="K14" s="15">
        <v>2.7</v>
      </c>
      <c r="L14" s="15">
        <v>2.8</v>
      </c>
      <c r="M14" s="15">
        <v>3.1</v>
      </c>
      <c r="N14" s="15">
        <v>3.7</v>
      </c>
      <c r="O14" s="15">
        <v>4.5</v>
      </c>
      <c r="P14" s="15">
        <v>4.2</v>
      </c>
      <c r="Q14" s="15">
        <v>4.2</v>
      </c>
      <c r="R14" s="15">
        <v>4.0999999999999996</v>
      </c>
      <c r="S14" s="15">
        <v>4.0999999999999996</v>
      </c>
      <c r="T14" s="15">
        <v>4.0999999999999996</v>
      </c>
      <c r="U14" s="15">
        <v>3.5</v>
      </c>
      <c r="V14" s="15">
        <v>3.6666666666666665</v>
      </c>
      <c r="W14" s="15">
        <v>4.3</v>
      </c>
      <c r="X14" s="15">
        <v>3.5</v>
      </c>
      <c r="Y14" s="15">
        <v>3.8888888888888888</v>
      </c>
    </row>
    <row r="15" spans="1:25" x14ac:dyDescent="0.25">
      <c r="A15" s="14" t="s">
        <v>37</v>
      </c>
      <c r="B15" s="15">
        <v>0.8660254037844386</v>
      </c>
      <c r="C15" s="15">
        <v>1.1737877907772676</v>
      </c>
      <c r="D15" s="15">
        <v>1.1303883305208784</v>
      </c>
      <c r="E15" s="15">
        <v>0.96609178307929622</v>
      </c>
      <c r="F15" s="15">
        <v>0.78881063774661508</v>
      </c>
      <c r="G15" s="15">
        <v>0.66666666666666685</v>
      </c>
      <c r="H15" s="15">
        <v>1.3374935098492584</v>
      </c>
      <c r="I15" s="15">
        <v>1.247219128924647</v>
      </c>
      <c r="J15" s="15">
        <v>0.94868329805051343</v>
      </c>
      <c r="K15" s="15">
        <v>1.2516655570345723</v>
      </c>
      <c r="L15" s="15">
        <v>1.1352924243950933</v>
      </c>
      <c r="M15" s="15">
        <v>0.5676462121975473</v>
      </c>
      <c r="N15" s="15">
        <v>1.1595018087284055</v>
      </c>
      <c r="O15" s="15">
        <v>0.70710678118654757</v>
      </c>
      <c r="P15" s="15">
        <v>1.2292725943057181</v>
      </c>
      <c r="Q15" s="15">
        <v>1.2292725943057181</v>
      </c>
      <c r="R15" s="15">
        <v>0.73786478737262229</v>
      </c>
      <c r="S15" s="15">
        <v>0.87559503577091347</v>
      </c>
      <c r="T15" s="15">
        <v>0.87559503577091347</v>
      </c>
      <c r="U15" s="15">
        <v>1.2692955176439846</v>
      </c>
      <c r="V15" s="15">
        <v>0.8660254037844386</v>
      </c>
      <c r="W15" s="15">
        <v>0.48304589153964728</v>
      </c>
      <c r="X15" s="15">
        <v>0.84983658559879749</v>
      </c>
      <c r="Y15" s="15">
        <v>0.92796072713833677</v>
      </c>
    </row>
    <row r="16" spans="1:25" x14ac:dyDescent="0.25">
      <c r="A16" s="14" t="s">
        <v>38</v>
      </c>
      <c r="B16" s="16">
        <v>9</v>
      </c>
      <c r="C16" s="16">
        <v>10</v>
      </c>
      <c r="D16" s="16">
        <v>9</v>
      </c>
      <c r="E16" s="16">
        <v>10</v>
      </c>
      <c r="F16" s="16">
        <v>10</v>
      </c>
      <c r="G16" s="16">
        <v>9</v>
      </c>
      <c r="H16" s="16">
        <v>10</v>
      </c>
      <c r="I16" s="16">
        <v>10</v>
      </c>
      <c r="J16" s="16">
        <v>10</v>
      </c>
      <c r="K16" s="16">
        <v>10</v>
      </c>
      <c r="L16" s="16">
        <v>10</v>
      </c>
      <c r="M16" s="16">
        <v>10</v>
      </c>
      <c r="N16" s="16">
        <v>10</v>
      </c>
      <c r="O16" s="16">
        <v>10</v>
      </c>
      <c r="P16" s="16">
        <v>10</v>
      </c>
      <c r="Q16" s="16">
        <v>10</v>
      </c>
      <c r="R16" s="16">
        <v>10</v>
      </c>
      <c r="S16" s="16">
        <v>10</v>
      </c>
      <c r="T16" s="16">
        <v>10</v>
      </c>
      <c r="U16" s="16">
        <v>10</v>
      </c>
      <c r="V16" s="16">
        <v>9</v>
      </c>
      <c r="W16" s="16">
        <v>10</v>
      </c>
      <c r="X16" s="16">
        <v>10</v>
      </c>
      <c r="Y16" s="16">
        <v>9</v>
      </c>
    </row>
    <row r="18" spans="1:2" x14ac:dyDescent="0.25">
      <c r="A18" s="4" t="s">
        <v>95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6</v>
      </c>
      <c r="D7" s="3">
        <v>1</v>
      </c>
      <c r="E7" s="3">
        <v>10</v>
      </c>
      <c r="F7" s="3">
        <v>3</v>
      </c>
      <c r="G7" s="3">
        <v>3</v>
      </c>
      <c r="H7" s="3">
        <v>3</v>
      </c>
      <c r="I7" s="3">
        <v>7</v>
      </c>
      <c r="J7" s="3">
        <v>3</v>
      </c>
      <c r="K7" s="3">
        <v>0</v>
      </c>
      <c r="L7" s="3">
        <v>6</v>
      </c>
      <c r="M7" s="3">
        <v>10</v>
      </c>
      <c r="N7" s="3">
        <v>6</v>
      </c>
      <c r="O7" s="3">
        <v>1</v>
      </c>
      <c r="P7" s="3">
        <v>1</v>
      </c>
      <c r="Q7" s="3">
        <v>2</v>
      </c>
      <c r="R7" s="3">
        <v>0</v>
      </c>
      <c r="S7" s="3">
        <v>1</v>
      </c>
    </row>
    <row r="8" spans="1:19" x14ac:dyDescent="0.25">
      <c r="A8" s="5">
        <v>2</v>
      </c>
      <c r="B8" s="3">
        <v>9</v>
      </c>
      <c r="C8" s="3">
        <v>14</v>
      </c>
      <c r="D8" s="3">
        <v>2</v>
      </c>
      <c r="E8" s="3">
        <v>13</v>
      </c>
      <c r="F8" s="3">
        <v>10</v>
      </c>
      <c r="G8" s="3">
        <v>6</v>
      </c>
      <c r="H8" s="3">
        <v>2</v>
      </c>
      <c r="I8" s="3">
        <v>9</v>
      </c>
      <c r="J8" s="3">
        <v>13</v>
      </c>
      <c r="K8" s="3">
        <v>12</v>
      </c>
      <c r="L8" s="3">
        <v>15</v>
      </c>
      <c r="M8" s="3">
        <v>8</v>
      </c>
      <c r="N8" s="3">
        <v>18</v>
      </c>
      <c r="O8" s="3">
        <v>6</v>
      </c>
      <c r="P8" s="3">
        <v>6</v>
      </c>
      <c r="Q8" s="3">
        <v>5</v>
      </c>
      <c r="R8" s="3">
        <v>8</v>
      </c>
      <c r="S8" s="3">
        <v>13</v>
      </c>
    </row>
    <row r="9" spans="1:19" x14ac:dyDescent="0.25">
      <c r="A9" s="5">
        <v>3</v>
      </c>
      <c r="B9" s="3">
        <v>38</v>
      </c>
      <c r="C9" s="3">
        <v>20</v>
      </c>
      <c r="D9" s="3">
        <v>13</v>
      </c>
      <c r="E9" s="3">
        <v>22</v>
      </c>
      <c r="F9" s="3">
        <v>30</v>
      </c>
      <c r="G9" s="3">
        <v>31</v>
      </c>
      <c r="H9" s="3">
        <v>12</v>
      </c>
      <c r="I9" s="3">
        <v>15</v>
      </c>
      <c r="J9" s="3">
        <v>30</v>
      </c>
      <c r="K9" s="3">
        <v>23</v>
      </c>
      <c r="L9" s="3">
        <v>21</v>
      </c>
      <c r="M9" s="3">
        <v>30</v>
      </c>
      <c r="N9" s="3">
        <v>21</v>
      </c>
      <c r="O9" s="3">
        <v>16</v>
      </c>
      <c r="P9" s="3">
        <v>12</v>
      </c>
      <c r="Q9" s="3">
        <v>12</v>
      </c>
      <c r="R9" s="3">
        <v>28</v>
      </c>
      <c r="S9" s="3">
        <v>26</v>
      </c>
    </row>
    <row r="10" spans="1:19" x14ac:dyDescent="0.25">
      <c r="A10" s="5">
        <v>4</v>
      </c>
      <c r="B10" s="3">
        <v>11</v>
      </c>
      <c r="C10" s="3">
        <v>16</v>
      </c>
      <c r="D10" s="3">
        <v>22</v>
      </c>
      <c r="E10" s="3">
        <v>12</v>
      </c>
      <c r="F10" s="3">
        <v>14</v>
      </c>
      <c r="G10" s="3">
        <v>19</v>
      </c>
      <c r="H10" s="3">
        <v>28</v>
      </c>
      <c r="I10" s="3">
        <v>24</v>
      </c>
      <c r="J10" s="3">
        <v>12</v>
      </c>
      <c r="K10" s="3">
        <v>13</v>
      </c>
      <c r="L10" s="3">
        <v>14</v>
      </c>
      <c r="M10" s="3">
        <v>9</v>
      </c>
      <c r="N10" s="3">
        <v>9</v>
      </c>
      <c r="O10" s="3">
        <v>20</v>
      </c>
      <c r="P10" s="3">
        <v>10</v>
      </c>
      <c r="Q10" s="3">
        <v>16</v>
      </c>
      <c r="R10" s="3">
        <v>18</v>
      </c>
      <c r="S10" s="3">
        <v>17</v>
      </c>
    </row>
    <row r="11" spans="1:19" x14ac:dyDescent="0.25">
      <c r="A11" s="5">
        <v>5</v>
      </c>
      <c r="B11" s="3">
        <v>3</v>
      </c>
      <c r="C11" s="3">
        <v>4</v>
      </c>
      <c r="D11" s="3">
        <v>21</v>
      </c>
      <c r="E11" s="3">
        <v>4</v>
      </c>
      <c r="F11" s="3">
        <v>4</v>
      </c>
      <c r="G11" s="3">
        <v>2</v>
      </c>
      <c r="H11" s="3">
        <v>14</v>
      </c>
      <c r="I11" s="3">
        <v>5</v>
      </c>
      <c r="J11" s="3">
        <v>3</v>
      </c>
      <c r="K11" s="3">
        <v>6</v>
      </c>
      <c r="L11" s="3">
        <v>3</v>
      </c>
      <c r="M11" s="3">
        <v>4</v>
      </c>
      <c r="N11" s="3">
        <v>6</v>
      </c>
      <c r="O11" s="3">
        <v>17</v>
      </c>
      <c r="P11" s="3">
        <v>5</v>
      </c>
      <c r="Q11" s="3">
        <v>9</v>
      </c>
      <c r="R11" s="3">
        <v>6</v>
      </c>
      <c r="S11" s="3">
        <v>4</v>
      </c>
    </row>
    <row r="12" spans="1:19" x14ac:dyDescent="0.25">
      <c r="A12" s="5" t="s">
        <v>90</v>
      </c>
      <c r="B12" s="3">
        <v>0</v>
      </c>
      <c r="C12" s="3">
        <v>1</v>
      </c>
      <c r="D12" s="3">
        <v>2</v>
      </c>
      <c r="E12" s="3">
        <v>0</v>
      </c>
      <c r="F12" s="3">
        <v>0</v>
      </c>
      <c r="G12" s="3">
        <v>0</v>
      </c>
      <c r="H12" s="3">
        <v>2</v>
      </c>
      <c r="I12" s="3">
        <v>1</v>
      </c>
      <c r="J12" s="3">
        <v>0</v>
      </c>
      <c r="K12" s="3">
        <v>7</v>
      </c>
      <c r="L12" s="3">
        <v>2</v>
      </c>
      <c r="M12" s="3">
        <v>0</v>
      </c>
      <c r="N12" s="3">
        <v>1</v>
      </c>
      <c r="O12" s="3">
        <v>1</v>
      </c>
      <c r="P12" s="3">
        <v>27</v>
      </c>
      <c r="Q12" s="3">
        <v>17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3.1311475409836067</v>
      </c>
      <c r="C14" s="8">
        <v>2.9666666666666668</v>
      </c>
      <c r="D14" s="8">
        <v>4.0169491525423728</v>
      </c>
      <c r="E14" s="8">
        <v>2.7868852459016393</v>
      </c>
      <c r="F14" s="8">
        <v>3.098360655737705</v>
      </c>
      <c r="G14" s="8">
        <v>3.180327868852459</v>
      </c>
      <c r="H14" s="8">
        <v>3.8135593220338984</v>
      </c>
      <c r="I14" s="8">
        <v>3.1833333333333331</v>
      </c>
      <c r="J14" s="8">
        <v>2.9836065573770494</v>
      </c>
      <c r="K14" s="8">
        <v>3.2407407407407409</v>
      </c>
      <c r="L14" s="8">
        <v>2.8813559322033897</v>
      </c>
      <c r="M14" s="8">
        <v>2.819672131147541</v>
      </c>
      <c r="N14" s="8">
        <v>2.85</v>
      </c>
      <c r="O14" s="8">
        <v>3.7666666666666666</v>
      </c>
      <c r="P14" s="8">
        <v>3.3529411764705883</v>
      </c>
      <c r="Q14" s="8">
        <v>3.5681818181818183</v>
      </c>
      <c r="R14" s="8">
        <v>3.3666666666666667</v>
      </c>
      <c r="S14" s="8">
        <v>3.1639344262295084</v>
      </c>
    </row>
    <row r="15" spans="1:19" x14ac:dyDescent="0.25">
      <c r="A15" s="4" t="s">
        <v>37</v>
      </c>
      <c r="B15" s="8">
        <v>0.7182248913366337</v>
      </c>
      <c r="C15" s="8">
        <v>1.0887197685645631</v>
      </c>
      <c r="D15" s="8">
        <v>0.93755966106675837</v>
      </c>
      <c r="E15" s="8">
        <v>1.1418516263560787</v>
      </c>
      <c r="F15" s="8">
        <v>0.92565144687020118</v>
      </c>
      <c r="G15" s="8">
        <v>0.84672303069562427</v>
      </c>
      <c r="H15" s="8">
        <v>1.0081491452193116</v>
      </c>
      <c r="I15" s="8">
        <v>1.1570222836971429</v>
      </c>
      <c r="J15" s="8">
        <v>0.90354493115890488</v>
      </c>
      <c r="K15" s="8">
        <v>0.93031106960704402</v>
      </c>
      <c r="L15" s="8">
        <v>1.0518415011501441</v>
      </c>
      <c r="M15" s="8">
        <v>1.0879368351963494</v>
      </c>
      <c r="N15" s="8">
        <v>1.1172757424851585</v>
      </c>
      <c r="O15" s="8">
        <v>1.0311531584387414</v>
      </c>
      <c r="P15" s="8">
        <v>1.0410470527944002</v>
      </c>
      <c r="Q15" s="8">
        <v>1.0868714922160601</v>
      </c>
      <c r="R15" s="8">
        <v>0.84305068843862241</v>
      </c>
      <c r="S15" s="8">
        <v>0.89778111417079254</v>
      </c>
    </row>
    <row r="16" spans="1:19" x14ac:dyDescent="0.25">
      <c r="A16" s="4" t="s">
        <v>38</v>
      </c>
      <c r="B16" s="9">
        <v>61</v>
      </c>
      <c r="C16" s="9">
        <v>60</v>
      </c>
      <c r="D16" s="9">
        <v>59</v>
      </c>
      <c r="E16" s="9">
        <v>61</v>
      </c>
      <c r="F16" s="9">
        <v>61</v>
      </c>
      <c r="G16" s="9">
        <v>61</v>
      </c>
      <c r="H16" s="9">
        <v>59</v>
      </c>
      <c r="I16" s="9">
        <v>60</v>
      </c>
      <c r="J16" s="9">
        <v>61</v>
      </c>
      <c r="K16" s="9">
        <v>54</v>
      </c>
      <c r="L16" s="9">
        <v>59</v>
      </c>
      <c r="M16" s="9">
        <v>61</v>
      </c>
      <c r="N16" s="9">
        <v>60</v>
      </c>
      <c r="O16" s="9">
        <v>60</v>
      </c>
      <c r="P16" s="9">
        <v>34</v>
      </c>
      <c r="Q16" s="9">
        <v>44</v>
      </c>
      <c r="R16" s="9">
        <v>60</v>
      </c>
      <c r="S16" s="9">
        <v>61</v>
      </c>
    </row>
    <row r="18" spans="1:6" x14ac:dyDescent="0.25">
      <c r="A18" s="4" t="s">
        <v>95</v>
      </c>
      <c r="B18" s="4">
        <f>SUM(B7:B12)</f>
        <v>61</v>
      </c>
    </row>
    <row r="19" spans="1:6" x14ac:dyDescent="0.25">
      <c r="A19" s="4" t="s">
        <v>96</v>
      </c>
      <c r="B19" s="4">
        <v>71</v>
      </c>
    </row>
    <row r="20" spans="1:6" x14ac:dyDescent="0.25">
      <c r="A20" s="4" t="s">
        <v>97</v>
      </c>
      <c r="B20" s="12">
        <f>B18/B19</f>
        <v>0.85915492957746475</v>
      </c>
    </row>
    <row r="21" spans="1:6" x14ac:dyDescent="0.25">
      <c r="A21" s="4" t="s">
        <v>122</v>
      </c>
      <c r="B21" s="20"/>
      <c r="C21" s="20" t="s">
        <v>123</v>
      </c>
    </row>
    <row r="22" spans="1:6" x14ac:dyDescent="0.25">
      <c r="A22" s="20" t="s">
        <v>124</v>
      </c>
      <c r="B22" s="21">
        <v>32</v>
      </c>
      <c r="C22" s="22">
        <f>B22/B18</f>
        <v>0.52459016393442626</v>
      </c>
    </row>
    <row r="23" spans="1:6" x14ac:dyDescent="0.25">
      <c r="A23" s="20" t="s">
        <v>125</v>
      </c>
      <c r="B23" s="21">
        <v>28</v>
      </c>
      <c r="C23" s="22">
        <f>B23/B18</f>
        <v>0.45901639344262296</v>
      </c>
    </row>
    <row r="24" spans="1:6" x14ac:dyDescent="0.25">
      <c r="A24" s="20" t="s">
        <v>90</v>
      </c>
      <c r="B24" s="23">
        <v>1</v>
      </c>
      <c r="C24" s="22">
        <f>B24/B18</f>
        <v>1.6393442622950821E-2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2.8348360655737705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  <c r="H7" s="10">
        <v>0</v>
      </c>
      <c r="I7" s="10">
        <v>0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2</v>
      </c>
      <c r="H8" s="10">
        <v>4</v>
      </c>
      <c r="I8" s="10">
        <v>1</v>
      </c>
      <c r="J8" s="10">
        <v>2</v>
      </c>
      <c r="K8" s="10">
        <v>2</v>
      </c>
      <c r="L8" s="10">
        <v>2</v>
      </c>
      <c r="M8" s="10">
        <v>4</v>
      </c>
      <c r="N8" s="10">
        <v>3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3">
        <v>3</v>
      </c>
      <c r="B9" s="10">
        <v>6</v>
      </c>
      <c r="C9" s="10">
        <v>2</v>
      </c>
      <c r="D9" s="10">
        <v>2</v>
      </c>
      <c r="E9" s="10">
        <v>3</v>
      </c>
      <c r="F9" s="10">
        <v>2</v>
      </c>
      <c r="G9" s="10">
        <v>6</v>
      </c>
      <c r="H9" s="10">
        <v>3</v>
      </c>
      <c r="I9" s="10">
        <v>6</v>
      </c>
      <c r="J9" s="10">
        <v>5</v>
      </c>
      <c r="K9" s="10">
        <v>4</v>
      </c>
      <c r="L9" s="10">
        <v>5</v>
      </c>
      <c r="M9" s="10">
        <v>3</v>
      </c>
      <c r="N9" s="10">
        <v>5</v>
      </c>
      <c r="O9" s="10">
        <v>1</v>
      </c>
      <c r="P9" s="10">
        <v>1</v>
      </c>
      <c r="Q9" s="10">
        <v>1</v>
      </c>
      <c r="R9" s="10">
        <v>0</v>
      </c>
      <c r="S9" s="10">
        <v>0</v>
      </c>
      <c r="T9" s="10">
        <v>0</v>
      </c>
      <c r="U9" s="10">
        <v>3</v>
      </c>
      <c r="V9" s="10">
        <v>1</v>
      </c>
      <c r="W9" s="10">
        <v>1</v>
      </c>
      <c r="X9" s="10">
        <v>7</v>
      </c>
      <c r="Y9" s="10">
        <v>1</v>
      </c>
    </row>
    <row r="10" spans="1:25" x14ac:dyDescent="0.25">
      <c r="A10" s="13">
        <v>4</v>
      </c>
      <c r="B10" s="10">
        <v>5</v>
      </c>
      <c r="C10" s="10">
        <v>6</v>
      </c>
      <c r="D10" s="10">
        <v>7</v>
      </c>
      <c r="E10" s="10">
        <v>5</v>
      </c>
      <c r="F10" s="10">
        <v>7</v>
      </c>
      <c r="G10" s="10">
        <v>4</v>
      </c>
      <c r="H10" s="10">
        <v>6</v>
      </c>
      <c r="I10" s="10">
        <v>5</v>
      </c>
      <c r="J10" s="10">
        <v>4</v>
      </c>
      <c r="K10" s="10">
        <v>3</v>
      </c>
      <c r="L10" s="10">
        <v>3</v>
      </c>
      <c r="M10" s="10">
        <v>3</v>
      </c>
      <c r="N10" s="10">
        <v>2</v>
      </c>
      <c r="O10" s="10">
        <v>3</v>
      </c>
      <c r="P10" s="10">
        <v>2</v>
      </c>
      <c r="Q10" s="10">
        <v>2</v>
      </c>
      <c r="R10" s="10">
        <v>5</v>
      </c>
      <c r="S10" s="10">
        <v>9</v>
      </c>
      <c r="T10" s="10">
        <v>7</v>
      </c>
      <c r="U10" s="10">
        <v>4</v>
      </c>
      <c r="V10" s="10">
        <v>5</v>
      </c>
      <c r="W10" s="10">
        <v>7</v>
      </c>
      <c r="X10" s="10">
        <v>3</v>
      </c>
      <c r="Y10" s="10">
        <v>6</v>
      </c>
    </row>
    <row r="11" spans="1:25" x14ac:dyDescent="0.25">
      <c r="A11" s="13">
        <v>5</v>
      </c>
      <c r="B11" s="10">
        <v>2</v>
      </c>
      <c r="C11" s="10">
        <v>6</v>
      </c>
      <c r="D11" s="10">
        <v>4</v>
      </c>
      <c r="E11" s="10">
        <v>6</v>
      </c>
      <c r="F11" s="10">
        <v>5</v>
      </c>
      <c r="G11" s="10">
        <v>1</v>
      </c>
      <c r="H11" s="10">
        <v>1</v>
      </c>
      <c r="I11" s="10">
        <v>2</v>
      </c>
      <c r="J11" s="10">
        <v>2</v>
      </c>
      <c r="K11" s="10">
        <v>5</v>
      </c>
      <c r="L11" s="10">
        <v>3</v>
      </c>
      <c r="M11" s="10">
        <v>3</v>
      </c>
      <c r="N11" s="10">
        <v>4</v>
      </c>
      <c r="O11" s="10">
        <v>9</v>
      </c>
      <c r="P11" s="10">
        <v>10</v>
      </c>
      <c r="Q11" s="10">
        <v>10</v>
      </c>
      <c r="R11" s="10">
        <v>8</v>
      </c>
      <c r="S11" s="10">
        <v>5</v>
      </c>
      <c r="T11" s="10">
        <v>7</v>
      </c>
      <c r="U11" s="10">
        <v>7</v>
      </c>
      <c r="V11" s="10">
        <v>7</v>
      </c>
      <c r="W11" s="10">
        <v>6</v>
      </c>
      <c r="X11" s="10">
        <v>4</v>
      </c>
      <c r="Y11" s="10">
        <v>6</v>
      </c>
    </row>
    <row r="12" spans="1:25" x14ac:dyDescent="0.25">
      <c r="A12" s="13" t="s">
        <v>90</v>
      </c>
      <c r="B12" s="10">
        <v>1</v>
      </c>
      <c r="C12" s="10">
        <v>0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  <c r="O12" s="10">
        <v>1</v>
      </c>
      <c r="P12" s="10">
        <v>1</v>
      </c>
      <c r="Q12" s="10">
        <v>1</v>
      </c>
      <c r="R12" s="10">
        <v>1</v>
      </c>
      <c r="S12" s="10">
        <v>0</v>
      </c>
      <c r="T12" s="10">
        <v>0</v>
      </c>
      <c r="U12" s="10">
        <v>0</v>
      </c>
      <c r="V12" s="10">
        <v>1</v>
      </c>
      <c r="W12" s="10">
        <v>0</v>
      </c>
      <c r="X12" s="10">
        <v>0</v>
      </c>
      <c r="Y12" s="10">
        <v>1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4" t="s">
        <v>36</v>
      </c>
      <c r="B14" s="15">
        <v>3.6923076923076925</v>
      </c>
      <c r="C14" s="15">
        <v>4.2857142857142856</v>
      </c>
      <c r="D14" s="15">
        <v>4.1538461538461542</v>
      </c>
      <c r="E14" s="15">
        <v>4.2142857142857144</v>
      </c>
      <c r="F14" s="15">
        <v>4.2142857142857144</v>
      </c>
      <c r="G14" s="15">
        <v>3.1428571428571428</v>
      </c>
      <c r="H14" s="15">
        <v>3.2857142857142856</v>
      </c>
      <c r="I14" s="15">
        <v>3.5714285714285716</v>
      </c>
      <c r="J14" s="15">
        <v>3.2857142857142856</v>
      </c>
      <c r="K14" s="15">
        <v>3.7857142857142856</v>
      </c>
      <c r="L14" s="15">
        <v>3.3571428571428572</v>
      </c>
      <c r="M14" s="15">
        <v>3.3846153846153846</v>
      </c>
      <c r="N14" s="15">
        <v>3.5</v>
      </c>
      <c r="O14" s="15">
        <v>4.615384615384615</v>
      </c>
      <c r="P14" s="15">
        <v>4.6923076923076925</v>
      </c>
      <c r="Q14" s="15">
        <v>4.6923076923076925</v>
      </c>
      <c r="R14" s="15">
        <v>4.615384615384615</v>
      </c>
      <c r="S14" s="15">
        <v>4.3571428571428568</v>
      </c>
      <c r="T14" s="15">
        <v>4.5</v>
      </c>
      <c r="U14" s="15">
        <v>4.2857142857142856</v>
      </c>
      <c r="V14" s="15">
        <v>4.4615384615384617</v>
      </c>
      <c r="W14" s="15">
        <v>4.3571428571428568</v>
      </c>
      <c r="X14" s="15">
        <v>3.7857142857142856</v>
      </c>
      <c r="Y14" s="15">
        <v>4.384615384615385</v>
      </c>
    </row>
    <row r="15" spans="1:25" x14ac:dyDescent="0.25">
      <c r="A15" s="14" t="s">
        <v>37</v>
      </c>
      <c r="B15" s="15">
        <v>0.75106761619881102</v>
      </c>
      <c r="C15" s="15">
        <v>0.72627303920256159</v>
      </c>
      <c r="D15" s="15">
        <v>0.68873723172119372</v>
      </c>
      <c r="E15" s="15">
        <v>0.8017837257372733</v>
      </c>
      <c r="F15" s="15">
        <v>0.69929320675306816</v>
      </c>
      <c r="G15" s="15">
        <v>1.0271051820261914</v>
      </c>
      <c r="H15" s="15">
        <v>0.9944903161976939</v>
      </c>
      <c r="I15" s="15">
        <v>0.8516306272526396</v>
      </c>
      <c r="J15" s="15">
        <v>1.1387288073563859</v>
      </c>
      <c r="K15" s="15">
        <v>1.1217137594956026</v>
      </c>
      <c r="L15" s="15">
        <v>1.21573927222163</v>
      </c>
      <c r="M15" s="15">
        <v>1.1929278784054476</v>
      </c>
      <c r="N15" s="15">
        <v>1.1602387022306428</v>
      </c>
      <c r="O15" s="15">
        <v>0.65044363558799201</v>
      </c>
      <c r="P15" s="15">
        <v>0.63042517195611547</v>
      </c>
      <c r="Q15" s="15">
        <v>0.63042517195611547</v>
      </c>
      <c r="R15" s="15">
        <v>0.50636968354183476</v>
      </c>
      <c r="S15" s="15">
        <v>0.49724515809884751</v>
      </c>
      <c r="T15" s="15">
        <v>0.51887452166277082</v>
      </c>
      <c r="U15" s="15">
        <v>0.82542030585555592</v>
      </c>
      <c r="V15" s="15">
        <v>0.66022529177352451</v>
      </c>
      <c r="W15" s="15">
        <v>0.63332369377665143</v>
      </c>
      <c r="X15" s="15">
        <v>0.8925823753039811</v>
      </c>
      <c r="Y15" s="15">
        <v>0.65044363558799023</v>
      </c>
    </row>
    <row r="16" spans="1:25" x14ac:dyDescent="0.25">
      <c r="A16" s="14" t="s">
        <v>38</v>
      </c>
      <c r="B16" s="16">
        <v>13</v>
      </c>
      <c r="C16" s="16">
        <v>14</v>
      </c>
      <c r="D16" s="16">
        <v>13</v>
      </c>
      <c r="E16" s="16">
        <v>14</v>
      </c>
      <c r="F16" s="16">
        <v>14</v>
      </c>
      <c r="G16" s="16">
        <v>14</v>
      </c>
      <c r="H16" s="16">
        <v>14</v>
      </c>
      <c r="I16" s="16">
        <v>14</v>
      </c>
      <c r="J16" s="16">
        <v>14</v>
      </c>
      <c r="K16" s="16">
        <v>14</v>
      </c>
      <c r="L16" s="16">
        <v>14</v>
      </c>
      <c r="M16" s="16">
        <v>13</v>
      </c>
      <c r="N16" s="16">
        <v>14</v>
      </c>
      <c r="O16" s="16">
        <v>13</v>
      </c>
      <c r="P16" s="16">
        <v>13</v>
      </c>
      <c r="Q16" s="16">
        <v>13</v>
      </c>
      <c r="R16" s="16">
        <v>13</v>
      </c>
      <c r="S16" s="16">
        <v>14</v>
      </c>
      <c r="T16" s="16">
        <v>14</v>
      </c>
      <c r="U16" s="16">
        <v>14</v>
      </c>
      <c r="V16" s="16">
        <v>13</v>
      </c>
      <c r="W16" s="16">
        <v>14</v>
      </c>
      <c r="X16" s="16">
        <v>14</v>
      </c>
      <c r="Y16" s="16">
        <v>13</v>
      </c>
    </row>
    <row r="18" spans="1:2" x14ac:dyDescent="0.25">
      <c r="A18" s="4" t="s">
        <v>95</v>
      </c>
      <c r="B18" s="4">
        <f>SUM(B7:B12)</f>
        <v>14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0</v>
      </c>
      <c r="D7" s="3">
        <v>2</v>
      </c>
      <c r="E7" s="3">
        <v>3</v>
      </c>
      <c r="F7" s="3">
        <v>2</v>
      </c>
      <c r="G7" s="3">
        <v>0</v>
      </c>
      <c r="H7" s="3">
        <v>2</v>
      </c>
      <c r="I7" s="3">
        <v>0</v>
      </c>
      <c r="J7" s="3">
        <v>1</v>
      </c>
      <c r="K7" s="3">
        <v>1</v>
      </c>
      <c r="L7" s="3">
        <v>1</v>
      </c>
      <c r="M7" s="3">
        <v>3</v>
      </c>
      <c r="N7" s="3">
        <v>1</v>
      </c>
      <c r="O7" s="3">
        <v>0</v>
      </c>
      <c r="P7" s="3">
        <v>2</v>
      </c>
      <c r="Q7" s="3">
        <v>3</v>
      </c>
      <c r="R7" s="3">
        <v>1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0</v>
      </c>
      <c r="E8" s="3">
        <v>1</v>
      </c>
      <c r="F8" s="3">
        <v>0</v>
      </c>
      <c r="G8" s="3">
        <v>4</v>
      </c>
      <c r="H8" s="3">
        <v>0</v>
      </c>
      <c r="I8" s="3">
        <v>1</v>
      </c>
      <c r="J8" s="3">
        <v>1</v>
      </c>
      <c r="K8" s="3">
        <v>3</v>
      </c>
      <c r="L8" s="3">
        <v>3</v>
      </c>
      <c r="M8" s="3">
        <v>3</v>
      </c>
      <c r="N8" s="3">
        <v>4</v>
      </c>
      <c r="O8" s="3">
        <v>0</v>
      </c>
      <c r="P8" s="3">
        <v>1</v>
      </c>
      <c r="Q8" s="3">
        <v>0</v>
      </c>
      <c r="R8" s="3">
        <v>2</v>
      </c>
      <c r="S8" s="3">
        <v>4</v>
      </c>
    </row>
    <row r="9" spans="1:19" x14ac:dyDescent="0.25">
      <c r="A9" s="5">
        <v>3</v>
      </c>
      <c r="B9" s="3">
        <v>7</v>
      </c>
      <c r="C9" s="3">
        <v>4</v>
      </c>
      <c r="D9" s="3">
        <v>2</v>
      </c>
      <c r="E9" s="3">
        <v>11</v>
      </c>
      <c r="F9" s="3">
        <v>8</v>
      </c>
      <c r="G9" s="3">
        <v>7</v>
      </c>
      <c r="H9" s="3">
        <v>6</v>
      </c>
      <c r="I9" s="3">
        <v>8</v>
      </c>
      <c r="J9" s="3">
        <v>5</v>
      </c>
      <c r="K9" s="3">
        <v>5</v>
      </c>
      <c r="L9" s="3">
        <v>7</v>
      </c>
      <c r="M9" s="3">
        <v>4</v>
      </c>
      <c r="N9" s="3">
        <v>2</v>
      </c>
      <c r="O9" s="3">
        <v>7</v>
      </c>
      <c r="P9" s="3">
        <v>3</v>
      </c>
      <c r="Q9" s="3">
        <v>3</v>
      </c>
      <c r="R9" s="3">
        <v>5</v>
      </c>
      <c r="S9" s="3">
        <v>2</v>
      </c>
    </row>
    <row r="10" spans="1:19" x14ac:dyDescent="0.25">
      <c r="A10" s="5">
        <v>4</v>
      </c>
      <c r="B10" s="3">
        <v>9</v>
      </c>
      <c r="C10" s="3">
        <v>10</v>
      </c>
      <c r="D10" s="3">
        <v>9</v>
      </c>
      <c r="E10" s="3">
        <v>4</v>
      </c>
      <c r="F10" s="3">
        <v>10</v>
      </c>
      <c r="G10" s="3">
        <v>8</v>
      </c>
      <c r="H10" s="3">
        <v>8</v>
      </c>
      <c r="I10" s="3">
        <v>3</v>
      </c>
      <c r="J10" s="3">
        <v>10</v>
      </c>
      <c r="K10" s="3">
        <v>7</v>
      </c>
      <c r="L10" s="3">
        <v>7</v>
      </c>
      <c r="M10" s="3">
        <v>7</v>
      </c>
      <c r="N10" s="3">
        <v>12</v>
      </c>
      <c r="O10" s="3">
        <v>8</v>
      </c>
      <c r="P10" s="3">
        <v>5</v>
      </c>
      <c r="Q10" s="3">
        <v>6</v>
      </c>
      <c r="R10" s="3">
        <v>9</v>
      </c>
      <c r="S10" s="3">
        <v>10</v>
      </c>
    </row>
    <row r="11" spans="1:19" x14ac:dyDescent="0.25">
      <c r="A11" s="5">
        <v>5</v>
      </c>
      <c r="B11" s="3">
        <v>3</v>
      </c>
      <c r="C11" s="3">
        <v>4</v>
      </c>
      <c r="D11" s="3">
        <v>7</v>
      </c>
      <c r="E11" s="3">
        <v>3</v>
      </c>
      <c r="F11" s="3">
        <v>2</v>
      </c>
      <c r="G11" s="3">
        <v>3</v>
      </c>
      <c r="H11" s="3">
        <v>6</v>
      </c>
      <c r="I11" s="3">
        <v>8</v>
      </c>
      <c r="J11" s="3">
        <v>5</v>
      </c>
      <c r="K11" s="3">
        <v>6</v>
      </c>
      <c r="L11" s="3">
        <v>4</v>
      </c>
      <c r="M11" s="3">
        <v>4</v>
      </c>
      <c r="N11" s="3">
        <v>3</v>
      </c>
      <c r="O11" s="3">
        <v>7</v>
      </c>
      <c r="P11" s="3">
        <v>1</v>
      </c>
      <c r="Q11" s="3">
        <v>3</v>
      </c>
      <c r="R11" s="3">
        <v>5</v>
      </c>
      <c r="S11" s="3">
        <v>6</v>
      </c>
    </row>
    <row r="12" spans="1:19" x14ac:dyDescent="0.25">
      <c r="A12" s="5" t="s">
        <v>90</v>
      </c>
      <c r="B12" s="3">
        <v>0</v>
      </c>
      <c r="C12" s="3">
        <v>2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10</v>
      </c>
      <c r="Q12" s="3">
        <v>7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3.4545454545454546</v>
      </c>
      <c r="C14" s="8">
        <v>3.8</v>
      </c>
      <c r="D14" s="8">
        <v>3.95</v>
      </c>
      <c r="E14" s="8">
        <v>3.1363636363636362</v>
      </c>
      <c r="F14" s="8">
        <v>3.4545454545454546</v>
      </c>
      <c r="G14" s="8">
        <v>3.4545454545454546</v>
      </c>
      <c r="H14" s="8">
        <v>3.7272727272727271</v>
      </c>
      <c r="I14" s="8">
        <v>3.9</v>
      </c>
      <c r="J14" s="8">
        <v>3.7727272727272729</v>
      </c>
      <c r="K14" s="8">
        <v>3.6363636363636362</v>
      </c>
      <c r="L14" s="8">
        <v>3.4545454545454546</v>
      </c>
      <c r="M14" s="8">
        <v>3.2857142857142856</v>
      </c>
      <c r="N14" s="8">
        <v>3.5454545454545454</v>
      </c>
      <c r="O14" s="8">
        <v>4</v>
      </c>
      <c r="P14" s="8">
        <v>3.1666666666666665</v>
      </c>
      <c r="Q14" s="8">
        <v>3.4</v>
      </c>
      <c r="R14" s="8">
        <v>3.6818181818181817</v>
      </c>
      <c r="S14" s="8">
        <v>3.8181818181818183</v>
      </c>
    </row>
    <row r="15" spans="1:19" x14ac:dyDescent="0.25">
      <c r="A15" s="4" t="s">
        <v>37</v>
      </c>
      <c r="B15" s="8">
        <v>1.1009637651263604</v>
      </c>
      <c r="C15" s="8">
        <v>0.89442719099991552</v>
      </c>
      <c r="D15" s="8">
        <v>1.1909748329127607</v>
      </c>
      <c r="E15" s="8">
        <v>1.1668212637211672</v>
      </c>
      <c r="F15" s="8">
        <v>1.0107645728086343</v>
      </c>
      <c r="G15" s="8">
        <v>0.96250035138015699</v>
      </c>
      <c r="H15" s="8">
        <v>1.1621744062959531</v>
      </c>
      <c r="I15" s="8">
        <v>1.0208355710680812</v>
      </c>
      <c r="J15" s="8">
        <v>1.0203555954301136</v>
      </c>
      <c r="K15" s="8">
        <v>1.1769797726729989</v>
      </c>
      <c r="L15" s="8">
        <v>1.1009637651263604</v>
      </c>
      <c r="M15" s="8">
        <v>1.346954236151219</v>
      </c>
      <c r="N15" s="8">
        <v>1.1009637651263604</v>
      </c>
      <c r="O15" s="8">
        <v>0.81649658092772603</v>
      </c>
      <c r="P15" s="8">
        <v>1.2673044646258478</v>
      </c>
      <c r="Q15" s="8">
        <v>1.4040757000349273</v>
      </c>
      <c r="R15" s="8">
        <v>1.0861186305619099</v>
      </c>
      <c r="S15" s="8">
        <v>1.0527227119356299</v>
      </c>
    </row>
    <row r="16" spans="1:19" x14ac:dyDescent="0.25">
      <c r="A16" s="4" t="s">
        <v>38</v>
      </c>
      <c r="B16" s="9">
        <v>22</v>
      </c>
      <c r="C16" s="9">
        <v>20</v>
      </c>
      <c r="D16" s="9">
        <v>20</v>
      </c>
      <c r="E16" s="9">
        <v>22</v>
      </c>
      <c r="F16" s="9">
        <v>22</v>
      </c>
      <c r="G16" s="9">
        <v>22</v>
      </c>
      <c r="H16" s="9">
        <v>22</v>
      </c>
      <c r="I16" s="9">
        <v>20</v>
      </c>
      <c r="J16" s="9">
        <v>22</v>
      </c>
      <c r="K16" s="9">
        <v>22</v>
      </c>
      <c r="L16" s="9">
        <v>22</v>
      </c>
      <c r="M16" s="9">
        <v>21</v>
      </c>
      <c r="N16" s="9">
        <v>22</v>
      </c>
      <c r="O16" s="9">
        <v>22</v>
      </c>
      <c r="P16" s="9">
        <v>12</v>
      </c>
      <c r="Q16" s="9">
        <v>15</v>
      </c>
      <c r="R16" s="9">
        <v>22</v>
      </c>
      <c r="S16" s="9">
        <v>22</v>
      </c>
    </row>
    <row r="18" spans="1:6" x14ac:dyDescent="0.25">
      <c r="A18" s="4" t="s">
        <v>95</v>
      </c>
      <c r="B18" s="4">
        <f>SUM(B7:B12)</f>
        <v>22</v>
      </c>
    </row>
    <row r="19" spans="1:6" x14ac:dyDescent="0.25">
      <c r="A19" s="4" t="s">
        <v>96</v>
      </c>
      <c r="B19" s="4">
        <v>33</v>
      </c>
    </row>
    <row r="20" spans="1:6" x14ac:dyDescent="0.25">
      <c r="A20" s="4" t="s">
        <v>97</v>
      </c>
      <c r="B20" s="12">
        <f>B18/B19</f>
        <v>0.66666666666666663</v>
      </c>
    </row>
    <row r="21" spans="1:6" x14ac:dyDescent="0.25">
      <c r="A21" s="4" t="s">
        <v>122</v>
      </c>
      <c r="B21" s="20"/>
      <c r="C21" s="20" t="s">
        <v>123</v>
      </c>
    </row>
    <row r="22" spans="1:6" x14ac:dyDescent="0.25">
      <c r="A22" s="20" t="s">
        <v>124</v>
      </c>
      <c r="B22" s="21">
        <v>11</v>
      </c>
      <c r="C22" s="22">
        <f>B22/B18</f>
        <v>0.5</v>
      </c>
    </row>
    <row r="23" spans="1:6" x14ac:dyDescent="0.25">
      <c r="A23" s="20" t="s">
        <v>125</v>
      </c>
      <c r="B23" s="21">
        <v>11</v>
      </c>
      <c r="C23" s="22">
        <f>B23/B18</f>
        <v>0.5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3.4155844155844157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1</v>
      </c>
      <c r="D9" s="3">
        <v>1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2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2</v>
      </c>
      <c r="V9" s="3">
        <v>1</v>
      </c>
      <c r="W9" s="3">
        <v>0</v>
      </c>
      <c r="X9" s="3">
        <v>2</v>
      </c>
      <c r="Y9" s="3">
        <v>0</v>
      </c>
    </row>
    <row r="10" spans="1:25" x14ac:dyDescent="0.25">
      <c r="A10" s="5">
        <v>4</v>
      </c>
      <c r="B10" s="3">
        <v>2</v>
      </c>
      <c r="C10" s="3">
        <v>2</v>
      </c>
      <c r="D10" s="3">
        <v>1</v>
      </c>
      <c r="E10" s="3">
        <v>1</v>
      </c>
      <c r="F10" s="3">
        <v>2</v>
      </c>
      <c r="G10" s="3">
        <v>0</v>
      </c>
      <c r="H10" s="3">
        <v>1</v>
      </c>
      <c r="I10" s="3">
        <v>1</v>
      </c>
      <c r="J10" s="3">
        <v>0</v>
      </c>
      <c r="K10" s="3">
        <v>2</v>
      </c>
      <c r="L10" s="3">
        <v>2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0</v>
      </c>
      <c r="V10" s="3">
        <v>1</v>
      </c>
      <c r="W10" s="3">
        <v>2</v>
      </c>
      <c r="X10" s="3">
        <v>1</v>
      </c>
      <c r="Y10" s="3">
        <v>1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2</v>
      </c>
      <c r="Q11" s="3">
        <v>2</v>
      </c>
      <c r="R11" s="3">
        <v>1</v>
      </c>
      <c r="S11" s="3">
        <v>0</v>
      </c>
      <c r="T11" s="3">
        <v>1</v>
      </c>
      <c r="U11" s="3">
        <v>1</v>
      </c>
      <c r="V11" s="3">
        <v>0</v>
      </c>
      <c r="W11" s="3">
        <v>1</v>
      </c>
      <c r="X11" s="3">
        <v>0</v>
      </c>
      <c r="Y11" s="3">
        <v>1</v>
      </c>
    </row>
    <row r="12" spans="1:25" x14ac:dyDescent="0.25">
      <c r="A12" s="5" t="s">
        <v>90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3.6666666666666665</v>
      </c>
      <c r="D14" s="8">
        <v>3.5</v>
      </c>
      <c r="E14" s="8">
        <v>4</v>
      </c>
      <c r="F14" s="8">
        <v>3.6666666666666665</v>
      </c>
      <c r="G14" s="8">
        <v>2.6666666666666665</v>
      </c>
      <c r="H14" s="8">
        <v>3</v>
      </c>
      <c r="I14" s="8">
        <v>3</v>
      </c>
      <c r="J14" s="8">
        <v>2.3333333333333335</v>
      </c>
      <c r="K14" s="8">
        <v>3.3333333333333335</v>
      </c>
      <c r="L14" s="8">
        <v>3</v>
      </c>
      <c r="M14" s="8">
        <v>3.5</v>
      </c>
      <c r="N14" s="8">
        <v>2.6666666666666665</v>
      </c>
      <c r="O14" s="8">
        <v>4.666666666666667</v>
      </c>
      <c r="P14" s="8">
        <v>4.666666666666667</v>
      </c>
      <c r="Q14" s="8">
        <v>4.666666666666667</v>
      </c>
      <c r="R14" s="8">
        <v>4.333333333333333</v>
      </c>
      <c r="S14" s="8">
        <v>3.3333333333333335</v>
      </c>
      <c r="T14" s="8">
        <v>4</v>
      </c>
      <c r="U14" s="8">
        <v>3.6666666666666665</v>
      </c>
      <c r="V14" s="8">
        <v>3.5</v>
      </c>
      <c r="W14" s="8">
        <v>4.333333333333333</v>
      </c>
      <c r="X14" s="8">
        <v>3.3333333333333335</v>
      </c>
      <c r="Y14" s="8">
        <v>4.5</v>
      </c>
    </row>
    <row r="15" spans="1:25" x14ac:dyDescent="0.25">
      <c r="A15" s="4" t="s">
        <v>37</v>
      </c>
      <c r="B15" s="8">
        <v>0</v>
      </c>
      <c r="C15" s="8">
        <v>0.57735026918962473</v>
      </c>
      <c r="D15" s="8">
        <v>0.70710678118654757</v>
      </c>
      <c r="E15" s="8">
        <v>1</v>
      </c>
      <c r="F15" s="8">
        <v>0.57735026918962473</v>
      </c>
      <c r="G15" s="8">
        <v>0.57735026918962629</v>
      </c>
      <c r="H15" s="8">
        <v>1</v>
      </c>
      <c r="I15" s="8">
        <v>1</v>
      </c>
      <c r="J15" s="8">
        <v>1.1547005383792517</v>
      </c>
      <c r="K15" s="8">
        <v>1.154700538379251</v>
      </c>
      <c r="L15" s="8">
        <v>1.7320508075688772</v>
      </c>
      <c r="M15" s="8">
        <v>0.70710678118654757</v>
      </c>
      <c r="N15" s="8">
        <v>1.1547005383792517</v>
      </c>
      <c r="O15" s="8">
        <v>0.57735026918962784</v>
      </c>
      <c r="P15" s="8">
        <v>0.57735026918962784</v>
      </c>
      <c r="Q15" s="8">
        <v>0.57735026918962784</v>
      </c>
      <c r="R15" s="8">
        <v>0.57735026918962473</v>
      </c>
      <c r="S15" s="8">
        <v>1.154700538379251</v>
      </c>
      <c r="T15" s="8">
        <v>1</v>
      </c>
      <c r="U15" s="8">
        <v>1.154700538379251</v>
      </c>
      <c r="V15" s="8">
        <v>0.70710678118654757</v>
      </c>
      <c r="W15" s="8">
        <v>0.57735026918962473</v>
      </c>
      <c r="X15" s="8">
        <v>0.57735026918962473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3</v>
      </c>
      <c r="D16" s="9">
        <v>2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2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2</v>
      </c>
      <c r="W16" s="9">
        <v>3</v>
      </c>
      <c r="X16" s="9">
        <v>3</v>
      </c>
      <c r="Y16" s="9">
        <v>2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141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7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</row>
    <row r="8" spans="1:25" x14ac:dyDescent="0.25">
      <c r="A8" s="17">
        <v>2</v>
      </c>
      <c r="B8" s="19">
        <v>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1</v>
      </c>
    </row>
    <row r="9" spans="1:25" x14ac:dyDescent="0.25">
      <c r="A9" s="17">
        <v>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</row>
    <row r="10" spans="1:25" x14ac:dyDescent="0.25">
      <c r="A10" s="17">
        <v>4</v>
      </c>
      <c r="B10" s="19">
        <v>2</v>
      </c>
      <c r="C10" s="19">
        <v>0</v>
      </c>
      <c r="D10" s="19">
        <v>1</v>
      </c>
      <c r="E10" s="19">
        <v>0</v>
      </c>
      <c r="F10" s="19">
        <v>1</v>
      </c>
      <c r="G10" s="19">
        <v>3</v>
      </c>
      <c r="H10" s="19">
        <v>1</v>
      </c>
      <c r="I10" s="19">
        <v>1</v>
      </c>
      <c r="J10" s="19">
        <v>1</v>
      </c>
      <c r="K10" s="19">
        <v>1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1</v>
      </c>
      <c r="S10" s="19">
        <v>1</v>
      </c>
      <c r="T10" s="19">
        <v>0</v>
      </c>
      <c r="U10" s="19">
        <v>1</v>
      </c>
      <c r="V10" s="19">
        <v>1</v>
      </c>
      <c r="W10" s="19">
        <v>1</v>
      </c>
      <c r="X10" s="19">
        <v>1</v>
      </c>
      <c r="Y10" s="19">
        <v>1</v>
      </c>
    </row>
    <row r="11" spans="1:25" x14ac:dyDescent="0.25">
      <c r="A11" s="17">
        <v>5</v>
      </c>
      <c r="B11" s="19">
        <v>0</v>
      </c>
      <c r="C11" s="19">
        <v>2</v>
      </c>
      <c r="D11" s="19">
        <v>2</v>
      </c>
      <c r="E11" s="19">
        <v>3</v>
      </c>
      <c r="F11" s="19">
        <v>2</v>
      </c>
      <c r="G11" s="19">
        <v>0</v>
      </c>
      <c r="H11" s="19">
        <v>0</v>
      </c>
      <c r="I11" s="19">
        <v>1</v>
      </c>
      <c r="J11" s="19">
        <v>2</v>
      </c>
      <c r="K11" s="19">
        <v>2</v>
      </c>
      <c r="L11" s="19">
        <v>1</v>
      </c>
      <c r="M11" s="19">
        <v>2</v>
      </c>
      <c r="N11" s="19">
        <v>3</v>
      </c>
      <c r="O11" s="19">
        <v>3</v>
      </c>
      <c r="P11" s="19">
        <v>3</v>
      </c>
      <c r="Q11" s="19">
        <v>3</v>
      </c>
      <c r="R11" s="19">
        <v>2</v>
      </c>
      <c r="S11" s="19">
        <v>2</v>
      </c>
      <c r="T11" s="19">
        <v>3</v>
      </c>
      <c r="U11" s="19">
        <v>1</v>
      </c>
      <c r="V11" s="19">
        <v>1</v>
      </c>
      <c r="W11" s="19">
        <v>2</v>
      </c>
      <c r="X11" s="19">
        <v>2</v>
      </c>
      <c r="Y11" s="19">
        <v>1</v>
      </c>
    </row>
    <row r="12" spans="1:25" x14ac:dyDescent="0.25">
      <c r="A12" s="17" t="s">
        <v>90</v>
      </c>
      <c r="B12" s="19">
        <v>0</v>
      </c>
      <c r="C12" s="19">
        <v>1</v>
      </c>
      <c r="D12" s="19">
        <v>0</v>
      </c>
      <c r="E12" s="19">
        <v>0</v>
      </c>
      <c r="F12" s="19">
        <v>0</v>
      </c>
      <c r="G12" s="19">
        <v>0</v>
      </c>
      <c r="H12" s="19">
        <v>2</v>
      </c>
      <c r="I12" s="19">
        <v>1</v>
      </c>
      <c r="J12" s="19">
        <v>0</v>
      </c>
      <c r="K12" s="19">
        <v>0</v>
      </c>
      <c r="L12" s="19">
        <v>2</v>
      </c>
      <c r="M12" s="19">
        <v>1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1</v>
      </c>
      <c r="V12" s="19">
        <v>1</v>
      </c>
      <c r="W12" s="19">
        <v>0</v>
      </c>
      <c r="X12" s="19">
        <v>0</v>
      </c>
      <c r="Y12" s="19">
        <v>0</v>
      </c>
    </row>
    <row r="13" spans="1:25" x14ac:dyDescent="0.25">
      <c r="A13" s="17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x14ac:dyDescent="0.25">
      <c r="A14" s="4" t="s">
        <v>36</v>
      </c>
      <c r="B14" s="8">
        <v>3.3333333333333335</v>
      </c>
      <c r="C14" s="8">
        <v>5</v>
      </c>
      <c r="D14" s="8">
        <v>4.666666666666667</v>
      </c>
      <c r="E14" s="8">
        <v>5</v>
      </c>
      <c r="F14" s="8">
        <v>4.666666666666667</v>
      </c>
      <c r="G14" s="8">
        <v>4</v>
      </c>
      <c r="H14" s="8">
        <v>4</v>
      </c>
      <c r="I14" s="8">
        <v>4.5</v>
      </c>
      <c r="J14" s="8">
        <v>4.666666666666667</v>
      </c>
      <c r="K14" s="8">
        <v>4.666666666666667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4.666666666666667</v>
      </c>
      <c r="S14" s="8">
        <v>4.666666666666667</v>
      </c>
      <c r="T14" s="8">
        <v>5</v>
      </c>
      <c r="U14" s="8">
        <v>4.5</v>
      </c>
      <c r="V14" s="8">
        <v>4.5</v>
      </c>
      <c r="W14" s="8">
        <v>4.666666666666667</v>
      </c>
      <c r="X14" s="8">
        <v>4.666666666666667</v>
      </c>
      <c r="Y14" s="8">
        <v>3.6666666666666665</v>
      </c>
    </row>
    <row r="15" spans="1:25" x14ac:dyDescent="0.25">
      <c r="A15" s="4" t="s">
        <v>37</v>
      </c>
      <c r="B15" s="8">
        <v>1.154700538379251</v>
      </c>
      <c r="C15" s="8">
        <v>0</v>
      </c>
      <c r="D15" s="8">
        <v>0.57735026918962784</v>
      </c>
      <c r="E15" s="8">
        <v>0</v>
      </c>
      <c r="F15" s="8">
        <v>0.57735026918962784</v>
      </c>
      <c r="G15" s="8">
        <v>0</v>
      </c>
      <c r="H15" s="8"/>
      <c r="I15" s="8">
        <v>0.70710678118654757</v>
      </c>
      <c r="J15" s="8">
        <v>0.57735026918962784</v>
      </c>
      <c r="K15" s="8">
        <v>0.57735026918962784</v>
      </c>
      <c r="L15" s="8"/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0.57735026918962784</v>
      </c>
      <c r="S15" s="8">
        <v>0.57735026918962784</v>
      </c>
      <c r="T15" s="8">
        <v>0</v>
      </c>
      <c r="U15" s="8">
        <v>0.70710678118654757</v>
      </c>
      <c r="V15" s="8">
        <v>0.70710678118654757</v>
      </c>
      <c r="W15" s="8">
        <v>0.57735026918962784</v>
      </c>
      <c r="X15" s="8">
        <v>0.57735026918962784</v>
      </c>
      <c r="Y15" s="8">
        <v>1.5275252316519463</v>
      </c>
    </row>
    <row r="16" spans="1:25" x14ac:dyDescent="0.25">
      <c r="A16" s="4" t="s">
        <v>38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1</v>
      </c>
      <c r="I16" s="9">
        <v>2</v>
      </c>
      <c r="J16" s="9">
        <v>3</v>
      </c>
      <c r="K16" s="9">
        <v>3</v>
      </c>
      <c r="L16" s="9">
        <v>1</v>
      </c>
      <c r="M16" s="9">
        <v>2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2</v>
      </c>
      <c r="V16" s="9">
        <v>2</v>
      </c>
      <c r="W16" s="9">
        <v>3</v>
      </c>
      <c r="X16" s="9">
        <v>3</v>
      </c>
      <c r="Y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t="s">
        <v>141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3</v>
      </c>
      <c r="C9" s="3">
        <v>1</v>
      </c>
      <c r="D9" s="3">
        <v>1</v>
      </c>
      <c r="E9" s="3">
        <v>1</v>
      </c>
      <c r="F9" s="3">
        <v>0</v>
      </c>
      <c r="G9" s="3">
        <v>3</v>
      </c>
      <c r="H9" s="3">
        <v>1</v>
      </c>
      <c r="I9" s="3">
        <v>0</v>
      </c>
      <c r="J9" s="3">
        <v>3</v>
      </c>
      <c r="K9" s="3">
        <v>1</v>
      </c>
      <c r="L9" s="3">
        <v>3</v>
      </c>
      <c r="M9" s="3">
        <v>2</v>
      </c>
      <c r="N9" s="3">
        <v>2</v>
      </c>
      <c r="O9" s="3">
        <v>2</v>
      </c>
      <c r="P9" s="3">
        <v>1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3</v>
      </c>
      <c r="C10" s="3">
        <v>1</v>
      </c>
      <c r="D10" s="3">
        <v>2</v>
      </c>
      <c r="E10" s="3">
        <v>3</v>
      </c>
      <c r="F10" s="3">
        <v>3</v>
      </c>
      <c r="G10" s="3">
        <v>3</v>
      </c>
      <c r="H10" s="3">
        <v>4</v>
      </c>
      <c r="I10" s="3">
        <v>2</v>
      </c>
      <c r="J10" s="3">
        <v>4</v>
      </c>
      <c r="K10" s="3">
        <v>5</v>
      </c>
      <c r="L10" s="3">
        <v>2</v>
      </c>
      <c r="M10" s="3">
        <v>1</v>
      </c>
      <c r="N10" s="3">
        <v>4</v>
      </c>
      <c r="O10" s="3">
        <v>3</v>
      </c>
      <c r="P10" s="3">
        <v>2</v>
      </c>
      <c r="Q10" s="3">
        <v>4</v>
      </c>
      <c r="R10" s="3">
        <v>4</v>
      </c>
      <c r="S10" s="3">
        <v>3</v>
      </c>
    </row>
    <row r="11" spans="1:19" x14ac:dyDescent="0.25">
      <c r="A11" s="5">
        <v>5</v>
      </c>
      <c r="B11" s="3">
        <v>1</v>
      </c>
      <c r="C11" s="3">
        <v>1</v>
      </c>
      <c r="D11" s="3">
        <v>3</v>
      </c>
      <c r="E11" s="3">
        <v>3</v>
      </c>
      <c r="F11" s="3">
        <v>2</v>
      </c>
      <c r="G11" s="3">
        <v>2</v>
      </c>
      <c r="H11" s="3">
        <v>2</v>
      </c>
      <c r="I11" s="3">
        <v>1</v>
      </c>
      <c r="J11" s="3">
        <v>1</v>
      </c>
      <c r="K11" s="3">
        <v>1</v>
      </c>
      <c r="L11" s="3">
        <v>3</v>
      </c>
      <c r="M11" s="3">
        <v>2</v>
      </c>
      <c r="N11" s="3">
        <v>2</v>
      </c>
      <c r="O11" s="3">
        <v>3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3</v>
      </c>
      <c r="D12" s="3">
        <v>2</v>
      </c>
      <c r="E12" s="3">
        <v>1</v>
      </c>
      <c r="F12" s="3">
        <v>2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3</v>
      </c>
      <c r="N12" s="3">
        <v>0</v>
      </c>
      <c r="O12" s="3">
        <v>0</v>
      </c>
      <c r="P12" s="3">
        <v>5</v>
      </c>
      <c r="Q12" s="3">
        <v>3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3.375</v>
      </c>
      <c r="C14" s="8">
        <v>2.8</v>
      </c>
      <c r="D14" s="8">
        <v>4.333333333333333</v>
      </c>
      <c r="E14" s="8">
        <v>4.2857142857142856</v>
      </c>
      <c r="F14" s="8">
        <v>4</v>
      </c>
      <c r="G14" s="8">
        <v>3.875</v>
      </c>
      <c r="H14" s="8">
        <v>3.875</v>
      </c>
      <c r="I14" s="8">
        <v>3.75</v>
      </c>
      <c r="J14" s="8">
        <v>3.75</v>
      </c>
      <c r="K14" s="8">
        <v>3.625</v>
      </c>
      <c r="L14" s="8">
        <v>4</v>
      </c>
      <c r="M14" s="8">
        <v>4</v>
      </c>
      <c r="N14" s="8">
        <v>4</v>
      </c>
      <c r="O14" s="8">
        <v>4.125</v>
      </c>
      <c r="P14" s="8">
        <v>3.6666666666666665</v>
      </c>
      <c r="Q14" s="8">
        <v>4.2</v>
      </c>
      <c r="R14" s="8">
        <v>3.875</v>
      </c>
      <c r="S14" s="8">
        <v>3.7142857142857144</v>
      </c>
    </row>
    <row r="15" spans="1:19" x14ac:dyDescent="0.25">
      <c r="A15" s="4" t="s">
        <v>37</v>
      </c>
      <c r="B15" s="8">
        <v>1.1877349391654208</v>
      </c>
      <c r="C15" s="8">
        <v>1.7888543819998315</v>
      </c>
      <c r="D15" s="8">
        <v>0.81649658092772548</v>
      </c>
      <c r="E15" s="8">
        <v>0.75592894601845306</v>
      </c>
      <c r="F15" s="8">
        <v>1.0954451150103321</v>
      </c>
      <c r="G15" s="8">
        <v>0.83452296039628016</v>
      </c>
      <c r="H15" s="8">
        <v>0.99103120896511487</v>
      </c>
      <c r="I15" s="8">
        <v>1.2583057392117916</v>
      </c>
      <c r="J15" s="8">
        <v>0.70710678118654757</v>
      </c>
      <c r="K15" s="8">
        <v>1.1877349391654208</v>
      </c>
      <c r="L15" s="8">
        <v>0.92582009977255142</v>
      </c>
      <c r="M15" s="8">
        <v>1</v>
      </c>
      <c r="N15" s="8">
        <v>0.7559289460184544</v>
      </c>
      <c r="O15" s="8">
        <v>0.83452296039628016</v>
      </c>
      <c r="P15" s="8">
        <v>0.57735026918962473</v>
      </c>
      <c r="Q15" s="8">
        <v>0.44721359549995787</v>
      </c>
      <c r="R15" s="8">
        <v>0.99103120896511487</v>
      </c>
      <c r="S15" s="8">
        <v>1.3801311186847085</v>
      </c>
    </row>
    <row r="16" spans="1:19" x14ac:dyDescent="0.25">
      <c r="A16" s="4" t="s">
        <v>38</v>
      </c>
      <c r="B16" s="9">
        <v>8</v>
      </c>
      <c r="C16" s="9">
        <v>5</v>
      </c>
      <c r="D16" s="9">
        <v>6</v>
      </c>
      <c r="E16" s="9">
        <v>7</v>
      </c>
      <c r="F16" s="9">
        <v>6</v>
      </c>
      <c r="G16" s="9">
        <v>8</v>
      </c>
      <c r="H16" s="9">
        <v>8</v>
      </c>
      <c r="I16" s="9">
        <v>4</v>
      </c>
      <c r="J16" s="9">
        <v>8</v>
      </c>
      <c r="K16" s="9">
        <v>8</v>
      </c>
      <c r="L16" s="9">
        <v>8</v>
      </c>
      <c r="M16" s="9">
        <v>5</v>
      </c>
      <c r="N16" s="9">
        <v>8</v>
      </c>
      <c r="O16" s="9">
        <v>8</v>
      </c>
      <c r="P16" s="9">
        <v>3</v>
      </c>
      <c r="Q16" s="9">
        <v>5</v>
      </c>
      <c r="R16" s="9">
        <v>8</v>
      </c>
      <c r="S16" s="9">
        <v>7</v>
      </c>
    </row>
    <row r="18" spans="1:6" x14ac:dyDescent="0.25">
      <c r="A18" s="4" t="s">
        <v>95</v>
      </c>
      <c r="B18" s="4">
        <f>SUM(B7:B12)</f>
        <v>8</v>
      </c>
    </row>
    <row r="19" spans="1:6" x14ac:dyDescent="0.25">
      <c r="A19" s="4" t="s">
        <v>96</v>
      </c>
      <c r="B19" s="4">
        <v>9</v>
      </c>
    </row>
    <row r="20" spans="1:6" x14ac:dyDescent="0.25">
      <c r="A20" s="4" t="s">
        <v>97</v>
      </c>
      <c r="B20" s="12">
        <f>B18/B19</f>
        <v>0.88888888888888884</v>
      </c>
    </row>
    <row r="21" spans="1:6" x14ac:dyDescent="0.25">
      <c r="A21" s="4" t="s">
        <v>122</v>
      </c>
      <c r="B21" s="20"/>
      <c r="C21" s="20" t="s">
        <v>123</v>
      </c>
    </row>
    <row r="22" spans="1:6" x14ac:dyDescent="0.25">
      <c r="A22" s="20" t="s">
        <v>124</v>
      </c>
      <c r="B22" s="21">
        <v>4</v>
      </c>
      <c r="C22" s="22">
        <f>B22/B18</f>
        <v>0.5</v>
      </c>
    </row>
    <row r="23" spans="1:6" x14ac:dyDescent="0.25">
      <c r="A23" s="20" t="s">
        <v>125</v>
      </c>
      <c r="B23" s="21">
        <v>4</v>
      </c>
      <c r="C23" s="22">
        <f>B23/B18</f>
        <v>0.5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145</v>
      </c>
      <c r="B26" s="4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142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5</v>
      </c>
      <c r="C14" s="8">
        <v>5</v>
      </c>
      <c r="D14" s="8">
        <v>5</v>
      </c>
      <c r="E14" s="8">
        <v>3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/>
      <c r="T14" s="8">
        <v>5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0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t="s">
        <v>142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1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5</v>
      </c>
      <c r="C14" s="8"/>
      <c r="D14" s="8">
        <v>5</v>
      </c>
      <c r="E14" s="8">
        <v>3</v>
      </c>
      <c r="F14" s="8">
        <v>4</v>
      </c>
      <c r="G14" s="8">
        <v>4</v>
      </c>
      <c r="H14" s="8">
        <v>3</v>
      </c>
      <c r="I14" s="8"/>
      <c r="J14" s="8">
        <v>4</v>
      </c>
      <c r="K14" s="8">
        <v>4</v>
      </c>
      <c r="L14" s="8">
        <v>4</v>
      </c>
      <c r="M14" s="8">
        <v>4</v>
      </c>
      <c r="N14" s="8">
        <v>4</v>
      </c>
      <c r="O14" s="8">
        <v>4</v>
      </c>
      <c r="P14" s="8"/>
      <c r="Q14" s="8"/>
      <c r="R14" s="8">
        <v>4</v>
      </c>
      <c r="S14" s="8">
        <v>4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95</v>
      </c>
      <c r="B18" s="4">
        <f>SUM(B7:B12)</f>
        <v>1</v>
      </c>
    </row>
    <row r="19" spans="1:6" x14ac:dyDescent="0.25">
      <c r="A19" s="4" t="s">
        <v>96</v>
      </c>
      <c r="B19" s="4">
        <v>1</v>
      </c>
    </row>
    <row r="20" spans="1:6" x14ac:dyDescent="0.25">
      <c r="A20" s="4" t="s">
        <v>97</v>
      </c>
      <c r="B20" s="12">
        <f>B18/B19</f>
        <v>1</v>
      </c>
    </row>
    <row r="21" spans="1:6" x14ac:dyDescent="0.25">
      <c r="A21" s="4" t="s">
        <v>122</v>
      </c>
      <c r="B21" s="20"/>
      <c r="C21" s="20" t="s">
        <v>123</v>
      </c>
    </row>
    <row r="22" spans="1:6" x14ac:dyDescent="0.25">
      <c r="A22" s="20" t="s">
        <v>124</v>
      </c>
      <c r="B22" s="21">
        <v>1</v>
      </c>
      <c r="C22" s="22">
        <f>B22/B18</f>
        <v>1</v>
      </c>
    </row>
    <row r="23" spans="1:6" x14ac:dyDescent="0.25">
      <c r="A23" s="20" t="s">
        <v>125</v>
      </c>
      <c r="B23" s="21">
        <v>0</v>
      </c>
      <c r="C23" s="22">
        <f>B23/B18</f>
        <v>0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2</v>
      </c>
      <c r="K7" s="10">
        <v>0</v>
      </c>
      <c r="L7" s="10">
        <v>2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1</v>
      </c>
      <c r="H8" s="10">
        <v>3</v>
      </c>
      <c r="I8" s="10">
        <v>2</v>
      </c>
      <c r="J8" s="10">
        <v>0</v>
      </c>
      <c r="K8" s="10">
        <v>3</v>
      </c>
      <c r="L8" s="10">
        <v>0</v>
      </c>
      <c r="M8" s="10">
        <v>1</v>
      </c>
      <c r="N8" s="10">
        <v>4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3">
        <v>3</v>
      </c>
      <c r="B9" s="10">
        <v>1</v>
      </c>
      <c r="C9" s="10">
        <v>2</v>
      </c>
      <c r="D9" s="10">
        <v>3</v>
      </c>
      <c r="E9" s="10">
        <v>2</v>
      </c>
      <c r="F9" s="10">
        <v>2</v>
      </c>
      <c r="G9" s="10">
        <v>3</v>
      </c>
      <c r="H9" s="10">
        <v>2</v>
      </c>
      <c r="I9" s="10">
        <v>3</v>
      </c>
      <c r="J9" s="10">
        <v>3</v>
      </c>
      <c r="K9" s="10">
        <v>0</v>
      </c>
      <c r="L9" s="10">
        <v>2</v>
      </c>
      <c r="M9" s="10">
        <v>3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2</v>
      </c>
      <c r="V9" s="10">
        <v>0</v>
      </c>
      <c r="W9" s="10">
        <v>0</v>
      </c>
      <c r="X9" s="10">
        <v>4</v>
      </c>
      <c r="Y9" s="10">
        <v>0</v>
      </c>
    </row>
    <row r="10" spans="1:25" x14ac:dyDescent="0.25">
      <c r="A10" s="13">
        <v>4</v>
      </c>
      <c r="B10" s="10">
        <v>2</v>
      </c>
      <c r="C10" s="10">
        <v>2</v>
      </c>
      <c r="D10" s="10">
        <v>0</v>
      </c>
      <c r="E10" s="10">
        <v>0</v>
      </c>
      <c r="F10" s="10">
        <v>2</v>
      </c>
      <c r="G10" s="10">
        <v>1</v>
      </c>
      <c r="H10" s="10">
        <v>0</v>
      </c>
      <c r="I10" s="10">
        <v>0</v>
      </c>
      <c r="J10" s="10">
        <v>0</v>
      </c>
      <c r="K10" s="10">
        <v>2</v>
      </c>
      <c r="L10" s="10">
        <v>1</v>
      </c>
      <c r="M10" s="10">
        <v>1</v>
      </c>
      <c r="N10" s="10">
        <v>1</v>
      </c>
      <c r="O10" s="10">
        <v>0</v>
      </c>
      <c r="P10" s="10">
        <v>0</v>
      </c>
      <c r="Q10" s="10">
        <v>0</v>
      </c>
      <c r="R10" s="10">
        <v>2</v>
      </c>
      <c r="S10" s="10">
        <v>3</v>
      </c>
      <c r="T10" s="10">
        <v>1</v>
      </c>
      <c r="U10" s="10">
        <v>0</v>
      </c>
      <c r="V10" s="10">
        <v>2</v>
      </c>
      <c r="W10" s="10">
        <v>3</v>
      </c>
      <c r="X10" s="10">
        <v>0</v>
      </c>
      <c r="Y10" s="10">
        <v>1</v>
      </c>
    </row>
    <row r="11" spans="1:25" x14ac:dyDescent="0.25">
      <c r="A11" s="13">
        <v>5</v>
      </c>
      <c r="B11" s="10">
        <v>1</v>
      </c>
      <c r="C11" s="10">
        <v>1</v>
      </c>
      <c r="D11" s="10">
        <v>1</v>
      </c>
      <c r="E11" s="10">
        <v>3</v>
      </c>
      <c r="F11" s="10">
        <v>1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5</v>
      </c>
      <c r="P11" s="10">
        <v>5</v>
      </c>
      <c r="Q11" s="10">
        <v>5</v>
      </c>
      <c r="R11" s="10">
        <v>3</v>
      </c>
      <c r="S11" s="10">
        <v>2</v>
      </c>
      <c r="T11" s="10">
        <v>3</v>
      </c>
      <c r="U11" s="10">
        <v>3</v>
      </c>
      <c r="V11" s="10">
        <v>2</v>
      </c>
      <c r="W11" s="10">
        <v>2</v>
      </c>
      <c r="X11" s="10">
        <v>1</v>
      </c>
      <c r="Y11" s="10">
        <v>3</v>
      </c>
    </row>
    <row r="12" spans="1:25" x14ac:dyDescent="0.25">
      <c r="A12" s="13" t="s">
        <v>90</v>
      </c>
      <c r="B12" s="10">
        <v>1</v>
      </c>
      <c r="C12" s="10">
        <v>0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</v>
      </c>
      <c r="U12" s="10">
        <v>0</v>
      </c>
      <c r="V12" s="10">
        <v>1</v>
      </c>
      <c r="W12" s="10">
        <v>0</v>
      </c>
      <c r="X12" s="10">
        <v>0</v>
      </c>
      <c r="Y12" s="10">
        <v>1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4" t="s">
        <v>36</v>
      </c>
      <c r="B14" s="15">
        <v>4</v>
      </c>
      <c r="C14" s="15">
        <v>3.8</v>
      </c>
      <c r="D14" s="15">
        <v>3.5</v>
      </c>
      <c r="E14" s="15">
        <v>4.2</v>
      </c>
      <c r="F14" s="15">
        <v>3.8</v>
      </c>
      <c r="G14" s="15">
        <v>3</v>
      </c>
      <c r="H14" s="15">
        <v>2.4</v>
      </c>
      <c r="I14" s="15">
        <v>2.6</v>
      </c>
      <c r="J14" s="15">
        <v>2.2000000000000002</v>
      </c>
      <c r="K14" s="15">
        <v>2.8</v>
      </c>
      <c r="L14" s="15">
        <v>2.4</v>
      </c>
      <c r="M14" s="15">
        <v>3</v>
      </c>
      <c r="N14" s="15">
        <v>2.4</v>
      </c>
      <c r="O14" s="15">
        <v>5</v>
      </c>
      <c r="P14" s="15">
        <v>5</v>
      </c>
      <c r="Q14" s="15">
        <v>5</v>
      </c>
      <c r="R14" s="15">
        <v>4.5999999999999996</v>
      </c>
      <c r="S14" s="15">
        <v>4.4000000000000004</v>
      </c>
      <c r="T14" s="15">
        <v>4.75</v>
      </c>
      <c r="U14" s="15">
        <v>4.2</v>
      </c>
      <c r="V14" s="15">
        <v>4.5</v>
      </c>
      <c r="W14" s="15">
        <v>4.4000000000000004</v>
      </c>
      <c r="X14" s="15">
        <v>3.4</v>
      </c>
      <c r="Y14" s="15">
        <v>4.75</v>
      </c>
    </row>
    <row r="15" spans="1:25" x14ac:dyDescent="0.25">
      <c r="A15" s="14" t="s">
        <v>37</v>
      </c>
      <c r="B15" s="15">
        <v>0.81649658092772603</v>
      </c>
      <c r="C15" s="15">
        <v>0.83666002653407512</v>
      </c>
      <c r="D15" s="15">
        <v>1</v>
      </c>
      <c r="E15" s="15">
        <v>1.0954451150103319</v>
      </c>
      <c r="F15" s="15">
        <v>0.83666002653407512</v>
      </c>
      <c r="G15" s="15">
        <v>0.70710678118654757</v>
      </c>
      <c r="H15" s="15">
        <v>0.54772255750516596</v>
      </c>
      <c r="I15" s="15">
        <v>0.54772255750516674</v>
      </c>
      <c r="J15" s="15">
        <v>1.0954451150103324</v>
      </c>
      <c r="K15" s="15">
        <v>1.0954451150103319</v>
      </c>
      <c r="L15" s="15">
        <v>1.3416407864998738</v>
      </c>
      <c r="M15" s="15">
        <v>0.70710678118654757</v>
      </c>
      <c r="N15" s="15">
        <v>0.89442719099991574</v>
      </c>
      <c r="O15" s="15">
        <v>0</v>
      </c>
      <c r="P15" s="15">
        <v>0</v>
      </c>
      <c r="Q15" s="15">
        <v>0</v>
      </c>
      <c r="R15" s="15">
        <v>0.54772255750516674</v>
      </c>
      <c r="S15" s="15">
        <v>0.54772255750516674</v>
      </c>
      <c r="T15" s="15">
        <v>0.5</v>
      </c>
      <c r="U15" s="15">
        <v>1.0954451150103319</v>
      </c>
      <c r="V15" s="15">
        <v>0.57735026918962573</v>
      </c>
      <c r="W15" s="15">
        <v>0.54772255750516674</v>
      </c>
      <c r="X15" s="15">
        <v>0.8944271909999163</v>
      </c>
      <c r="Y15" s="15">
        <v>0.5</v>
      </c>
    </row>
    <row r="16" spans="1:25" x14ac:dyDescent="0.25">
      <c r="A16" s="14" t="s">
        <v>38</v>
      </c>
      <c r="B16" s="16">
        <v>4</v>
      </c>
      <c r="C16" s="16">
        <v>5</v>
      </c>
      <c r="D16" s="16">
        <v>4</v>
      </c>
      <c r="E16" s="16">
        <v>5</v>
      </c>
      <c r="F16" s="16">
        <v>5</v>
      </c>
      <c r="G16" s="16">
        <v>5</v>
      </c>
      <c r="H16" s="16">
        <v>5</v>
      </c>
      <c r="I16" s="16">
        <v>5</v>
      </c>
      <c r="J16" s="16">
        <v>5</v>
      </c>
      <c r="K16" s="16">
        <v>5</v>
      </c>
      <c r="L16" s="16">
        <v>5</v>
      </c>
      <c r="M16" s="16">
        <v>5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4</v>
      </c>
      <c r="U16" s="16">
        <v>5</v>
      </c>
      <c r="V16" s="16">
        <v>4</v>
      </c>
      <c r="W16" s="16">
        <v>5</v>
      </c>
      <c r="X16" s="16">
        <v>5</v>
      </c>
      <c r="Y16" s="16">
        <v>4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Com. Audiov_PDI'!$B$4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2</v>
      </c>
      <c r="C14" s="8">
        <v>3</v>
      </c>
      <c r="D14" s="8">
        <v>4</v>
      </c>
      <c r="E14" s="8">
        <v>1</v>
      </c>
      <c r="F14" s="8">
        <v>3</v>
      </c>
      <c r="G14" s="8">
        <v>2</v>
      </c>
      <c r="H14" s="8">
        <v>4</v>
      </c>
      <c r="I14" s="8">
        <v>4</v>
      </c>
      <c r="J14" s="8">
        <v>3</v>
      </c>
      <c r="K14" s="8">
        <v>4</v>
      </c>
      <c r="L14" s="8">
        <v>1</v>
      </c>
      <c r="M14" s="8">
        <v>3</v>
      </c>
      <c r="N14" s="8"/>
      <c r="O14" s="8">
        <v>5</v>
      </c>
      <c r="P14" s="8"/>
      <c r="Q14" s="8">
        <v>4</v>
      </c>
      <c r="R14" s="8">
        <v>3</v>
      </c>
      <c r="S14" s="8">
        <v>3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0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95</v>
      </c>
      <c r="B18" s="4">
        <f>SUM(B7:B12)</f>
        <v>1</v>
      </c>
    </row>
    <row r="19" spans="1:6" x14ac:dyDescent="0.25">
      <c r="A19" s="4" t="s">
        <v>96</v>
      </c>
      <c r="B19" s="4"/>
    </row>
    <row r="20" spans="1:6" x14ac:dyDescent="0.25">
      <c r="A20" s="4" t="s">
        <v>97</v>
      </c>
      <c r="B20" s="12"/>
    </row>
    <row r="21" spans="1:6" x14ac:dyDescent="0.25">
      <c r="A21" s="4" t="s">
        <v>122</v>
      </c>
      <c r="B21" s="20"/>
      <c r="C21" s="20" t="s">
        <v>123</v>
      </c>
    </row>
    <row r="22" spans="1:6" x14ac:dyDescent="0.25">
      <c r="A22" s="20" t="s">
        <v>124</v>
      </c>
      <c r="B22" s="21">
        <v>0</v>
      </c>
      <c r="C22" s="22">
        <f>B22/B18</f>
        <v>0</v>
      </c>
    </row>
    <row r="23" spans="1:6" x14ac:dyDescent="0.25">
      <c r="A23" s="20" t="s">
        <v>125</v>
      </c>
      <c r="B23" s="21">
        <v>1</v>
      </c>
      <c r="C23" s="22">
        <f>B23/B18</f>
        <v>1</v>
      </c>
    </row>
    <row r="25" spans="1:6" x14ac:dyDescent="0.25">
      <c r="A25" s="4" t="s">
        <v>144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ignoredErrors>
    <ignoredError sqref="F25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0</v>
      </c>
      <c r="C8" s="10">
        <v>1</v>
      </c>
      <c r="D8" s="10">
        <v>0</v>
      </c>
      <c r="E8" s="10">
        <v>0</v>
      </c>
      <c r="F8" s="10">
        <v>0</v>
      </c>
      <c r="G8" s="10">
        <v>1</v>
      </c>
      <c r="H8" s="10">
        <v>2</v>
      </c>
      <c r="I8" s="10">
        <v>2</v>
      </c>
      <c r="J8" s="10">
        <v>0</v>
      </c>
      <c r="K8" s="10">
        <v>1</v>
      </c>
      <c r="L8" s="10">
        <v>0</v>
      </c>
      <c r="M8" s="10">
        <v>0</v>
      </c>
      <c r="N8" s="10">
        <v>2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1</v>
      </c>
      <c r="Y8" s="10">
        <v>0</v>
      </c>
    </row>
    <row r="9" spans="1:25" x14ac:dyDescent="0.25">
      <c r="A9" s="13">
        <v>3</v>
      </c>
      <c r="B9" s="10">
        <v>0</v>
      </c>
      <c r="C9" s="10">
        <v>0</v>
      </c>
      <c r="D9" s="10">
        <v>1</v>
      </c>
      <c r="E9" s="10">
        <v>1</v>
      </c>
      <c r="F9" s="10">
        <v>1</v>
      </c>
      <c r="G9" s="10">
        <v>1</v>
      </c>
      <c r="H9" s="10">
        <v>0</v>
      </c>
      <c r="I9" s="10">
        <v>0</v>
      </c>
      <c r="J9" s="10">
        <v>1</v>
      </c>
      <c r="K9" s="10">
        <v>0</v>
      </c>
      <c r="L9" s="10">
        <v>0</v>
      </c>
      <c r="M9" s="10">
        <v>1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1</v>
      </c>
      <c r="V9" s="10">
        <v>0</v>
      </c>
      <c r="W9" s="10">
        <v>0</v>
      </c>
      <c r="X9" s="10">
        <v>1</v>
      </c>
      <c r="Y9" s="10">
        <v>0</v>
      </c>
    </row>
    <row r="10" spans="1:25" x14ac:dyDescent="0.25">
      <c r="A10" s="13">
        <v>4</v>
      </c>
      <c r="B10" s="10">
        <v>1</v>
      </c>
      <c r="C10" s="10">
        <v>1</v>
      </c>
      <c r="D10" s="10">
        <v>0</v>
      </c>
      <c r="E10" s="10">
        <v>0</v>
      </c>
      <c r="F10" s="10">
        <v>1</v>
      </c>
      <c r="G10" s="10">
        <v>0</v>
      </c>
      <c r="H10" s="10">
        <v>0</v>
      </c>
      <c r="I10" s="10">
        <v>0</v>
      </c>
      <c r="J10" s="10">
        <v>0</v>
      </c>
      <c r="K10" s="10">
        <v>1</v>
      </c>
      <c r="L10" s="10">
        <v>1</v>
      </c>
      <c r="M10" s="10">
        <v>1</v>
      </c>
      <c r="N10" s="10">
        <v>0</v>
      </c>
      <c r="O10" s="10">
        <v>0</v>
      </c>
      <c r="P10" s="10">
        <v>0</v>
      </c>
      <c r="Q10" s="10">
        <v>0</v>
      </c>
      <c r="R10" s="10">
        <v>1</v>
      </c>
      <c r="S10" s="10">
        <v>2</v>
      </c>
      <c r="T10" s="10">
        <v>1</v>
      </c>
      <c r="U10" s="10">
        <v>0</v>
      </c>
      <c r="V10" s="10">
        <v>1</v>
      </c>
      <c r="W10" s="10">
        <v>1</v>
      </c>
      <c r="X10" s="10">
        <v>0</v>
      </c>
      <c r="Y10" s="10">
        <v>0</v>
      </c>
    </row>
    <row r="11" spans="1:25" x14ac:dyDescent="0.25">
      <c r="A11" s="13">
        <v>5</v>
      </c>
      <c r="B11" s="10">
        <v>0</v>
      </c>
      <c r="C11" s="10">
        <v>0</v>
      </c>
      <c r="D11" s="10">
        <v>0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2</v>
      </c>
      <c r="P11" s="10">
        <v>2</v>
      </c>
      <c r="Q11" s="10">
        <v>1</v>
      </c>
      <c r="R11" s="10">
        <v>1</v>
      </c>
      <c r="S11" s="10">
        <v>0</v>
      </c>
      <c r="T11" s="10">
        <v>1</v>
      </c>
      <c r="U11" s="10">
        <v>1</v>
      </c>
      <c r="V11" s="10">
        <v>0</v>
      </c>
      <c r="W11" s="10">
        <v>1</v>
      </c>
      <c r="X11" s="10">
        <v>0</v>
      </c>
      <c r="Y11" s="10">
        <v>1</v>
      </c>
    </row>
    <row r="12" spans="1:25" x14ac:dyDescent="0.25">
      <c r="A12" s="13" t="s">
        <v>90</v>
      </c>
      <c r="B12" s="10">
        <v>1</v>
      </c>
      <c r="C12" s="10">
        <v>0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0</v>
      </c>
      <c r="V12" s="10">
        <v>1</v>
      </c>
      <c r="W12" s="10">
        <v>0</v>
      </c>
      <c r="X12" s="10">
        <v>0</v>
      </c>
      <c r="Y12" s="10">
        <v>1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4" t="s">
        <v>36</v>
      </c>
      <c r="B14" s="15">
        <v>4</v>
      </c>
      <c r="C14" s="15">
        <v>3</v>
      </c>
      <c r="D14" s="15">
        <v>3</v>
      </c>
      <c r="E14" s="15">
        <v>4</v>
      </c>
      <c r="F14" s="15">
        <v>3.5</v>
      </c>
      <c r="G14" s="15">
        <v>2.5</v>
      </c>
      <c r="H14" s="15">
        <v>2</v>
      </c>
      <c r="I14" s="15">
        <v>2</v>
      </c>
      <c r="J14" s="15">
        <v>2</v>
      </c>
      <c r="K14" s="15">
        <v>3</v>
      </c>
      <c r="L14" s="15">
        <v>2.5</v>
      </c>
      <c r="M14" s="15">
        <v>3.5</v>
      </c>
      <c r="N14" s="15">
        <v>2</v>
      </c>
      <c r="O14" s="15">
        <v>5</v>
      </c>
      <c r="P14" s="15">
        <v>5</v>
      </c>
      <c r="Q14" s="15">
        <v>5</v>
      </c>
      <c r="R14" s="15">
        <v>4.5</v>
      </c>
      <c r="S14" s="15">
        <v>4</v>
      </c>
      <c r="T14" s="15">
        <v>4.5</v>
      </c>
      <c r="U14" s="15">
        <v>4</v>
      </c>
      <c r="V14" s="15">
        <v>4</v>
      </c>
      <c r="W14" s="15">
        <v>4.5</v>
      </c>
      <c r="X14" s="15">
        <v>2.5</v>
      </c>
      <c r="Y14" s="15">
        <v>5</v>
      </c>
    </row>
    <row r="15" spans="1:25" x14ac:dyDescent="0.25">
      <c r="A15" s="14" t="s">
        <v>37</v>
      </c>
      <c r="B15" s="15"/>
      <c r="C15" s="15">
        <v>1.4142135623730951</v>
      </c>
      <c r="D15" s="15"/>
      <c r="E15" s="15">
        <v>1.4142135623730951</v>
      </c>
      <c r="F15" s="15">
        <v>0.70710678118654757</v>
      </c>
      <c r="G15" s="15">
        <v>0.70710678118654757</v>
      </c>
      <c r="H15" s="15">
        <v>0</v>
      </c>
      <c r="I15" s="15">
        <v>0</v>
      </c>
      <c r="J15" s="15">
        <v>1.4142135623730951</v>
      </c>
      <c r="K15" s="15">
        <v>1.4142135623730951</v>
      </c>
      <c r="L15" s="15">
        <v>2.1213203435596424</v>
      </c>
      <c r="M15" s="15">
        <v>0.70710678118654757</v>
      </c>
      <c r="N15" s="15">
        <v>0</v>
      </c>
      <c r="O15" s="15">
        <v>0</v>
      </c>
      <c r="P15" s="15">
        <v>0</v>
      </c>
      <c r="Q15" s="15"/>
      <c r="R15" s="15">
        <v>0.70710678118654757</v>
      </c>
      <c r="S15" s="15">
        <v>0</v>
      </c>
      <c r="T15" s="15">
        <v>0.70710678118654757</v>
      </c>
      <c r="U15" s="15">
        <v>1.4142135623730951</v>
      </c>
      <c r="V15" s="15"/>
      <c r="W15" s="15">
        <v>0.70710678118654757</v>
      </c>
      <c r="X15" s="15">
        <v>0.70710678118654757</v>
      </c>
      <c r="Y15" s="15"/>
    </row>
    <row r="16" spans="1:25" x14ac:dyDescent="0.25">
      <c r="A16" s="14" t="s">
        <v>38</v>
      </c>
      <c r="B16" s="16">
        <v>1</v>
      </c>
      <c r="C16" s="16">
        <v>2</v>
      </c>
      <c r="D16" s="16">
        <v>1</v>
      </c>
      <c r="E16" s="16">
        <v>2</v>
      </c>
      <c r="F16" s="16">
        <v>2</v>
      </c>
      <c r="G16" s="16">
        <v>2</v>
      </c>
      <c r="H16" s="16">
        <v>2</v>
      </c>
      <c r="I16" s="16">
        <v>2</v>
      </c>
      <c r="J16" s="16">
        <v>2</v>
      </c>
      <c r="K16" s="16">
        <v>2</v>
      </c>
      <c r="L16" s="16">
        <v>2</v>
      </c>
      <c r="M16" s="16">
        <v>2</v>
      </c>
      <c r="N16" s="16">
        <v>2</v>
      </c>
      <c r="O16" s="16">
        <v>2</v>
      </c>
      <c r="P16" s="16">
        <v>2</v>
      </c>
      <c r="Q16" s="16">
        <v>1</v>
      </c>
      <c r="R16" s="16">
        <v>2</v>
      </c>
      <c r="S16" s="16">
        <v>2</v>
      </c>
      <c r="T16" s="16">
        <v>2</v>
      </c>
      <c r="U16" s="16">
        <v>2</v>
      </c>
      <c r="V16" s="16">
        <v>1</v>
      </c>
      <c r="W16" s="16">
        <v>2</v>
      </c>
      <c r="X16" s="16">
        <v>2</v>
      </c>
      <c r="Y16" s="16">
        <v>1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Com. Audiov_PDI'!$B$4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</v>
      </c>
      <c r="I8" s="10">
        <v>1</v>
      </c>
      <c r="J8" s="10">
        <v>0</v>
      </c>
      <c r="K8" s="10">
        <v>1</v>
      </c>
      <c r="L8" s="10">
        <v>0</v>
      </c>
      <c r="M8" s="10">
        <v>0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pans="1:25" x14ac:dyDescent="0.25">
      <c r="A9" s="13">
        <v>3</v>
      </c>
      <c r="B9" s="10">
        <v>0</v>
      </c>
      <c r="C9" s="10">
        <v>0</v>
      </c>
      <c r="D9" s="10">
        <v>1</v>
      </c>
      <c r="E9" s="10">
        <v>0</v>
      </c>
      <c r="F9" s="10">
        <v>0</v>
      </c>
      <c r="G9" s="10">
        <v>2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2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0</v>
      </c>
      <c r="T9" s="10">
        <v>0</v>
      </c>
      <c r="U9" s="10">
        <v>1</v>
      </c>
      <c r="V9" s="10">
        <v>0</v>
      </c>
      <c r="W9" s="10">
        <v>0</v>
      </c>
      <c r="X9" s="10">
        <v>1</v>
      </c>
      <c r="Y9" s="10">
        <v>0</v>
      </c>
    </row>
    <row r="10" spans="1:25" x14ac:dyDescent="0.25">
      <c r="A10" s="13">
        <v>4</v>
      </c>
      <c r="B10" s="10">
        <v>2</v>
      </c>
      <c r="C10" s="10">
        <v>2</v>
      </c>
      <c r="D10" s="10">
        <v>1</v>
      </c>
      <c r="E10" s="10">
        <v>1</v>
      </c>
      <c r="F10" s="10">
        <v>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1</v>
      </c>
      <c r="S10" s="10">
        <v>2</v>
      </c>
      <c r="T10" s="10">
        <v>2</v>
      </c>
      <c r="U10" s="10">
        <v>1</v>
      </c>
      <c r="V10" s="10">
        <v>2</v>
      </c>
      <c r="W10" s="10">
        <v>2</v>
      </c>
      <c r="X10" s="10">
        <v>1</v>
      </c>
      <c r="Y10" s="10">
        <v>1</v>
      </c>
    </row>
    <row r="11" spans="1:25" x14ac:dyDescent="0.25">
      <c r="A11" s="13">
        <v>5</v>
      </c>
      <c r="B11" s="10">
        <v>0</v>
      </c>
      <c r="C11" s="10">
        <v>0</v>
      </c>
      <c r="D11" s="10">
        <v>0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1</v>
      </c>
      <c r="Q11" s="10">
        <v>1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1</v>
      </c>
    </row>
    <row r="12" spans="1:25" x14ac:dyDescent="0.25">
      <c r="A12" s="13" t="s">
        <v>90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4" t="s">
        <v>36</v>
      </c>
      <c r="B14" s="15">
        <v>4</v>
      </c>
      <c r="C14" s="15">
        <v>4</v>
      </c>
      <c r="D14" s="15">
        <v>3.5</v>
      </c>
      <c r="E14" s="15">
        <v>4.5</v>
      </c>
      <c r="F14" s="15">
        <v>4</v>
      </c>
      <c r="G14" s="15">
        <v>3</v>
      </c>
      <c r="H14" s="15">
        <v>2.5</v>
      </c>
      <c r="I14" s="15">
        <v>2.5</v>
      </c>
      <c r="J14" s="15">
        <v>2</v>
      </c>
      <c r="K14" s="15">
        <v>2.5</v>
      </c>
      <c r="L14" s="15">
        <v>2</v>
      </c>
      <c r="M14" s="15">
        <v>3</v>
      </c>
      <c r="N14" s="15">
        <v>2.5</v>
      </c>
      <c r="O14" s="15">
        <v>4</v>
      </c>
      <c r="P14" s="15">
        <v>4</v>
      </c>
      <c r="Q14" s="15">
        <v>4</v>
      </c>
      <c r="R14" s="15">
        <v>3.5</v>
      </c>
      <c r="S14" s="15">
        <v>4</v>
      </c>
      <c r="T14" s="15">
        <v>4</v>
      </c>
      <c r="U14" s="15">
        <v>3.5</v>
      </c>
      <c r="V14" s="15">
        <v>4</v>
      </c>
      <c r="W14" s="15">
        <v>4</v>
      </c>
      <c r="X14" s="15">
        <v>3.5</v>
      </c>
      <c r="Y14" s="15">
        <v>4.5</v>
      </c>
    </row>
    <row r="15" spans="1:25" x14ac:dyDescent="0.25">
      <c r="A15" s="14" t="s">
        <v>37</v>
      </c>
      <c r="B15" s="15">
        <v>0</v>
      </c>
      <c r="C15" s="15">
        <v>0</v>
      </c>
      <c r="D15" s="15">
        <v>0.70710678118654757</v>
      </c>
      <c r="E15" s="15">
        <v>0.70710678118654757</v>
      </c>
      <c r="F15" s="15">
        <v>0</v>
      </c>
      <c r="G15" s="15">
        <v>0</v>
      </c>
      <c r="H15" s="15">
        <v>0.70710678118654757</v>
      </c>
      <c r="I15" s="15">
        <v>0.70710678118654757</v>
      </c>
      <c r="J15" s="15">
        <v>1.4142135623730951</v>
      </c>
      <c r="K15" s="15">
        <v>0.70710678118654757</v>
      </c>
      <c r="L15" s="15">
        <v>1.4142135623730951</v>
      </c>
      <c r="M15" s="15">
        <v>0</v>
      </c>
      <c r="N15" s="15">
        <v>0.70710678118654757</v>
      </c>
      <c r="O15" s="15">
        <v>1.4142135623730951</v>
      </c>
      <c r="P15" s="15">
        <v>1.4142135623730951</v>
      </c>
      <c r="Q15" s="15">
        <v>1.4142135623730951</v>
      </c>
      <c r="R15" s="15">
        <v>0.70710678118654757</v>
      </c>
      <c r="S15" s="15">
        <v>0</v>
      </c>
      <c r="T15" s="15">
        <v>0</v>
      </c>
      <c r="U15" s="15">
        <v>0.70710678118654757</v>
      </c>
      <c r="V15" s="15">
        <v>0</v>
      </c>
      <c r="W15" s="15">
        <v>0</v>
      </c>
      <c r="X15" s="15">
        <v>0.70710678118654757</v>
      </c>
      <c r="Y15" s="15">
        <v>0.70710678118654757</v>
      </c>
    </row>
    <row r="16" spans="1:25" x14ac:dyDescent="0.25">
      <c r="A16" s="14" t="s">
        <v>38</v>
      </c>
      <c r="B16" s="16">
        <v>2</v>
      </c>
      <c r="C16" s="16">
        <v>2</v>
      </c>
      <c r="D16" s="16">
        <v>2</v>
      </c>
      <c r="E16" s="16">
        <v>2</v>
      </c>
      <c r="F16" s="16">
        <v>2</v>
      </c>
      <c r="G16" s="16">
        <v>2</v>
      </c>
      <c r="H16" s="16">
        <v>2</v>
      </c>
      <c r="I16" s="16">
        <v>2</v>
      </c>
      <c r="J16" s="16">
        <v>2</v>
      </c>
      <c r="K16" s="16">
        <v>2</v>
      </c>
      <c r="L16" s="16">
        <v>2</v>
      </c>
      <c r="M16" s="16">
        <v>2</v>
      </c>
      <c r="N16" s="16">
        <v>2</v>
      </c>
      <c r="O16" s="16">
        <v>2</v>
      </c>
      <c r="P16" s="16">
        <v>2</v>
      </c>
      <c r="Q16" s="16">
        <v>2</v>
      </c>
      <c r="R16" s="16">
        <v>2</v>
      </c>
      <c r="S16" s="16">
        <v>2</v>
      </c>
      <c r="T16" s="16">
        <v>2</v>
      </c>
      <c r="U16" s="16">
        <v>2</v>
      </c>
      <c r="V16" s="16">
        <v>2</v>
      </c>
      <c r="W16" s="16">
        <v>2</v>
      </c>
      <c r="X16" s="16">
        <v>2</v>
      </c>
      <c r="Y16" s="16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0" t="s">
        <v>126</v>
      </c>
      <c r="H1" s="50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143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17">
        <v>1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</v>
      </c>
      <c r="I7" s="18">
        <v>1</v>
      </c>
      <c r="J7" s="18">
        <v>0</v>
      </c>
    </row>
    <row r="8" spans="1:10" x14ac:dyDescent="0.25">
      <c r="A8" s="17">
        <v>2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3</v>
      </c>
      <c r="I8" s="18">
        <v>2</v>
      </c>
      <c r="J8" s="18">
        <v>0</v>
      </c>
    </row>
    <row r="9" spans="1:10" x14ac:dyDescent="0.25">
      <c r="A9" s="17">
        <v>3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1</v>
      </c>
      <c r="H9" s="18">
        <v>1</v>
      </c>
      <c r="I9" s="18">
        <v>1</v>
      </c>
      <c r="J9" s="18">
        <v>1</v>
      </c>
    </row>
    <row r="10" spans="1:10" x14ac:dyDescent="0.25">
      <c r="A10" s="17">
        <v>4</v>
      </c>
      <c r="B10" s="18">
        <v>4</v>
      </c>
      <c r="C10" s="18">
        <v>3</v>
      </c>
      <c r="D10" s="18">
        <v>3</v>
      </c>
      <c r="E10" s="18">
        <v>4</v>
      </c>
      <c r="F10" s="18">
        <v>4</v>
      </c>
      <c r="G10" s="18">
        <v>2</v>
      </c>
      <c r="H10" s="18">
        <v>1</v>
      </c>
      <c r="I10" s="18">
        <v>2</v>
      </c>
      <c r="J10" s="18">
        <v>5</v>
      </c>
    </row>
    <row r="11" spans="1:10" x14ac:dyDescent="0.25">
      <c r="A11" s="17">
        <v>5</v>
      </c>
      <c r="B11" s="18">
        <v>2</v>
      </c>
      <c r="C11" s="18">
        <v>3</v>
      </c>
      <c r="D11" s="18">
        <v>3</v>
      </c>
      <c r="E11" s="18">
        <v>2</v>
      </c>
      <c r="F11" s="18">
        <v>2</v>
      </c>
      <c r="G11" s="18">
        <v>3</v>
      </c>
      <c r="H11" s="18">
        <v>0</v>
      </c>
      <c r="I11" s="18">
        <v>0</v>
      </c>
      <c r="J11" s="18">
        <v>0</v>
      </c>
    </row>
    <row r="12" spans="1:10" x14ac:dyDescent="0.25">
      <c r="A12" s="17" t="s">
        <v>90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</row>
    <row r="13" spans="1:10" x14ac:dyDescent="0.25">
      <c r="A13" s="17" t="s">
        <v>35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4" t="s">
        <v>42</v>
      </c>
      <c r="B14" s="11">
        <v>4.333333333333333</v>
      </c>
      <c r="C14" s="11">
        <v>4.5</v>
      </c>
      <c r="D14" s="11">
        <v>4.5</v>
      </c>
      <c r="E14" s="11">
        <v>4.333333333333333</v>
      </c>
      <c r="F14" s="11">
        <v>4.333333333333333</v>
      </c>
      <c r="G14" s="11">
        <v>4.333333333333333</v>
      </c>
      <c r="H14" s="11">
        <v>2.3333333333333335</v>
      </c>
      <c r="I14" s="11">
        <v>2.6666666666666665</v>
      </c>
      <c r="J14" s="11">
        <v>3.8333333333333335</v>
      </c>
    </row>
    <row r="15" spans="1:10" x14ac:dyDescent="0.25">
      <c r="A15" s="4" t="s">
        <v>37</v>
      </c>
      <c r="B15" s="11">
        <v>0.51639777949432131</v>
      </c>
      <c r="C15" s="11">
        <v>0.54772255750516607</v>
      </c>
      <c r="D15" s="11">
        <v>0.54772255750516607</v>
      </c>
      <c r="E15" s="11">
        <v>0.51639777949432131</v>
      </c>
      <c r="F15" s="11">
        <v>0.51639777949432131</v>
      </c>
      <c r="G15" s="11">
        <v>0.81649658092772548</v>
      </c>
      <c r="H15" s="11">
        <v>1.0327955589886446</v>
      </c>
      <c r="I15" s="11">
        <v>1.211060141638997</v>
      </c>
      <c r="J15" s="11">
        <v>0.40824829046386296</v>
      </c>
    </row>
    <row r="16" spans="1:10" x14ac:dyDescent="0.25">
      <c r="A16" s="4" t="s">
        <v>38</v>
      </c>
      <c r="B16" s="11">
        <v>6</v>
      </c>
      <c r="C16" s="11">
        <v>6</v>
      </c>
      <c r="D16" s="11">
        <v>6</v>
      </c>
      <c r="E16" s="11">
        <v>6</v>
      </c>
      <c r="F16" s="11">
        <v>6</v>
      </c>
      <c r="G16" s="11">
        <v>6</v>
      </c>
      <c r="H16" s="11">
        <v>6</v>
      </c>
      <c r="I16" s="11">
        <v>6</v>
      </c>
      <c r="J16" s="11">
        <v>6</v>
      </c>
    </row>
    <row r="18" spans="1:2" x14ac:dyDescent="0.25">
      <c r="A18" s="4" t="s">
        <v>95</v>
      </c>
      <c r="B18" s="4">
        <f>SUM(B7:B12)</f>
        <v>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9" t="s">
        <v>33</v>
      </c>
      <c r="B1" s="30"/>
    </row>
    <row r="2" spans="1:2" ht="17.25" x14ac:dyDescent="0.3">
      <c r="A2" s="29" t="s">
        <v>34</v>
      </c>
      <c r="B2" s="30"/>
    </row>
    <row r="3" spans="1:2" ht="17.25" x14ac:dyDescent="0.3">
      <c r="A3" s="31" t="s">
        <v>126</v>
      </c>
      <c r="B3" s="30"/>
    </row>
    <row r="4" spans="1:2" ht="17.25" x14ac:dyDescent="0.25">
      <c r="A4" s="32" t="s">
        <v>4</v>
      </c>
      <c r="B4" s="33" t="s">
        <v>70</v>
      </c>
    </row>
    <row r="5" spans="1:2" ht="17.25" x14ac:dyDescent="0.25">
      <c r="A5" s="32" t="s">
        <v>5</v>
      </c>
      <c r="B5" s="33" t="s">
        <v>43</v>
      </c>
    </row>
    <row r="6" spans="1:2" ht="17.25" x14ac:dyDescent="0.25">
      <c r="A6" s="32" t="s">
        <v>6</v>
      </c>
      <c r="B6" s="33" t="s">
        <v>44</v>
      </c>
    </row>
    <row r="7" spans="1:2" ht="17.25" x14ac:dyDescent="0.25">
      <c r="A7" s="32" t="s">
        <v>7</v>
      </c>
      <c r="B7" s="33" t="s">
        <v>45</v>
      </c>
    </row>
    <row r="8" spans="1:2" ht="17.25" x14ac:dyDescent="0.25">
      <c r="A8" s="32" t="s">
        <v>8</v>
      </c>
      <c r="B8" s="33" t="s">
        <v>46</v>
      </c>
    </row>
    <row r="9" spans="1:2" ht="17.25" x14ac:dyDescent="0.25">
      <c r="A9" s="32" t="s">
        <v>9</v>
      </c>
      <c r="B9" s="33" t="s">
        <v>47</v>
      </c>
    </row>
    <row r="10" spans="1:2" ht="17.25" x14ac:dyDescent="0.25">
      <c r="A10" s="32" t="s">
        <v>10</v>
      </c>
      <c r="B10" s="33" t="s">
        <v>48</v>
      </c>
    </row>
    <row r="11" spans="1:2" ht="17.25" x14ac:dyDescent="0.25">
      <c r="A11" s="32" t="s">
        <v>11</v>
      </c>
      <c r="B11" s="33" t="s">
        <v>49</v>
      </c>
    </row>
    <row r="12" spans="1:2" ht="17.25" x14ac:dyDescent="0.25">
      <c r="A12" s="32" t="s">
        <v>12</v>
      </c>
      <c r="B12" s="33" t="s">
        <v>50</v>
      </c>
    </row>
    <row r="13" spans="1:2" ht="17.25" x14ac:dyDescent="0.25">
      <c r="A13" s="32" t="s">
        <v>13</v>
      </c>
      <c r="B13" s="33" t="s">
        <v>51</v>
      </c>
    </row>
    <row r="14" spans="1:2" ht="17.25" x14ac:dyDescent="0.25">
      <c r="A14" s="32" t="s">
        <v>14</v>
      </c>
      <c r="B14" s="33" t="s">
        <v>52</v>
      </c>
    </row>
    <row r="15" spans="1:2" ht="17.25" x14ac:dyDescent="0.25">
      <c r="A15" s="32" t="s">
        <v>15</v>
      </c>
      <c r="B15" s="33" t="s">
        <v>53</v>
      </c>
    </row>
    <row r="16" spans="1:2" ht="17.25" x14ac:dyDescent="0.25">
      <c r="A16" s="32" t="s">
        <v>16</v>
      </c>
      <c r="B16" s="33" t="s">
        <v>54</v>
      </c>
    </row>
    <row r="17" spans="1:2" ht="17.25" x14ac:dyDescent="0.25">
      <c r="A17" s="32" t="s">
        <v>17</v>
      </c>
      <c r="B17" s="33" t="s">
        <v>55</v>
      </c>
    </row>
    <row r="18" spans="1:2" ht="17.25" x14ac:dyDescent="0.25">
      <c r="A18" s="32" t="s">
        <v>18</v>
      </c>
      <c r="B18" s="33" t="s">
        <v>56</v>
      </c>
    </row>
    <row r="19" spans="1:2" ht="17.25" x14ac:dyDescent="0.25">
      <c r="A19" s="32" t="s">
        <v>19</v>
      </c>
      <c r="B19" s="33" t="s">
        <v>57</v>
      </c>
    </row>
    <row r="20" spans="1:2" ht="17.25" x14ac:dyDescent="0.25">
      <c r="A20" s="32" t="s">
        <v>20</v>
      </c>
      <c r="B20" s="33" t="s">
        <v>58</v>
      </c>
    </row>
    <row r="21" spans="1:2" ht="17.25" x14ac:dyDescent="0.25">
      <c r="A21" s="32" t="s">
        <v>21</v>
      </c>
      <c r="B21" s="33" t="s">
        <v>59</v>
      </c>
    </row>
    <row r="22" spans="1:2" ht="17.25" x14ac:dyDescent="0.25">
      <c r="A22" s="32" t="s">
        <v>22</v>
      </c>
      <c r="B22" s="33" t="s">
        <v>140</v>
      </c>
    </row>
    <row r="23" spans="1:2" ht="17.25" x14ac:dyDescent="0.25">
      <c r="A23" s="32" t="s">
        <v>23</v>
      </c>
      <c r="B23" s="33" t="s">
        <v>60</v>
      </c>
    </row>
    <row r="24" spans="1:2" ht="17.25" x14ac:dyDescent="0.25">
      <c r="A24" s="32" t="s">
        <v>24</v>
      </c>
      <c r="B24" s="33" t="s">
        <v>61</v>
      </c>
    </row>
    <row r="25" spans="1:2" ht="17.25" x14ac:dyDescent="0.25">
      <c r="A25" s="32" t="s">
        <v>25</v>
      </c>
      <c r="B25" s="33" t="s">
        <v>62</v>
      </c>
    </row>
    <row r="26" spans="1:2" ht="17.25" x14ac:dyDescent="0.25">
      <c r="A26" s="32" t="s">
        <v>26</v>
      </c>
      <c r="B26" s="33" t="s">
        <v>63</v>
      </c>
    </row>
    <row r="27" spans="1:2" ht="17.25" x14ac:dyDescent="0.25">
      <c r="A27" s="32" t="s">
        <v>27</v>
      </c>
      <c r="B27" s="33" t="s">
        <v>64</v>
      </c>
    </row>
    <row r="28" spans="1:2" ht="17.25" x14ac:dyDescent="0.25">
      <c r="A28" s="32" t="s">
        <v>28</v>
      </c>
      <c r="B28" s="33" t="s">
        <v>65</v>
      </c>
    </row>
    <row r="29" spans="1:2" ht="17.25" x14ac:dyDescent="0.25">
      <c r="A29" s="32" t="s">
        <v>29</v>
      </c>
      <c r="B29" s="33" t="s">
        <v>66</v>
      </c>
    </row>
    <row r="30" spans="1:2" ht="17.25" x14ac:dyDescent="0.25">
      <c r="A30" s="32" t="s">
        <v>30</v>
      </c>
      <c r="B30" s="33" t="s">
        <v>67</v>
      </c>
    </row>
    <row r="31" spans="1:2" ht="17.25" x14ac:dyDescent="0.25">
      <c r="A31" s="32" t="s">
        <v>31</v>
      </c>
      <c r="B31" s="33" t="s">
        <v>68</v>
      </c>
    </row>
    <row r="32" spans="1:2" ht="17.25" x14ac:dyDescent="0.25">
      <c r="A32" s="32" t="s">
        <v>32</v>
      </c>
      <c r="B32" s="33" t="s">
        <v>69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34" t="s">
        <v>33</v>
      </c>
      <c r="B1" s="35"/>
    </row>
    <row r="2" spans="1:2" ht="18.75" x14ac:dyDescent="0.3">
      <c r="A2" s="34" t="s">
        <v>83</v>
      </c>
      <c r="B2" s="35"/>
    </row>
    <row r="3" spans="1:2" ht="18.75" x14ac:dyDescent="0.3">
      <c r="A3" s="36" t="s">
        <v>126</v>
      </c>
      <c r="B3" s="35"/>
    </row>
    <row r="4" spans="1:2" ht="18.75" x14ac:dyDescent="0.3">
      <c r="A4" s="37"/>
      <c r="B4" s="38" t="s">
        <v>100</v>
      </c>
    </row>
    <row r="5" spans="1:2" ht="18.75" x14ac:dyDescent="0.3">
      <c r="A5" s="37" t="s">
        <v>4</v>
      </c>
      <c r="B5" s="39" t="s">
        <v>98</v>
      </c>
    </row>
    <row r="6" spans="1:2" ht="18.75" x14ac:dyDescent="0.3">
      <c r="A6" s="37" t="s">
        <v>5</v>
      </c>
      <c r="B6" s="39" t="s">
        <v>84</v>
      </c>
    </row>
    <row r="7" spans="1:2" ht="18.75" x14ac:dyDescent="0.3">
      <c r="A7" s="37" t="s">
        <v>6</v>
      </c>
      <c r="B7" s="39" t="s">
        <v>99</v>
      </c>
    </row>
    <row r="8" spans="1:2" ht="18.75" x14ac:dyDescent="0.3">
      <c r="A8" s="37"/>
      <c r="B8" s="38" t="s">
        <v>101</v>
      </c>
    </row>
    <row r="9" spans="1:2" ht="18.75" x14ac:dyDescent="0.3">
      <c r="A9" s="37" t="s">
        <v>7</v>
      </c>
      <c r="B9" s="39" t="s">
        <v>102</v>
      </c>
    </row>
    <row r="10" spans="1:2" ht="18.75" x14ac:dyDescent="0.3">
      <c r="A10" s="37" t="s">
        <v>8</v>
      </c>
      <c r="B10" s="39" t="s">
        <v>103</v>
      </c>
    </row>
    <row r="11" spans="1:2" ht="18.75" x14ac:dyDescent="0.3">
      <c r="A11" s="37" t="s">
        <v>9</v>
      </c>
      <c r="B11" s="39" t="s">
        <v>85</v>
      </c>
    </row>
    <row r="12" spans="1:2" ht="18.75" x14ac:dyDescent="0.3">
      <c r="A12" s="37" t="s">
        <v>10</v>
      </c>
      <c r="B12" s="39" t="s">
        <v>104</v>
      </c>
    </row>
    <row r="13" spans="1:2" ht="18.75" x14ac:dyDescent="0.3">
      <c r="A13" s="37" t="s">
        <v>11</v>
      </c>
      <c r="B13" s="39" t="s">
        <v>105</v>
      </c>
    </row>
    <row r="14" spans="1:2" ht="18.75" x14ac:dyDescent="0.3">
      <c r="A14" s="37"/>
      <c r="B14" s="38" t="s">
        <v>106</v>
      </c>
    </row>
    <row r="15" spans="1:2" ht="18.75" x14ac:dyDescent="0.3">
      <c r="A15" s="37" t="s">
        <v>12</v>
      </c>
      <c r="B15" s="39" t="s">
        <v>107</v>
      </c>
    </row>
    <row r="16" spans="1:2" ht="18.75" x14ac:dyDescent="0.3">
      <c r="A16" s="37" t="s">
        <v>13</v>
      </c>
      <c r="B16" s="40" t="s">
        <v>108</v>
      </c>
    </row>
    <row r="17" spans="1:2" ht="18.75" x14ac:dyDescent="0.3">
      <c r="A17" s="37" t="s">
        <v>14</v>
      </c>
      <c r="B17" s="39" t="s">
        <v>109</v>
      </c>
    </row>
    <row r="18" spans="1:2" ht="18.75" x14ac:dyDescent="0.3">
      <c r="A18" s="37"/>
      <c r="B18" s="38" t="s">
        <v>110</v>
      </c>
    </row>
    <row r="19" spans="1:2" ht="18.75" x14ac:dyDescent="0.3">
      <c r="A19" s="37" t="s">
        <v>15</v>
      </c>
      <c r="B19" s="41" t="s">
        <v>111</v>
      </c>
    </row>
    <row r="20" spans="1:2" ht="18.75" x14ac:dyDescent="0.3">
      <c r="A20" s="37" t="s">
        <v>16</v>
      </c>
      <c r="B20" s="41" t="s">
        <v>112</v>
      </c>
    </row>
    <row r="21" spans="1:2" ht="18.75" x14ac:dyDescent="0.3">
      <c r="A21" s="37"/>
      <c r="B21" s="38" t="s">
        <v>113</v>
      </c>
    </row>
    <row r="22" spans="1:2" ht="18.75" x14ac:dyDescent="0.3">
      <c r="A22" s="37" t="s">
        <v>17</v>
      </c>
      <c r="B22" s="39" t="s">
        <v>114</v>
      </c>
    </row>
    <row r="23" spans="1:2" ht="18.75" x14ac:dyDescent="0.3">
      <c r="A23" s="37" t="s">
        <v>18</v>
      </c>
      <c r="B23" s="39" t="s">
        <v>115</v>
      </c>
    </row>
    <row r="24" spans="1:2" ht="18.75" x14ac:dyDescent="0.3">
      <c r="A24" s="37" t="s">
        <v>19</v>
      </c>
      <c r="B24" s="39" t="s">
        <v>116</v>
      </c>
    </row>
    <row r="25" spans="1:2" ht="18.75" x14ac:dyDescent="0.3">
      <c r="A25" s="35"/>
      <c r="B25" s="38" t="s">
        <v>117</v>
      </c>
    </row>
    <row r="26" spans="1:2" ht="18.75" x14ac:dyDescent="0.3">
      <c r="A26" s="37" t="s">
        <v>20</v>
      </c>
      <c r="B26" s="39" t="s">
        <v>86</v>
      </c>
    </row>
    <row r="27" spans="1:2" ht="18.75" x14ac:dyDescent="0.3">
      <c r="A27" s="37" t="s">
        <v>21</v>
      </c>
      <c r="B27" s="41" t="s">
        <v>118</v>
      </c>
    </row>
    <row r="28" spans="1:2" ht="18.75" x14ac:dyDescent="0.3">
      <c r="A28" s="37" t="s">
        <v>88</v>
      </c>
      <c r="B28" s="41" t="s">
        <v>87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34" t="s">
        <v>33</v>
      </c>
      <c r="B1" s="35"/>
    </row>
    <row r="2" spans="1:2" ht="18.75" x14ac:dyDescent="0.3">
      <c r="A2" s="34" t="s">
        <v>39</v>
      </c>
      <c r="B2" s="35"/>
    </row>
    <row r="3" spans="1:2" ht="18.75" x14ac:dyDescent="0.3">
      <c r="A3" s="36" t="s">
        <v>126</v>
      </c>
      <c r="B3" s="35"/>
    </row>
    <row r="4" spans="1:2" ht="37.5" x14ac:dyDescent="0.25">
      <c r="A4" s="42" t="s">
        <v>4</v>
      </c>
      <c r="B4" s="43" t="s">
        <v>71</v>
      </c>
    </row>
    <row r="5" spans="1:2" ht="18.75" x14ac:dyDescent="0.25">
      <c r="A5" s="42" t="s">
        <v>5</v>
      </c>
      <c r="B5" s="43" t="s">
        <v>72</v>
      </c>
    </row>
    <row r="6" spans="1:2" ht="18.75" x14ac:dyDescent="0.25">
      <c r="A6" s="42" t="s">
        <v>6</v>
      </c>
      <c r="B6" s="43" t="s">
        <v>73</v>
      </c>
    </row>
    <row r="7" spans="1:2" ht="37.5" x14ac:dyDescent="0.25">
      <c r="A7" s="42" t="s">
        <v>7</v>
      </c>
      <c r="B7" s="43" t="s">
        <v>74</v>
      </c>
    </row>
    <row r="8" spans="1:2" ht="37.5" x14ac:dyDescent="0.25">
      <c r="A8" s="42" t="s">
        <v>8</v>
      </c>
      <c r="B8" s="43" t="s">
        <v>58</v>
      </c>
    </row>
    <row r="9" spans="1:2" ht="37.5" x14ac:dyDescent="0.25">
      <c r="A9" s="42" t="s">
        <v>9</v>
      </c>
      <c r="B9" s="43" t="s">
        <v>76</v>
      </c>
    </row>
    <row r="10" spans="1:2" ht="37.5" x14ac:dyDescent="0.25">
      <c r="A10" s="42" t="s">
        <v>10</v>
      </c>
      <c r="B10" s="43" t="s">
        <v>77</v>
      </c>
    </row>
    <row r="11" spans="1:2" ht="37.5" x14ac:dyDescent="0.25">
      <c r="A11" s="42" t="s">
        <v>11</v>
      </c>
      <c r="B11" s="43" t="s">
        <v>78</v>
      </c>
    </row>
    <row r="12" spans="1:2" ht="18.75" x14ac:dyDescent="0.25">
      <c r="A12" s="42" t="s">
        <v>12</v>
      </c>
      <c r="B12" s="44" t="s">
        <v>81</v>
      </c>
    </row>
    <row r="13" spans="1:2" ht="18.75" x14ac:dyDescent="0.25">
      <c r="A13" s="45" t="s">
        <v>30</v>
      </c>
      <c r="B13" s="46" t="s">
        <v>75</v>
      </c>
    </row>
    <row r="14" spans="1:2" ht="18.75" x14ac:dyDescent="0.25">
      <c r="A14" s="45" t="s">
        <v>31</v>
      </c>
      <c r="B14" s="46" t="s">
        <v>79</v>
      </c>
    </row>
    <row r="15" spans="1:2" ht="18.75" x14ac:dyDescent="0.25">
      <c r="A15" s="45" t="s">
        <v>32</v>
      </c>
      <c r="B15" s="46" t="s">
        <v>80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ÍNDICE</vt:lpstr>
      <vt:lpstr>Grado Com. Audiov_PDI</vt:lpstr>
      <vt:lpstr>Grado Com. Audiov_Estud</vt:lpstr>
      <vt:lpstr>Grado Inform. y Docum_PDI</vt:lpstr>
      <vt:lpstr>Grado Inform. y Docum_Estud</vt:lpstr>
      <vt:lpstr>Grado Periodismo_PDI</vt:lpstr>
      <vt:lpstr>MU Gest Inf Red Soc y PD_PDI</vt:lpstr>
      <vt:lpstr>MU Gest Inf Red Soc y PD_Estud</vt:lpstr>
      <vt:lpstr>MUI CC Sociales_PDI</vt:lpstr>
      <vt:lpstr>MUI CC Sociales_Estud</vt:lpstr>
      <vt:lpstr>PCEO Com. Aud-Inf. y Doc_PDI</vt:lpstr>
      <vt:lpstr>PCEO Com. Aud-Inf. y Doc_Estud</vt:lpstr>
      <vt:lpstr>PCEO Periodismo-Com. Aud_PDI</vt:lpstr>
      <vt:lpstr>PCEO Periodismo-Inf y Doc_PDI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2023-11-10T12:45:42Z</dcterms:modified>
</cp:coreProperties>
</file>