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42075\"/>
    </mc:Choice>
  </mc:AlternateContent>
  <xr:revisionPtr revIDLastSave="0" documentId="13_ncr:1_{9D122A13-39EA-4EFE-AE0D-DBB73203D2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0" r:id="rId1"/>
    <sheet name="Grado ADE_PDI" sheetId="3" r:id="rId2"/>
    <sheet name="Grado ADE_Estud" sheetId="8" r:id="rId3"/>
    <sheet name="Grado Economía_PDI" sheetId="16" r:id="rId4"/>
    <sheet name="Grado Economía_Estud" sheetId="37" r:id="rId5"/>
    <sheet name="Grado Rel. Lab. y RR.HH._PDI" sheetId="13" r:id="rId6"/>
    <sheet name="Grado Rel. Lab. y RR.HH._Estud" sheetId="36" r:id="rId7"/>
    <sheet name="MU Creación Emp e Innov_PDI" sheetId="44" r:id="rId8"/>
    <sheet name="MUI Creación Emp e Innov_Estud" sheetId="45" r:id="rId9"/>
    <sheet name="MU Dirección Marketing_PDI" sheetId="46" r:id="rId10"/>
    <sheet name="MUI Mark e Inv Merc_Estud" sheetId="40" r:id="rId11"/>
    <sheet name="MUI CC Sociales_PDI" sheetId="23" r:id="rId12"/>
    <sheet name="MUI CC Sociales_Estud" sheetId="39" r:id="rId13"/>
    <sheet name="MUI Econ, Gest y Com_PDI" sheetId="21" r:id="rId14"/>
    <sheet name="MUI Econ, Gest y Com_Estud" sheetId="38" r:id="rId15"/>
    <sheet name="PCEO ADE-Dcho_PDI" sheetId="29" r:id="rId16"/>
    <sheet name="PCEO ADE-Dcho_Estud" sheetId="41" r:id="rId17"/>
    <sheet name="PCEO ADE-Econom_PDI" sheetId="34" r:id="rId18"/>
    <sheet name="PCEO ADE-Econom_Estud" sheetId="42" r:id="rId19"/>
    <sheet name="PCEO ADE-RRLL y RRHH_PDI" sheetId="31" r:id="rId20"/>
    <sheet name="PAS_centro" sheetId="4" r:id="rId21"/>
    <sheet name="Preguntas PDI" sheetId="51" r:id="rId22"/>
    <sheet name="Preguntas Estudiantes" sheetId="52" r:id="rId23"/>
    <sheet name="Preguntas PAS" sheetId="53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2" l="1"/>
  <c r="F25" i="41"/>
  <c r="F25" i="38"/>
  <c r="F25" i="39"/>
  <c r="F25" i="40"/>
  <c r="F25" i="45"/>
  <c r="F25" i="36"/>
  <c r="F25" i="37"/>
  <c r="F25" i="8"/>
  <c r="B18" i="46"/>
  <c r="B18" i="8"/>
  <c r="C22" i="8" s="1"/>
  <c r="B20" i="8"/>
  <c r="B18" i="45"/>
  <c r="B20" i="45"/>
  <c r="B18" i="44"/>
  <c r="B18" i="42"/>
  <c r="C23" i="42" s="1"/>
  <c r="B18" i="41"/>
  <c r="B18" i="40"/>
  <c r="C22" i="40" s="1"/>
  <c r="B20" i="40"/>
  <c r="B18" i="39"/>
  <c r="C22" i="39" s="1"/>
  <c r="B18" i="31"/>
  <c r="B18" i="34"/>
  <c r="B18" i="29"/>
  <c r="B18" i="23"/>
  <c r="B18" i="21"/>
  <c r="B18" i="16"/>
  <c r="B18" i="13"/>
  <c r="B18" i="4"/>
  <c r="B18" i="3"/>
  <c r="B18" i="38"/>
  <c r="C22" i="38" s="1"/>
  <c r="B18" i="36"/>
  <c r="C23" i="36"/>
  <c r="B18" i="37"/>
  <c r="B20" i="37" s="1"/>
  <c r="B4" i="44"/>
  <c r="B4" i="13"/>
  <c r="B4" i="31"/>
  <c r="B4" i="41"/>
  <c r="B4" i="40"/>
  <c r="B4" i="37"/>
  <c r="B4" i="21"/>
  <c r="B4" i="39"/>
  <c r="B4" i="45"/>
  <c r="C22" i="45"/>
  <c r="C23" i="45"/>
  <c r="C23" i="38"/>
  <c r="C23" i="41"/>
  <c r="C22" i="41"/>
  <c r="B4" i="23"/>
  <c r="B4" i="36"/>
  <c r="B4" i="16"/>
  <c r="B4" i="8"/>
  <c r="B4" i="29"/>
  <c r="B4" i="42"/>
  <c r="B4" i="34"/>
  <c r="B4" i="46"/>
  <c r="B4" i="38"/>
  <c r="C23" i="40"/>
  <c r="C22" i="36"/>
  <c r="C23" i="39"/>
  <c r="B20" i="36"/>
  <c r="B20" i="39"/>
  <c r="B20" i="38" l="1"/>
  <c r="C23" i="37"/>
  <c r="C22" i="42"/>
  <c r="C23" i="8"/>
  <c r="C22" i="37"/>
</calcChain>
</file>

<file path=xl/sharedStrings.xml><?xml version="1.0" encoding="utf-8"?>
<sst xmlns="http://schemas.openxmlformats.org/spreadsheetml/2006/main" count="944" uniqueCount="149">
  <si>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</si>
  <si>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</si>
  <si>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</si>
  <si>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</si>
  <si>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</si>
  <si>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</si>
  <si>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</si>
  <si>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</si>
  <si>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</si>
  <si>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</si>
  <si>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</si>
  <si>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</si>
  <si>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</si>
  <si>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</si>
  <si>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</si>
  <si>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</si>
  <si>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</si>
  <si>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</si>
  <si>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</si>
  <si>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</si>
  <si>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</si>
  <si>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</si>
  <si>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</si>
  <si>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</si>
  <si>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</si>
  <si>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</si>
  <si>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</si>
  <si>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</si>
  <si>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</si>
  <si>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</si>
  <si>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</si>
  <si>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</si>
  <si>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</si>
  <si>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</si>
  <si>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</si>
  <si>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</si>
  <si>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</si>
  <si>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</si>
  <si>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</si>
  <si>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</si>
  <si>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</si>
  <si>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</si>
  <si>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</si>
  <si>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</si>
  <si>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</si>
  <si>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</si>
  <si>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</si>
  <si>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</si>
  <si>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</si>
  <si>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</si>
  <si>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</si>
  <si>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</si>
  <si>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</si>
  <si>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</si>
  <si>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</si>
  <si>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</si>
  <si>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</si>
  <si>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</si>
  <si>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</si>
  <si>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</si>
  <si>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</si>
  <si>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</si>
  <si>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</si>
  <si>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</si>
  <si>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</si>
  <si>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</si>
  <si>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</si>
  <si>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</si>
  <si>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</si>
  <si>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</si>
  <si>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</si>
  <si>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</si>
  <si>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</si>
  <si>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</si>
  <si>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</si>
  <si>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</si>
  <si>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</si>
  <si>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</si>
  <si>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</si>
  <si>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</si>
  <si>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</si>
  <si>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</si>
  <si>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</si>
  <si>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</si>
  <si>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</si>
  <si>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</si>
  <si>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</si>
  <si>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</si>
  <si>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Todas las del Centro</t>
  </si>
  <si>
    <t>NS/NC</t>
  </si>
  <si>
    <t>Facultad de Ciencias Económicas y Empresariales</t>
  </si>
  <si>
    <t>Media Centro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</si>
  <si>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</si>
  <si>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</si>
  <si>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</si>
  <si>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</si>
  <si>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</si>
  <si>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Economía</t>
  </si>
  <si>
    <t>Nº encuestados</t>
  </si>
  <si>
    <t>Total egresados</t>
  </si>
  <si>
    <t>Tasa de Participación</t>
  </si>
  <si>
    <t>Grado en Relaciones Laborales y Recursos Humanos</t>
  </si>
  <si>
    <t>P.C.E.O. Administración y Dirección de Empresas / Relaciones Laborales y RR.HH.</t>
  </si>
  <si>
    <t>Máster Universitario en Creación de Empresas e Innovación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</si>
  <si>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</si>
  <si>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</si>
  <si>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</si>
  <si>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</si>
  <si>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</si>
  <si>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</si>
  <si>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</si>
  <si>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</si>
  <si>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</si>
  <si>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</si>
  <si>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</si>
  <si>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</si>
  <si>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</si>
  <si>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</si>
  <si>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</si>
  <si>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</si>
  <si>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</si>
  <si>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</si>
  <si>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</si>
  <si>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</si>
  <si>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</si>
  <si>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de Marketing</t>
  </si>
  <si>
    <t>Máster Universitario en Investigación en Ciencias Sociales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</si>
  <si>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</si>
  <si>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</si>
  <si>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</si>
  <si>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</si>
  <si>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</si>
  <si>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</si>
  <si>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</si>
  <si>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</si>
  <si>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</si>
  <si>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</si>
  <si>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</si>
  <si>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</si>
  <si>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</si>
  <si>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</si>
  <si>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</si>
  <si>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</si>
  <si>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ECONÓMICAS Y EMPRESARIALES</t>
  </si>
  <si>
    <t>VOLVER AL ÍNDICE</t>
  </si>
  <si>
    <t>Recursos materiales y tecnológicos disponibles para la actividad docente (cañones de vídeo, pizarras digitales, campus virtual, etc.)</t>
  </si>
  <si>
    <t>2018/2019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</si>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</sst>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8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0" fontId="4" fillId="0" borderId="0" xfId="0" applyFont="1"/>
    <xf numFmtId="0" fontId="11" fillId="0" borderId="0" xfId="0" applyFont="1"/>
    <xf numFmtId="0" fontId="5" fillId="0" borderId="1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2" fillId="0" borderId="0" xfId="0" applyFont="1"/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horizontal="center"/>
    </xf>
    <xf numFmtId="0" fontId="14" fillId="0" borderId="3" xfId="1" applyFont="1" applyBorder="1"/>
    <xf numFmtId="0" fontId="9" fillId="0" borderId="0" xfId="0" applyFont="1"/>
    <xf numFmtId="0" fontId="15" fillId="0" borderId="0" xfId="0" applyFont="1"/>
    <xf numFmtId="0" fontId="16" fillId="0" borderId="0" xfId="1" applyFont="1" applyAlignment="1">
      <alignment horizontal="center"/>
    </xf>
    <xf numFmtId="0" fontId="15" fillId="0" borderId="2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7" fillId="0" borderId="0" xfId="1" applyFont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Border="1" applyAlignment="1">
      <alignment vertical="top"/>
    </xf>
    <xf numFmtId="0" fontId="10" fillId="0" borderId="3" xfId="1" applyBorder="1"/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4" fillId="0" borderId="3" xfId="1" applyFont="1" applyBorder="1" applyAlignment="1">
      <alignment vertical="center"/>
    </xf>
    <xf numFmtId="0" fontId="10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/>
  </sheetViews>
  <sheetFormatPr baseColWidth="10" defaultRowHeight="15" x14ac:dyDescent="0.25"/>
  <cols>
    <col min="2" max="2" width="80.7109375" customWidth="1"/>
    <col min="3" max="3" width="17.7109375" customWidth="1"/>
  </cols>
  <sheetData>
    <row r="1" spans="1:3" ht="15.75" x14ac:dyDescent="0.25">
      <c r="A1" s="30"/>
      <c r="B1" s="31" t="s">
        <v>131</v>
      </c>
      <c r="C1" s="30"/>
    </row>
    <row r="2" spans="1:3" ht="15.75" x14ac:dyDescent="0.25">
      <c r="A2" s="32" t="s">
        <v>1</v>
      </c>
      <c r="B2" s="30" t="s">
        <v>143</v>
      </c>
      <c r="C2" s="30"/>
    </row>
    <row r="3" spans="1:3" ht="15.75" x14ac:dyDescent="0.25">
      <c r="A3" s="32" t="s">
        <v>2</v>
      </c>
      <c r="B3" s="30" t="s">
        <v>146</v>
      </c>
      <c r="C3" s="30"/>
    </row>
    <row r="4" spans="1:3" ht="15.75" x14ac:dyDescent="0.25">
      <c r="A4" s="30"/>
      <c r="B4" s="33" t="s">
        <v>132</v>
      </c>
      <c r="C4" s="30"/>
    </row>
    <row r="5" spans="1:3" ht="15.75" x14ac:dyDescent="0.25">
      <c r="A5" s="30"/>
      <c r="B5" s="30"/>
      <c r="C5" s="30"/>
    </row>
    <row r="6" spans="1:3" ht="15.75" x14ac:dyDescent="0.25">
      <c r="A6" s="30"/>
      <c r="B6" s="47" t="s">
        <v>96</v>
      </c>
      <c r="C6" s="34" t="s">
        <v>133</v>
      </c>
    </row>
    <row r="7" spans="1:3" ht="15.75" x14ac:dyDescent="0.25">
      <c r="A7" s="30"/>
      <c r="B7" s="48"/>
      <c r="C7" s="34" t="s">
        <v>134</v>
      </c>
    </row>
    <row r="8" spans="1:3" ht="15.75" x14ac:dyDescent="0.25">
      <c r="A8" s="30"/>
      <c r="B8" s="47" t="s">
        <v>92</v>
      </c>
      <c r="C8" s="34" t="s">
        <v>133</v>
      </c>
    </row>
    <row r="9" spans="1:3" ht="15.75" x14ac:dyDescent="0.25">
      <c r="A9" s="30"/>
      <c r="B9" s="48"/>
      <c r="C9" s="34" t="s">
        <v>134</v>
      </c>
    </row>
    <row r="10" spans="1:3" ht="15.75" x14ac:dyDescent="0.25">
      <c r="A10" s="30"/>
      <c r="B10" s="47" t="s">
        <v>101</v>
      </c>
      <c r="C10" s="34" t="s">
        <v>133</v>
      </c>
    </row>
    <row r="11" spans="1:3" ht="15.75" x14ac:dyDescent="0.25">
      <c r="A11" s="30"/>
      <c r="B11" s="48"/>
      <c r="C11" s="34" t="s">
        <v>134</v>
      </c>
    </row>
    <row r="12" spans="1:3" ht="15.75" x14ac:dyDescent="0.25">
      <c r="A12" s="30"/>
      <c r="B12" s="47" t="s">
        <v>103</v>
      </c>
      <c r="C12" s="34" t="s">
        <v>133</v>
      </c>
    </row>
    <row r="13" spans="1:3" ht="15.75" x14ac:dyDescent="0.25">
      <c r="A13" s="30"/>
      <c r="B13" s="48"/>
      <c r="C13" s="34" t="s">
        <v>134</v>
      </c>
    </row>
    <row r="14" spans="1:3" ht="15.75" x14ac:dyDescent="0.25">
      <c r="A14" s="30"/>
      <c r="B14" s="47" t="s">
        <v>125</v>
      </c>
      <c r="C14" s="34" t="s">
        <v>133</v>
      </c>
    </row>
    <row r="15" spans="1:3" ht="15.75" x14ac:dyDescent="0.25">
      <c r="A15" s="30"/>
      <c r="B15" s="48"/>
      <c r="C15" s="46"/>
    </row>
    <row r="16" spans="1:3" ht="15.75" x14ac:dyDescent="0.25">
      <c r="A16" s="30"/>
      <c r="B16" s="47" t="s">
        <v>94</v>
      </c>
      <c r="C16" s="34"/>
    </row>
    <row r="17" spans="1:3" ht="15.75" x14ac:dyDescent="0.25">
      <c r="A17" s="30"/>
      <c r="B17" s="48"/>
      <c r="C17" s="34" t="s">
        <v>134</v>
      </c>
    </row>
    <row r="18" spans="1:3" ht="15.75" x14ac:dyDescent="0.25">
      <c r="A18" s="30"/>
      <c r="B18" s="47" t="s">
        <v>126</v>
      </c>
      <c r="C18" s="34" t="s">
        <v>133</v>
      </c>
    </row>
    <row r="19" spans="1:3" ht="15.75" x14ac:dyDescent="0.25">
      <c r="A19" s="30"/>
      <c r="B19" s="48"/>
      <c r="C19" s="34" t="s">
        <v>134</v>
      </c>
    </row>
    <row r="20" spans="1:3" ht="15.75" x14ac:dyDescent="0.25">
      <c r="A20" s="30"/>
      <c r="B20" s="47" t="s">
        <v>93</v>
      </c>
      <c r="C20" s="34" t="s">
        <v>133</v>
      </c>
    </row>
    <row r="21" spans="1:3" ht="15.75" x14ac:dyDescent="0.25">
      <c r="A21" s="30"/>
      <c r="B21" s="48"/>
      <c r="C21" s="34" t="s">
        <v>134</v>
      </c>
    </row>
    <row r="22" spans="1:3" ht="15.75" x14ac:dyDescent="0.25">
      <c r="A22" s="30"/>
      <c r="B22" s="47" t="s">
        <v>95</v>
      </c>
      <c r="C22" s="34" t="s">
        <v>133</v>
      </c>
    </row>
    <row r="23" spans="1:3" ht="15.75" x14ac:dyDescent="0.25">
      <c r="A23" s="30"/>
      <c r="B23" s="48"/>
      <c r="C23" s="34" t="s">
        <v>134</v>
      </c>
    </row>
    <row r="24" spans="1:3" ht="15.75" x14ac:dyDescent="0.25">
      <c r="A24" s="30"/>
      <c r="B24" s="47" t="s">
        <v>97</v>
      </c>
      <c r="C24" s="34" t="s">
        <v>133</v>
      </c>
    </row>
    <row r="25" spans="1:3" ht="15.75" x14ac:dyDescent="0.25">
      <c r="A25" s="30"/>
      <c r="B25" s="48"/>
      <c r="C25" s="34" t="s">
        <v>134</v>
      </c>
    </row>
    <row r="26" spans="1:3" ht="15.75" x14ac:dyDescent="0.25">
      <c r="A26" s="30"/>
      <c r="B26" s="47" t="s">
        <v>102</v>
      </c>
      <c r="C26" s="34" t="s">
        <v>133</v>
      </c>
    </row>
    <row r="27" spans="1:3" ht="15.75" x14ac:dyDescent="0.25">
      <c r="A27" s="30"/>
      <c r="B27" s="48"/>
      <c r="C27" s="34"/>
    </row>
    <row r="28" spans="1:3" ht="15" customHeight="1" x14ac:dyDescent="0.25">
      <c r="A28" s="30"/>
      <c r="B28" s="47" t="s">
        <v>135</v>
      </c>
      <c r="C28" s="49" t="s">
        <v>136</v>
      </c>
    </row>
    <row r="29" spans="1:3" ht="15.75" x14ac:dyDescent="0.25">
      <c r="A29" s="30"/>
      <c r="B29" s="48"/>
      <c r="C29" s="49"/>
    </row>
    <row r="30" spans="1:3" ht="15.75" x14ac:dyDescent="0.25">
      <c r="A30" s="30"/>
      <c r="B30" s="47" t="s">
        <v>137</v>
      </c>
      <c r="C30" s="49" t="s">
        <v>138</v>
      </c>
    </row>
    <row r="31" spans="1:3" ht="15.75" x14ac:dyDescent="0.25">
      <c r="A31" s="30"/>
      <c r="B31" s="48"/>
      <c r="C31" s="49"/>
    </row>
    <row r="32" spans="1:3" ht="15.75" x14ac:dyDescent="0.25">
      <c r="A32" s="30"/>
      <c r="B32" s="47" t="s">
        <v>139</v>
      </c>
      <c r="C32" s="49" t="s">
        <v>140</v>
      </c>
    </row>
    <row r="33" spans="1:3" ht="15.75" x14ac:dyDescent="0.25">
      <c r="A33" s="30"/>
      <c r="B33" s="48"/>
      <c r="C33" s="49"/>
    </row>
    <row r="34" spans="1:3" ht="15.75" x14ac:dyDescent="0.25">
      <c r="A34" s="30"/>
      <c r="B34" s="47" t="s">
        <v>141</v>
      </c>
      <c r="C34" s="49" t="s">
        <v>142</v>
      </c>
    </row>
    <row r="35" spans="1:3" ht="15.75" x14ac:dyDescent="0.25">
      <c r="A35" s="30"/>
      <c r="B35" s="48"/>
      <c r="C35" s="49"/>
    </row>
  </sheetData>
  <mergeCells count="19">
    <mergeCell ref="B34:B35"/>
    <mergeCell ref="C34:C35"/>
    <mergeCell ref="B28:B29"/>
    <mergeCell ref="C28:C29"/>
    <mergeCell ref="B30:B31"/>
    <mergeCell ref="C30:C31"/>
    <mergeCell ref="B32:B33"/>
    <mergeCell ref="B16:B17"/>
    <mergeCell ref="B18:B19"/>
    <mergeCell ref="B20:B21"/>
    <mergeCell ref="B22:B23"/>
    <mergeCell ref="C32:C33"/>
    <mergeCell ref="B24:B25"/>
    <mergeCell ref="B26:B27"/>
    <mergeCell ref="B6:B7"/>
    <mergeCell ref="B8:B9"/>
    <mergeCell ref="B10:B11"/>
    <mergeCell ref="B12:B13"/>
    <mergeCell ref="B14:B15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28" location="'Grado Est. Ingle._PDI'!A1" display="PDI" xr:uid="{00000000-0004-0000-0000-000002000000}"/>
    <hyperlink ref="C28:C29" location="PAS_centro!A5" display="Datos PAS" xr:uid="{00000000-0004-0000-0000-000003000000}"/>
    <hyperlink ref="C30" location="'Grado Est. Ingle._PDI'!A1" display="PDI" xr:uid="{00000000-0004-0000-0000-000004000000}"/>
    <hyperlink ref="C34" location="'Grado Est. Ingle._PDI'!A1" display="PDI" xr:uid="{00000000-0004-0000-0000-000005000000}"/>
    <hyperlink ref="C32" location="'Grado Est. Ingle._PDI'!A1" display="PDI" xr:uid="{00000000-0004-0000-0000-000006000000}"/>
    <hyperlink ref="C30:C35" location="PAS_centro!A5" display="Datos PAS" xr:uid="{00000000-0004-0000-0000-000007000000}"/>
    <hyperlink ref="C30:C31" location="'Preguntas PDI'!B3" display="Preguntas PDI" xr:uid="{00000000-0004-0000-0000-000008000000}"/>
    <hyperlink ref="C34:C35" location="'Preguntas PAS'!B3" display="Preguntas PAS" xr:uid="{00000000-0004-0000-0000-000009000000}"/>
    <hyperlink ref="C32:C33" location="'Preguntas Estudiantes'!B3" display="Preg. Estudiantes" xr:uid="{00000000-0004-0000-0000-00000A000000}"/>
    <hyperlink ref="C9" location="'Grado Economía_Estud'!A5" display="Datos Estudiantes" xr:uid="{00000000-0004-0000-0000-00000B000000}"/>
    <hyperlink ref="C11" location="'Grado Rel. Lab. y RR.HH._Estud'!A5" display="Datos Estudiantes" xr:uid="{00000000-0004-0000-0000-00000C000000}"/>
    <hyperlink ref="C13" location="'MUI Creación Emp e Innov_Estud'!A5" display="Datos Estudiantes" xr:uid="{00000000-0004-0000-0000-00000D000000}"/>
    <hyperlink ref="C17" location="'MUI Mark e Inv Merc_Estud'!A5" display="Datos Estudiantes" xr:uid="{00000000-0004-0000-0000-00000E000000}"/>
    <hyperlink ref="C19" location="'MUI CC Sociales_Estud'!A5" display="Datos Estudiantes" xr:uid="{00000000-0004-0000-0000-00000F000000}"/>
    <hyperlink ref="C21" location="'MUI Econ, Gest y Com_Estud'!A5" display="Datos Estudiantes" xr:uid="{00000000-0004-0000-0000-000010000000}"/>
    <hyperlink ref="C23" location="'PCEO ADE-Dcho_Estud'!A5" display="Datos Estudiantes" xr:uid="{00000000-0004-0000-0000-000011000000}"/>
    <hyperlink ref="C25" location="'PCEO ADE-Econom_Estud'!A5" display="Datos Estudiantes" xr:uid="{00000000-0004-0000-0000-000012000000}"/>
    <hyperlink ref="C8" location="'Grado Economía_PDI'!A5" display="Datos PDI" xr:uid="{00000000-0004-0000-0000-000013000000}"/>
    <hyperlink ref="C10" location="'Grado Rel. Lab. y RR.HH._PDI'!A5" display="Datos PDI" xr:uid="{00000000-0004-0000-0000-000014000000}"/>
    <hyperlink ref="C12" location="'MU Creación Emp e Innov_PDI'!A5" display="Datos PDI" xr:uid="{00000000-0004-0000-0000-000015000000}"/>
    <hyperlink ref="C14" location="'MU Dirección Marketing_PDI'!A5" display="Datos PDI" xr:uid="{00000000-0004-0000-0000-000016000000}"/>
    <hyperlink ref="C18" location="'MUI CC Sociales_PDI'!A5" display="Datos PDI" xr:uid="{00000000-0004-0000-0000-000017000000}"/>
    <hyperlink ref="C20" location="'MUI Econ, Gest y Com_PDI'!A5" display="Datos PDI" xr:uid="{00000000-0004-0000-0000-000018000000}"/>
    <hyperlink ref="C22" location="'PCEO ADE-Dcho_PDI'!A5" display="Datos PDI" xr:uid="{00000000-0004-0000-0000-000019000000}"/>
    <hyperlink ref="C24" location="'PCEO ADE-Econom_PDI'!A5" display="Datos PDI" xr:uid="{00000000-0004-0000-0000-00001A000000}"/>
    <hyperlink ref="C26" location="'PCEO ADE-RRLL y RRHH_PDI'!A5" display="Datos PDI" xr:uid="{00000000-0004-0000-0000-00001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4257812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96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">
        <v>146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25">
        <v>1</v>
      </c>
      <c r="B7" s="26">
        <v>2</v>
      </c>
      <c r="C7" s="26">
        <v>1</v>
      </c>
      <c r="D7" s="26">
        <v>1</v>
      </c>
      <c r="E7" s="26">
        <v>2</v>
      </c>
      <c r="F7" s="26">
        <v>0</v>
      </c>
      <c r="G7" s="26">
        <v>1</v>
      </c>
      <c r="H7" s="26">
        <v>2</v>
      </c>
      <c r="I7" s="26">
        <v>2</v>
      </c>
      <c r="J7" s="26">
        <v>4</v>
      </c>
      <c r="K7" s="26">
        <v>4</v>
      </c>
      <c r="L7" s="26">
        <v>4</v>
      </c>
      <c r="M7" s="26">
        <v>6</v>
      </c>
      <c r="N7" s="26">
        <v>2</v>
      </c>
      <c r="O7" s="26">
        <v>0</v>
      </c>
      <c r="P7" s="26">
        <v>0</v>
      </c>
      <c r="Q7" s="26">
        <v>0</v>
      </c>
      <c r="R7" s="26">
        <v>1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2</v>
      </c>
    </row>
    <row r="8" spans="1:25" x14ac:dyDescent="0.25">
      <c r="A8" s="25">
        <v>2</v>
      </c>
      <c r="B8" s="26">
        <v>2</v>
      </c>
      <c r="C8" s="26">
        <v>4</v>
      </c>
      <c r="D8" s="26">
        <v>4</v>
      </c>
      <c r="E8" s="26">
        <v>3</v>
      </c>
      <c r="F8" s="26">
        <v>3</v>
      </c>
      <c r="G8" s="26">
        <v>9</v>
      </c>
      <c r="H8" s="26">
        <v>8</v>
      </c>
      <c r="I8" s="26">
        <v>4</v>
      </c>
      <c r="J8" s="26">
        <v>6</v>
      </c>
      <c r="K8" s="26">
        <v>5</v>
      </c>
      <c r="L8" s="26">
        <v>5</v>
      </c>
      <c r="M8" s="26">
        <v>9</v>
      </c>
      <c r="N8" s="26">
        <v>4</v>
      </c>
      <c r="O8" s="26">
        <v>1</v>
      </c>
      <c r="P8" s="26">
        <v>2</v>
      </c>
      <c r="Q8" s="26">
        <v>1</v>
      </c>
      <c r="R8" s="26">
        <v>0</v>
      </c>
      <c r="S8" s="26">
        <v>1</v>
      </c>
      <c r="T8" s="26">
        <v>1</v>
      </c>
      <c r="U8" s="26">
        <v>0</v>
      </c>
      <c r="V8" s="26">
        <v>2</v>
      </c>
      <c r="W8" s="26">
        <v>1</v>
      </c>
      <c r="X8" s="26">
        <v>6</v>
      </c>
      <c r="Y8" s="26">
        <v>2</v>
      </c>
    </row>
    <row r="9" spans="1:25" x14ac:dyDescent="0.25">
      <c r="A9" s="25">
        <v>3</v>
      </c>
      <c r="B9" s="26">
        <v>8</v>
      </c>
      <c r="C9" s="26">
        <v>5</v>
      </c>
      <c r="D9" s="26">
        <v>7</v>
      </c>
      <c r="E9" s="26">
        <v>5</v>
      </c>
      <c r="F9" s="26">
        <v>11</v>
      </c>
      <c r="G9" s="26">
        <v>10</v>
      </c>
      <c r="H9" s="26">
        <v>5</v>
      </c>
      <c r="I9" s="26">
        <v>7</v>
      </c>
      <c r="J9" s="26">
        <v>7</v>
      </c>
      <c r="K9" s="26">
        <v>8</v>
      </c>
      <c r="L9" s="26">
        <v>5</v>
      </c>
      <c r="M9" s="26">
        <v>6</v>
      </c>
      <c r="N9" s="26">
        <v>9</v>
      </c>
      <c r="O9" s="26">
        <v>5</v>
      </c>
      <c r="P9" s="26">
        <v>9</v>
      </c>
      <c r="Q9" s="26">
        <v>8</v>
      </c>
      <c r="R9" s="26">
        <v>7</v>
      </c>
      <c r="S9" s="26">
        <v>4</v>
      </c>
      <c r="T9" s="26">
        <v>3</v>
      </c>
      <c r="U9" s="26">
        <v>1</v>
      </c>
      <c r="V9" s="26">
        <v>4</v>
      </c>
      <c r="W9" s="26">
        <v>8</v>
      </c>
      <c r="X9" s="26">
        <v>9</v>
      </c>
      <c r="Y9" s="26">
        <v>13</v>
      </c>
    </row>
    <row r="10" spans="1:25" x14ac:dyDescent="0.25">
      <c r="A10" s="25">
        <v>4</v>
      </c>
      <c r="B10" s="26">
        <v>6</v>
      </c>
      <c r="C10" s="26">
        <v>10</v>
      </c>
      <c r="D10" s="26">
        <v>7</v>
      </c>
      <c r="E10" s="26">
        <v>6</v>
      </c>
      <c r="F10" s="26">
        <v>5</v>
      </c>
      <c r="G10" s="26">
        <v>1</v>
      </c>
      <c r="H10" s="26">
        <v>5</v>
      </c>
      <c r="I10" s="26">
        <v>7</v>
      </c>
      <c r="J10" s="26">
        <v>5</v>
      </c>
      <c r="K10" s="26">
        <v>5</v>
      </c>
      <c r="L10" s="26">
        <v>1</v>
      </c>
      <c r="M10" s="26">
        <v>1</v>
      </c>
      <c r="N10" s="26">
        <v>7</v>
      </c>
      <c r="O10" s="26">
        <v>9</v>
      </c>
      <c r="P10" s="26">
        <v>0</v>
      </c>
      <c r="Q10" s="26">
        <v>8</v>
      </c>
      <c r="R10" s="26">
        <v>8</v>
      </c>
      <c r="S10" s="26">
        <v>7</v>
      </c>
      <c r="T10" s="26">
        <v>9</v>
      </c>
      <c r="U10" s="26">
        <v>10</v>
      </c>
      <c r="V10" s="26">
        <v>4</v>
      </c>
      <c r="W10" s="26">
        <v>10</v>
      </c>
      <c r="X10" s="26">
        <v>8</v>
      </c>
      <c r="Y10" s="26">
        <v>4</v>
      </c>
    </row>
    <row r="11" spans="1:25" x14ac:dyDescent="0.25">
      <c r="A11" s="25">
        <v>5</v>
      </c>
      <c r="B11" s="26">
        <v>4</v>
      </c>
      <c r="C11" s="26">
        <v>3</v>
      </c>
      <c r="D11" s="26">
        <v>3</v>
      </c>
      <c r="E11" s="26">
        <v>6</v>
      </c>
      <c r="F11" s="26">
        <v>4</v>
      </c>
      <c r="G11" s="26">
        <v>2</v>
      </c>
      <c r="H11" s="26">
        <v>3</v>
      </c>
      <c r="I11" s="26">
        <v>3</v>
      </c>
      <c r="J11" s="26">
        <v>1</v>
      </c>
      <c r="K11" s="26">
        <v>1</v>
      </c>
      <c r="L11" s="26">
        <v>0</v>
      </c>
      <c r="M11" s="26">
        <v>0</v>
      </c>
      <c r="N11" s="26">
        <v>1</v>
      </c>
      <c r="O11" s="26">
        <v>8</v>
      </c>
      <c r="P11" s="26">
        <v>12</v>
      </c>
      <c r="Q11" s="26">
        <v>6</v>
      </c>
      <c r="R11" s="26">
        <v>6</v>
      </c>
      <c r="S11" s="26">
        <v>11</v>
      </c>
      <c r="T11" s="26">
        <v>10</v>
      </c>
      <c r="U11" s="26">
        <v>10</v>
      </c>
      <c r="V11" s="26">
        <v>9</v>
      </c>
      <c r="W11" s="26">
        <v>4</v>
      </c>
      <c r="X11" s="26">
        <v>0</v>
      </c>
      <c r="Y11" s="26">
        <v>2</v>
      </c>
    </row>
    <row r="12" spans="1:25" x14ac:dyDescent="0.25">
      <c r="A12" s="25" t="s">
        <v>89</v>
      </c>
      <c r="B12" s="26">
        <v>1</v>
      </c>
      <c r="C12" s="26">
        <v>0</v>
      </c>
      <c r="D12" s="26">
        <v>1</v>
      </c>
      <c r="E12" s="26">
        <v>1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8</v>
      </c>
      <c r="M12" s="26">
        <v>1</v>
      </c>
      <c r="N12" s="26">
        <v>0</v>
      </c>
      <c r="O12" s="26">
        <v>0</v>
      </c>
      <c r="P12" s="26">
        <v>0</v>
      </c>
      <c r="Q12" s="26">
        <v>0</v>
      </c>
      <c r="R12" s="26">
        <v>1</v>
      </c>
      <c r="S12" s="26">
        <v>0</v>
      </c>
      <c r="T12" s="26">
        <v>0</v>
      </c>
      <c r="U12" s="26">
        <v>2</v>
      </c>
      <c r="V12" s="26">
        <v>4</v>
      </c>
      <c r="W12" s="26">
        <v>0</v>
      </c>
      <c r="X12" s="26">
        <v>0</v>
      </c>
      <c r="Y12" s="26">
        <v>0</v>
      </c>
    </row>
    <row r="13" spans="1:25" x14ac:dyDescent="0.25">
      <c r="A13" s="25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4" t="s">
        <v>36</v>
      </c>
      <c r="B14" s="8">
        <v>3.3636363636363638</v>
      </c>
      <c r="C14" s="8">
        <v>3.4347826086956523</v>
      </c>
      <c r="D14" s="8">
        <v>3.3181818181818183</v>
      </c>
      <c r="E14" s="8">
        <v>3.5</v>
      </c>
      <c r="F14" s="8">
        <v>3.4347826086956523</v>
      </c>
      <c r="G14" s="8">
        <v>2.7391304347826089</v>
      </c>
      <c r="H14" s="8">
        <v>2.9565217391304346</v>
      </c>
      <c r="I14" s="8">
        <v>3.2173913043478262</v>
      </c>
      <c r="J14" s="8">
        <v>2.6956521739130435</v>
      </c>
      <c r="K14" s="8">
        <v>2.7391304347826089</v>
      </c>
      <c r="L14" s="8">
        <v>2.2000000000000002</v>
      </c>
      <c r="M14" s="8">
        <v>2.0909090909090908</v>
      </c>
      <c r="N14" s="8">
        <v>3.0434782608695654</v>
      </c>
      <c r="O14" s="8">
        <v>4.0434782608695654</v>
      </c>
      <c r="P14" s="8">
        <v>3.9565217391304346</v>
      </c>
      <c r="Q14" s="8">
        <v>3.8260869565217392</v>
      </c>
      <c r="R14" s="8">
        <v>3.8181818181818183</v>
      </c>
      <c r="S14" s="8">
        <v>4.2173913043478262</v>
      </c>
      <c r="T14" s="8">
        <v>4.2173913043478262</v>
      </c>
      <c r="U14" s="8">
        <v>4.4285714285714288</v>
      </c>
      <c r="V14" s="8">
        <v>4.0526315789473681</v>
      </c>
      <c r="W14" s="8">
        <v>3.7391304347826089</v>
      </c>
      <c r="X14" s="8">
        <v>3.0869565217391304</v>
      </c>
      <c r="Y14" s="8">
        <v>3.0869565217391304</v>
      </c>
    </row>
    <row r="15" spans="1:25" x14ac:dyDescent="0.25">
      <c r="A15" s="4" t="s">
        <v>37</v>
      </c>
      <c r="B15" s="8">
        <v>1.1769797726729994</v>
      </c>
      <c r="C15" s="8">
        <v>1.0798184593432087</v>
      </c>
      <c r="D15" s="8">
        <v>1.0861186305619106</v>
      </c>
      <c r="E15" s="8">
        <v>1.3001831372834329</v>
      </c>
      <c r="F15" s="8">
        <v>0.9451352455659815</v>
      </c>
      <c r="G15" s="8">
        <v>0.9637705924859461</v>
      </c>
      <c r="H15" s="8">
        <v>1.2239377906638147</v>
      </c>
      <c r="I15" s="8">
        <v>1.1660547990838181</v>
      </c>
      <c r="J15" s="8">
        <v>1.1455361035021454</v>
      </c>
      <c r="K15" s="8">
        <v>1.1368773542370678</v>
      </c>
      <c r="L15" s="8">
        <v>0.94112394811432043</v>
      </c>
      <c r="M15" s="8">
        <v>0.86789789333005818</v>
      </c>
      <c r="N15" s="8">
        <v>1.0215078369104984</v>
      </c>
      <c r="O15" s="8">
        <v>0.87792424966069404</v>
      </c>
      <c r="P15" s="8">
        <v>1.147260011329968</v>
      </c>
      <c r="Q15" s="8">
        <v>0.88688289239455598</v>
      </c>
      <c r="R15" s="8">
        <v>1.0064725594803925</v>
      </c>
      <c r="S15" s="8">
        <v>0.90234652379884406</v>
      </c>
      <c r="T15" s="8">
        <v>0.85048230910629008</v>
      </c>
      <c r="U15" s="8">
        <v>0.59761430466719789</v>
      </c>
      <c r="V15" s="8">
        <v>1.078769062431103</v>
      </c>
      <c r="W15" s="8">
        <v>0.81001634688038093</v>
      </c>
      <c r="X15" s="8">
        <v>0.79275374362012063</v>
      </c>
      <c r="Y15" s="8">
        <v>0.99603958840001916</v>
      </c>
    </row>
    <row r="16" spans="1:25" x14ac:dyDescent="0.25">
      <c r="A16" s="4" t="s">
        <v>38</v>
      </c>
      <c r="B16" s="9">
        <v>22</v>
      </c>
      <c r="C16" s="9">
        <v>23</v>
      </c>
      <c r="D16" s="9">
        <v>22</v>
      </c>
      <c r="E16" s="9">
        <v>22</v>
      </c>
      <c r="F16" s="9">
        <v>23</v>
      </c>
      <c r="G16" s="9">
        <v>23</v>
      </c>
      <c r="H16" s="9">
        <v>23</v>
      </c>
      <c r="I16" s="9">
        <v>23</v>
      </c>
      <c r="J16" s="9">
        <v>23</v>
      </c>
      <c r="K16" s="9">
        <v>23</v>
      </c>
      <c r="L16" s="9">
        <v>15</v>
      </c>
      <c r="M16" s="9">
        <v>22</v>
      </c>
      <c r="N16" s="9">
        <v>23</v>
      </c>
      <c r="O16" s="9">
        <v>23</v>
      </c>
      <c r="P16" s="9">
        <v>23</v>
      </c>
      <c r="Q16" s="9">
        <v>23</v>
      </c>
      <c r="R16" s="9">
        <v>22</v>
      </c>
      <c r="S16" s="9">
        <v>23</v>
      </c>
      <c r="T16" s="9">
        <v>23</v>
      </c>
      <c r="U16" s="9">
        <v>21</v>
      </c>
      <c r="V16" s="9">
        <v>19</v>
      </c>
      <c r="W16" s="9">
        <v>23</v>
      </c>
      <c r="X16" s="9">
        <v>23</v>
      </c>
      <c r="Y16" s="9">
        <v>23</v>
      </c>
    </row>
    <row r="18" spans="1:2" x14ac:dyDescent="0.25">
      <c r="A18" s="4" t="s">
        <v>98</v>
      </c>
      <c r="B18" s="4">
        <f>SUM(B7:B12)</f>
        <v>23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96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1</v>
      </c>
      <c r="E7" s="3">
        <v>1</v>
      </c>
      <c r="F7" s="3">
        <v>1</v>
      </c>
      <c r="G7" s="3">
        <v>1</v>
      </c>
      <c r="H7" s="3">
        <v>3</v>
      </c>
      <c r="I7" s="3">
        <v>3</v>
      </c>
      <c r="J7" s="3">
        <v>3</v>
      </c>
      <c r="K7" s="3">
        <v>0</v>
      </c>
      <c r="L7" s="3">
        <v>5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3</v>
      </c>
      <c r="S7" s="3">
        <v>0</v>
      </c>
    </row>
    <row r="8" spans="1:19" x14ac:dyDescent="0.25">
      <c r="A8" s="5">
        <v>2</v>
      </c>
      <c r="B8" s="3">
        <v>5</v>
      </c>
      <c r="C8" s="3">
        <v>6</v>
      </c>
      <c r="D8" s="3">
        <v>4</v>
      </c>
      <c r="E8" s="3">
        <v>7</v>
      </c>
      <c r="F8" s="3">
        <v>13</v>
      </c>
      <c r="G8" s="3">
        <v>7</v>
      </c>
      <c r="H8" s="3">
        <v>5</v>
      </c>
      <c r="I8" s="3">
        <v>5</v>
      </c>
      <c r="J8" s="3">
        <v>12</v>
      </c>
      <c r="K8" s="3">
        <v>11</v>
      </c>
      <c r="L8" s="3">
        <v>20</v>
      </c>
      <c r="M8" s="3">
        <v>2</v>
      </c>
      <c r="N8" s="3">
        <v>4</v>
      </c>
      <c r="O8" s="3">
        <v>2</v>
      </c>
      <c r="P8" s="3">
        <v>3</v>
      </c>
      <c r="Q8" s="3">
        <v>3</v>
      </c>
      <c r="R8" s="3">
        <v>12</v>
      </c>
      <c r="S8" s="3">
        <v>7</v>
      </c>
    </row>
    <row r="9" spans="1:19" x14ac:dyDescent="0.25">
      <c r="A9" s="5">
        <v>3</v>
      </c>
      <c r="B9" s="3">
        <v>29</v>
      </c>
      <c r="C9" s="3">
        <v>22</v>
      </c>
      <c r="D9" s="3">
        <v>22</v>
      </c>
      <c r="E9" s="3">
        <v>30</v>
      </c>
      <c r="F9" s="3">
        <v>34</v>
      </c>
      <c r="G9" s="3">
        <v>32</v>
      </c>
      <c r="H9" s="3">
        <v>12</v>
      </c>
      <c r="I9" s="3">
        <v>13</v>
      </c>
      <c r="J9" s="3">
        <v>31</v>
      </c>
      <c r="K9" s="3">
        <v>25</v>
      </c>
      <c r="L9" s="3">
        <v>24</v>
      </c>
      <c r="M9" s="3">
        <v>17</v>
      </c>
      <c r="N9" s="3">
        <v>20</v>
      </c>
      <c r="O9" s="3">
        <v>20</v>
      </c>
      <c r="P9" s="3">
        <v>9</v>
      </c>
      <c r="Q9" s="3">
        <v>15</v>
      </c>
      <c r="R9" s="3">
        <v>31</v>
      </c>
      <c r="S9" s="3">
        <v>27</v>
      </c>
    </row>
    <row r="10" spans="1:19" x14ac:dyDescent="0.25">
      <c r="A10" s="5">
        <v>4</v>
      </c>
      <c r="B10" s="3">
        <v>33</v>
      </c>
      <c r="C10" s="3">
        <v>23</v>
      </c>
      <c r="D10" s="3">
        <v>23</v>
      </c>
      <c r="E10" s="3">
        <v>31</v>
      </c>
      <c r="F10" s="3">
        <v>20</v>
      </c>
      <c r="G10" s="3">
        <v>29</v>
      </c>
      <c r="H10" s="3">
        <v>31</v>
      </c>
      <c r="I10" s="3">
        <v>28</v>
      </c>
      <c r="J10" s="3">
        <v>20</v>
      </c>
      <c r="K10" s="3">
        <v>25</v>
      </c>
      <c r="L10" s="3">
        <v>22</v>
      </c>
      <c r="M10" s="3">
        <v>34</v>
      </c>
      <c r="N10" s="3">
        <v>33</v>
      </c>
      <c r="O10" s="3">
        <v>34</v>
      </c>
      <c r="P10" s="3">
        <v>19</v>
      </c>
      <c r="Q10" s="3">
        <v>20</v>
      </c>
      <c r="R10" s="3">
        <v>22</v>
      </c>
      <c r="S10" s="3">
        <v>29</v>
      </c>
    </row>
    <row r="11" spans="1:19" x14ac:dyDescent="0.25">
      <c r="A11" s="5">
        <v>5</v>
      </c>
      <c r="B11" s="3">
        <v>5</v>
      </c>
      <c r="C11" s="3">
        <v>18</v>
      </c>
      <c r="D11" s="3">
        <v>17</v>
      </c>
      <c r="E11" s="3">
        <v>3</v>
      </c>
      <c r="F11" s="3">
        <v>3</v>
      </c>
      <c r="G11" s="3">
        <v>2</v>
      </c>
      <c r="H11" s="3">
        <v>19</v>
      </c>
      <c r="I11" s="3">
        <v>22</v>
      </c>
      <c r="J11" s="3">
        <v>5</v>
      </c>
      <c r="K11" s="3">
        <v>6</v>
      </c>
      <c r="L11" s="3">
        <v>1</v>
      </c>
      <c r="M11" s="3">
        <v>18</v>
      </c>
      <c r="N11" s="3">
        <v>14</v>
      </c>
      <c r="O11" s="3">
        <v>15</v>
      </c>
      <c r="P11" s="3">
        <v>12</v>
      </c>
      <c r="Q11" s="3">
        <v>7</v>
      </c>
      <c r="R11" s="3">
        <v>4</v>
      </c>
      <c r="S11" s="3">
        <v>9</v>
      </c>
    </row>
    <row r="12" spans="1:19" x14ac:dyDescent="0.25">
      <c r="A12" s="5" t="s">
        <v>89</v>
      </c>
      <c r="B12" s="3">
        <v>0</v>
      </c>
      <c r="C12" s="3">
        <v>2</v>
      </c>
      <c r="D12" s="3">
        <v>5</v>
      </c>
      <c r="E12" s="3">
        <v>0</v>
      </c>
      <c r="F12" s="3">
        <v>1</v>
      </c>
      <c r="G12" s="3">
        <v>1</v>
      </c>
      <c r="H12" s="3">
        <v>2</v>
      </c>
      <c r="I12" s="3">
        <v>1</v>
      </c>
      <c r="J12" s="3">
        <v>1</v>
      </c>
      <c r="K12" s="3">
        <v>5</v>
      </c>
      <c r="L12" s="3">
        <v>0</v>
      </c>
      <c r="M12" s="3">
        <v>0</v>
      </c>
      <c r="N12" s="3">
        <v>0</v>
      </c>
      <c r="O12" s="3">
        <v>1</v>
      </c>
      <c r="P12" s="3">
        <v>29</v>
      </c>
      <c r="Q12" s="3">
        <v>27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3.5277777777777777</v>
      </c>
      <c r="C14" s="8">
        <v>3.7285714285714286</v>
      </c>
      <c r="D14" s="8">
        <v>3.7611940298507465</v>
      </c>
      <c r="E14" s="8">
        <v>3.3888888888888888</v>
      </c>
      <c r="F14" s="8">
        <v>3.1549295774647885</v>
      </c>
      <c r="G14" s="8">
        <v>3.3380281690140845</v>
      </c>
      <c r="H14" s="8">
        <v>3.8285714285714287</v>
      </c>
      <c r="I14" s="8">
        <v>3.859154929577465</v>
      </c>
      <c r="J14" s="8">
        <v>3.1690140845070425</v>
      </c>
      <c r="K14" s="8">
        <v>3.3880597014925371</v>
      </c>
      <c r="L14" s="8">
        <v>2.9166666666666665</v>
      </c>
      <c r="M14" s="8">
        <v>3.9166666666666665</v>
      </c>
      <c r="N14" s="8">
        <v>3.7638888888888888</v>
      </c>
      <c r="O14" s="8">
        <v>3.8732394366197185</v>
      </c>
      <c r="P14" s="8">
        <v>3.9302325581395348</v>
      </c>
      <c r="Q14" s="8">
        <v>3.6888888888888891</v>
      </c>
      <c r="R14" s="8">
        <v>3.1666666666666665</v>
      </c>
      <c r="S14" s="8">
        <v>3.5555555555555554</v>
      </c>
    </row>
    <row r="15" spans="1:19" x14ac:dyDescent="0.25">
      <c r="A15" s="4" t="s">
        <v>37</v>
      </c>
      <c r="B15" s="8">
        <v>0.73104636993297178</v>
      </c>
      <c r="C15" s="8">
        <v>0.99157945403512493</v>
      </c>
      <c r="D15" s="8">
        <v>0.95488460732025171</v>
      </c>
      <c r="E15" s="8">
        <v>0.77922958622206984</v>
      </c>
      <c r="F15" s="8">
        <v>0.82198170511347024</v>
      </c>
      <c r="G15" s="8">
        <v>0.75486350652345424</v>
      </c>
      <c r="H15" s="8">
        <v>1.049104912776802</v>
      </c>
      <c r="I15" s="8">
        <v>1.0729901430500168</v>
      </c>
      <c r="J15" s="8">
        <v>0.94091012919798267</v>
      </c>
      <c r="K15" s="8">
        <v>0.86960847826630427</v>
      </c>
      <c r="L15" s="8">
        <v>0.9604869656937598</v>
      </c>
      <c r="M15" s="8">
        <v>0.85167606087998993</v>
      </c>
      <c r="N15" s="8">
        <v>0.88002969789125784</v>
      </c>
      <c r="O15" s="8">
        <v>0.77329679138438978</v>
      </c>
      <c r="P15" s="8">
        <v>0.88358977869256039</v>
      </c>
      <c r="Q15" s="8">
        <v>0.82081506670953142</v>
      </c>
      <c r="R15" s="8">
        <v>0.91927711955384339</v>
      </c>
      <c r="S15" s="8">
        <v>0.83731443416367946</v>
      </c>
    </row>
    <row r="16" spans="1:19" x14ac:dyDescent="0.25">
      <c r="A16" s="4" t="s">
        <v>38</v>
      </c>
      <c r="B16" s="9">
        <v>72</v>
      </c>
      <c r="C16" s="9">
        <v>70</v>
      </c>
      <c r="D16" s="9">
        <v>67</v>
      </c>
      <c r="E16" s="9">
        <v>72</v>
      </c>
      <c r="F16" s="9">
        <v>71</v>
      </c>
      <c r="G16" s="9">
        <v>71</v>
      </c>
      <c r="H16" s="9">
        <v>70</v>
      </c>
      <c r="I16" s="9">
        <v>71</v>
      </c>
      <c r="J16" s="9">
        <v>71</v>
      </c>
      <c r="K16" s="9">
        <v>67</v>
      </c>
      <c r="L16" s="9">
        <v>72</v>
      </c>
      <c r="M16" s="9">
        <v>72</v>
      </c>
      <c r="N16" s="9">
        <v>72</v>
      </c>
      <c r="O16" s="9">
        <v>71</v>
      </c>
      <c r="P16" s="9">
        <v>43</v>
      </c>
      <c r="Q16" s="9">
        <v>45</v>
      </c>
      <c r="R16" s="9">
        <v>72</v>
      </c>
      <c r="S16" s="9">
        <v>72</v>
      </c>
    </row>
    <row r="18" spans="1:6" x14ac:dyDescent="0.25">
      <c r="A18" s="4" t="s">
        <v>98</v>
      </c>
      <c r="B18" s="4">
        <f>SUM(B7:B12)</f>
        <v>72</v>
      </c>
    </row>
    <row r="19" spans="1:6" x14ac:dyDescent="0.25">
      <c r="A19" s="4" t="s">
        <v>99</v>
      </c>
      <c r="B19" s="4">
        <v>105</v>
      </c>
    </row>
    <row r="20" spans="1:6" x14ac:dyDescent="0.25">
      <c r="A20" s="4" t="s">
        <v>100</v>
      </c>
      <c r="B20" s="12">
        <f>B18/B19</f>
        <v>0.68571428571428572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33</v>
      </c>
      <c r="C22" s="29">
        <f>B22/B18</f>
        <v>0.45833333333333331</v>
      </c>
    </row>
    <row r="23" spans="1:6" x14ac:dyDescent="0.25">
      <c r="A23" s="27" t="s">
        <v>130</v>
      </c>
      <c r="B23" s="28">
        <v>39</v>
      </c>
      <c r="C23" s="29">
        <f>B23/B18</f>
        <v>0.54166666666666663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3.8402777777777777</v>
      </c>
    </row>
    <row r="26" spans="1:6" x14ac:dyDescent="0.25">
      <c r="A26" s="4" t="s">
        <v>148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92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1</v>
      </c>
      <c r="I7" s="14">
        <v>0</v>
      </c>
      <c r="J7" s="14">
        <v>0</v>
      </c>
      <c r="K7" s="14">
        <v>0</v>
      </c>
      <c r="L7" s="14">
        <v>1</v>
      </c>
      <c r="M7" s="14">
        <v>1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1</v>
      </c>
      <c r="I8" s="14">
        <v>1</v>
      </c>
      <c r="J8" s="14">
        <v>4</v>
      </c>
      <c r="K8" s="14">
        <v>5</v>
      </c>
      <c r="L8" s="14">
        <v>3</v>
      </c>
      <c r="M8" s="14">
        <v>5</v>
      </c>
      <c r="N8" s="14">
        <v>2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1</v>
      </c>
      <c r="W8" s="14">
        <v>0</v>
      </c>
      <c r="X8" s="14">
        <v>2</v>
      </c>
      <c r="Y8" s="14">
        <v>0</v>
      </c>
    </row>
    <row r="9" spans="1:25" x14ac:dyDescent="0.25">
      <c r="A9" s="13">
        <v>3</v>
      </c>
      <c r="B9" s="14">
        <v>2</v>
      </c>
      <c r="C9" s="14">
        <v>1</v>
      </c>
      <c r="D9" s="14">
        <v>3</v>
      </c>
      <c r="E9" s="14">
        <v>3</v>
      </c>
      <c r="F9" s="14">
        <v>6</v>
      </c>
      <c r="G9" s="14">
        <v>6</v>
      </c>
      <c r="H9" s="14">
        <v>3</v>
      </c>
      <c r="I9" s="14">
        <v>4</v>
      </c>
      <c r="J9" s="14">
        <v>5</v>
      </c>
      <c r="K9" s="14">
        <v>4</v>
      </c>
      <c r="L9" s="14">
        <v>1</v>
      </c>
      <c r="M9" s="14">
        <v>1</v>
      </c>
      <c r="N9" s="14">
        <v>3</v>
      </c>
      <c r="O9" s="14">
        <v>2</v>
      </c>
      <c r="P9" s="14">
        <v>3</v>
      </c>
      <c r="Q9" s="14">
        <v>2</v>
      </c>
      <c r="R9" s="14">
        <v>2</v>
      </c>
      <c r="S9" s="14">
        <v>0</v>
      </c>
      <c r="T9" s="14">
        <v>2</v>
      </c>
      <c r="U9" s="14">
        <v>1</v>
      </c>
      <c r="V9" s="14">
        <v>2</v>
      </c>
      <c r="W9" s="14">
        <v>3</v>
      </c>
      <c r="X9" s="14">
        <v>3</v>
      </c>
      <c r="Y9" s="14">
        <v>4</v>
      </c>
    </row>
    <row r="10" spans="1:25" x14ac:dyDescent="0.25">
      <c r="A10" s="13">
        <v>4</v>
      </c>
      <c r="B10" s="14">
        <v>6</v>
      </c>
      <c r="C10" s="14">
        <v>6</v>
      </c>
      <c r="D10" s="14">
        <v>7</v>
      </c>
      <c r="E10" s="14">
        <v>4</v>
      </c>
      <c r="F10" s="14">
        <v>3</v>
      </c>
      <c r="G10" s="14">
        <v>3</v>
      </c>
      <c r="H10" s="14">
        <v>4</v>
      </c>
      <c r="I10" s="14">
        <v>3</v>
      </c>
      <c r="J10" s="14">
        <v>1</v>
      </c>
      <c r="K10" s="14">
        <v>1</v>
      </c>
      <c r="L10" s="14">
        <v>2</v>
      </c>
      <c r="M10" s="14">
        <v>2</v>
      </c>
      <c r="N10" s="14">
        <v>3</v>
      </c>
      <c r="O10" s="14">
        <v>6</v>
      </c>
      <c r="P10" s="14">
        <v>3</v>
      </c>
      <c r="Q10" s="14">
        <v>6</v>
      </c>
      <c r="R10" s="14">
        <v>5</v>
      </c>
      <c r="S10" s="14">
        <v>7</v>
      </c>
      <c r="T10" s="14">
        <v>4</v>
      </c>
      <c r="U10" s="14">
        <v>5</v>
      </c>
      <c r="V10" s="14">
        <v>2</v>
      </c>
      <c r="W10" s="14">
        <v>4</v>
      </c>
      <c r="X10" s="14">
        <v>3</v>
      </c>
      <c r="Y10" s="14">
        <v>4</v>
      </c>
    </row>
    <row r="11" spans="1:25" x14ac:dyDescent="0.25">
      <c r="A11" s="13">
        <v>5</v>
      </c>
      <c r="B11" s="14">
        <v>1</v>
      </c>
      <c r="C11" s="14">
        <v>3</v>
      </c>
      <c r="D11" s="14">
        <v>0</v>
      </c>
      <c r="E11" s="14">
        <v>3</v>
      </c>
      <c r="F11" s="14">
        <v>1</v>
      </c>
      <c r="G11" s="14">
        <v>0</v>
      </c>
      <c r="H11" s="14">
        <v>1</v>
      </c>
      <c r="I11" s="14">
        <v>2</v>
      </c>
      <c r="J11" s="14">
        <v>0</v>
      </c>
      <c r="K11" s="14">
        <v>0</v>
      </c>
      <c r="L11" s="14">
        <v>0</v>
      </c>
      <c r="M11" s="14">
        <v>0</v>
      </c>
      <c r="N11" s="14">
        <v>2</v>
      </c>
      <c r="O11" s="14">
        <v>1</v>
      </c>
      <c r="P11" s="14">
        <v>3</v>
      </c>
      <c r="Q11" s="14">
        <v>1</v>
      </c>
      <c r="R11" s="14">
        <v>2</v>
      </c>
      <c r="S11" s="14">
        <v>3</v>
      </c>
      <c r="T11" s="14">
        <v>4</v>
      </c>
      <c r="U11" s="14">
        <v>3</v>
      </c>
      <c r="V11" s="14">
        <v>2</v>
      </c>
      <c r="W11" s="14">
        <v>3</v>
      </c>
      <c r="X11" s="14">
        <v>2</v>
      </c>
      <c r="Y11" s="14">
        <v>2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3</v>
      </c>
      <c r="M12" s="14">
        <v>1</v>
      </c>
      <c r="N12" s="14">
        <v>0</v>
      </c>
      <c r="O12" s="14">
        <v>1</v>
      </c>
      <c r="P12" s="14">
        <v>1</v>
      </c>
      <c r="Q12" s="14">
        <v>1</v>
      </c>
      <c r="R12" s="14">
        <v>1</v>
      </c>
      <c r="S12" s="14">
        <v>0</v>
      </c>
      <c r="T12" s="14">
        <v>0</v>
      </c>
      <c r="U12" s="14">
        <v>1</v>
      </c>
      <c r="V12" s="14">
        <v>3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3.7</v>
      </c>
      <c r="C14" s="16">
        <v>4.2</v>
      </c>
      <c r="D14" s="16">
        <v>3.7</v>
      </c>
      <c r="E14" s="16">
        <v>4</v>
      </c>
      <c r="F14" s="16">
        <v>3.5</v>
      </c>
      <c r="G14" s="16">
        <v>3.2</v>
      </c>
      <c r="H14" s="16">
        <v>3.3</v>
      </c>
      <c r="I14" s="16">
        <v>3.6</v>
      </c>
      <c r="J14" s="16">
        <v>2.7</v>
      </c>
      <c r="K14" s="16">
        <v>2.6</v>
      </c>
      <c r="L14" s="16">
        <v>2.5714285714285716</v>
      </c>
      <c r="M14" s="16">
        <v>2.4444444444444446</v>
      </c>
      <c r="N14" s="16">
        <v>3.5</v>
      </c>
      <c r="O14" s="16">
        <v>3.8888888888888888</v>
      </c>
      <c r="P14" s="16">
        <v>4</v>
      </c>
      <c r="Q14" s="16">
        <v>3.8888888888888888</v>
      </c>
      <c r="R14" s="16">
        <v>4</v>
      </c>
      <c r="S14" s="16">
        <v>4.3</v>
      </c>
      <c r="T14" s="16">
        <v>4.2</v>
      </c>
      <c r="U14" s="16">
        <v>4.2222222222222223</v>
      </c>
      <c r="V14" s="16">
        <v>3.7142857142857144</v>
      </c>
      <c r="W14" s="16">
        <v>4</v>
      </c>
      <c r="X14" s="16">
        <v>3.5</v>
      </c>
      <c r="Y14" s="16">
        <v>3.8</v>
      </c>
    </row>
    <row r="15" spans="1:25" x14ac:dyDescent="0.25">
      <c r="A15" s="15" t="s">
        <v>37</v>
      </c>
      <c r="B15" s="16">
        <v>0.82327260234856425</v>
      </c>
      <c r="C15" s="16">
        <v>0.63245553203367533</v>
      </c>
      <c r="D15" s="16">
        <v>0.48304589153964728</v>
      </c>
      <c r="E15" s="16">
        <v>0.81649658092772603</v>
      </c>
      <c r="F15" s="16">
        <v>0.70710678118654757</v>
      </c>
      <c r="G15" s="16">
        <v>0.63245553203367533</v>
      </c>
      <c r="H15" s="16">
        <v>1.1595018087284055</v>
      </c>
      <c r="I15" s="16">
        <v>0.96609178307929622</v>
      </c>
      <c r="J15" s="16">
        <v>0.6749485577105524</v>
      </c>
      <c r="K15" s="16">
        <v>0.69920589878010153</v>
      </c>
      <c r="L15" s="16">
        <v>1.1338934190276817</v>
      </c>
      <c r="M15" s="16">
        <v>1.0137937550497031</v>
      </c>
      <c r="N15" s="16">
        <v>1.0801234497346435</v>
      </c>
      <c r="O15" s="16">
        <v>0.60092521257733122</v>
      </c>
      <c r="P15" s="16">
        <v>0.8660254037844386</v>
      </c>
      <c r="Q15" s="16">
        <v>0.60092521257733122</v>
      </c>
      <c r="R15" s="16">
        <v>0.70710678118654757</v>
      </c>
      <c r="S15" s="16">
        <v>0.48304589153964728</v>
      </c>
      <c r="T15" s="16">
        <v>0.78881063774661508</v>
      </c>
      <c r="U15" s="16">
        <v>0.66666666666666552</v>
      </c>
      <c r="V15" s="16">
        <v>1.1126972805283737</v>
      </c>
      <c r="W15" s="16">
        <v>0.81649658092772603</v>
      </c>
      <c r="X15" s="16">
        <v>1.0801234497346435</v>
      </c>
      <c r="Y15" s="16">
        <v>0.78881063774661508</v>
      </c>
    </row>
    <row r="16" spans="1:25" x14ac:dyDescent="0.25">
      <c r="A16" s="15" t="s">
        <v>38</v>
      </c>
      <c r="B16" s="17">
        <v>10</v>
      </c>
      <c r="C16" s="17">
        <v>10</v>
      </c>
      <c r="D16" s="17">
        <v>10</v>
      </c>
      <c r="E16" s="17">
        <v>10</v>
      </c>
      <c r="F16" s="17">
        <v>10</v>
      </c>
      <c r="G16" s="17">
        <v>10</v>
      </c>
      <c r="H16" s="17">
        <v>10</v>
      </c>
      <c r="I16" s="17">
        <v>10</v>
      </c>
      <c r="J16" s="17">
        <v>10</v>
      </c>
      <c r="K16" s="17">
        <v>10</v>
      </c>
      <c r="L16" s="17">
        <v>7</v>
      </c>
      <c r="M16" s="17">
        <v>9</v>
      </c>
      <c r="N16" s="17">
        <v>10</v>
      </c>
      <c r="O16" s="17">
        <v>9</v>
      </c>
      <c r="P16" s="17">
        <v>9</v>
      </c>
      <c r="Q16" s="17">
        <v>9</v>
      </c>
      <c r="R16" s="17">
        <v>9</v>
      </c>
      <c r="S16" s="17">
        <v>10</v>
      </c>
      <c r="T16" s="17">
        <v>10</v>
      </c>
      <c r="U16" s="17">
        <v>9</v>
      </c>
      <c r="V16" s="17">
        <v>7</v>
      </c>
      <c r="W16" s="17">
        <v>10</v>
      </c>
      <c r="X16" s="17">
        <v>10</v>
      </c>
      <c r="Y16" s="17">
        <v>10</v>
      </c>
    </row>
    <row r="18" spans="1:2" x14ac:dyDescent="0.25">
      <c r="A18" s="4" t="s">
        <v>98</v>
      </c>
      <c r="B18" s="4">
        <f>SUM(B7:B12)</f>
        <v>10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92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2</v>
      </c>
      <c r="D7" s="10">
        <v>1</v>
      </c>
      <c r="E7" s="10">
        <v>0</v>
      </c>
      <c r="F7" s="10">
        <v>1</v>
      </c>
      <c r="G7" s="10">
        <v>0</v>
      </c>
      <c r="H7" s="10">
        <v>0</v>
      </c>
      <c r="I7" s="10">
        <v>1</v>
      </c>
      <c r="J7" s="10">
        <v>1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2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4</v>
      </c>
      <c r="D8" s="10">
        <v>1</v>
      </c>
      <c r="E8" s="10">
        <v>1</v>
      </c>
      <c r="F8" s="10">
        <v>1</v>
      </c>
      <c r="G8" s="10">
        <v>3</v>
      </c>
      <c r="H8" s="10">
        <v>2</v>
      </c>
      <c r="I8" s="10">
        <v>3</v>
      </c>
      <c r="J8" s="10">
        <v>3</v>
      </c>
      <c r="K8" s="10">
        <v>4</v>
      </c>
      <c r="L8" s="10">
        <v>2</v>
      </c>
      <c r="M8" s="10">
        <v>2</v>
      </c>
      <c r="N8" s="10">
        <v>0</v>
      </c>
      <c r="O8" s="10">
        <v>0</v>
      </c>
      <c r="P8" s="10">
        <v>1</v>
      </c>
      <c r="Q8" s="10">
        <v>0</v>
      </c>
      <c r="R8" s="10">
        <v>2</v>
      </c>
      <c r="S8" s="10">
        <v>2</v>
      </c>
    </row>
    <row r="9" spans="1:19" x14ac:dyDescent="0.25">
      <c r="A9" s="5">
        <v>3</v>
      </c>
      <c r="B9" s="10">
        <v>6</v>
      </c>
      <c r="C9" s="10">
        <v>4</v>
      </c>
      <c r="D9" s="10">
        <v>3</v>
      </c>
      <c r="E9" s="10">
        <v>8</v>
      </c>
      <c r="F9" s="10">
        <v>6</v>
      </c>
      <c r="G9" s="10">
        <v>8</v>
      </c>
      <c r="H9" s="10">
        <v>8</v>
      </c>
      <c r="I9" s="10">
        <v>3</v>
      </c>
      <c r="J9" s="10">
        <v>6</v>
      </c>
      <c r="K9" s="10">
        <v>3</v>
      </c>
      <c r="L9" s="10">
        <v>10</v>
      </c>
      <c r="M9" s="10">
        <v>5</v>
      </c>
      <c r="N9" s="10">
        <v>7</v>
      </c>
      <c r="O9" s="10">
        <v>5</v>
      </c>
      <c r="P9" s="10">
        <v>4</v>
      </c>
      <c r="Q9" s="10">
        <v>7</v>
      </c>
      <c r="R9" s="10">
        <v>7</v>
      </c>
      <c r="S9" s="10">
        <v>5</v>
      </c>
    </row>
    <row r="10" spans="1:19" x14ac:dyDescent="0.25">
      <c r="A10" s="5">
        <v>4</v>
      </c>
      <c r="B10" s="10">
        <v>12</v>
      </c>
      <c r="C10" s="10">
        <v>6</v>
      </c>
      <c r="D10" s="10">
        <v>10</v>
      </c>
      <c r="E10" s="10">
        <v>8</v>
      </c>
      <c r="F10" s="10">
        <v>11</v>
      </c>
      <c r="G10" s="10">
        <v>7</v>
      </c>
      <c r="H10" s="10">
        <v>4</v>
      </c>
      <c r="I10" s="10">
        <v>7</v>
      </c>
      <c r="J10" s="10">
        <v>8</v>
      </c>
      <c r="K10" s="10">
        <v>9</v>
      </c>
      <c r="L10" s="10">
        <v>7</v>
      </c>
      <c r="M10" s="10">
        <v>8</v>
      </c>
      <c r="N10" s="10">
        <v>12</v>
      </c>
      <c r="O10" s="10">
        <v>10</v>
      </c>
      <c r="P10" s="10">
        <v>5</v>
      </c>
      <c r="Q10" s="10">
        <v>5</v>
      </c>
      <c r="R10" s="10">
        <v>10</v>
      </c>
      <c r="S10" s="10">
        <v>10</v>
      </c>
    </row>
    <row r="11" spans="1:19" x14ac:dyDescent="0.25">
      <c r="A11" s="5">
        <v>5</v>
      </c>
      <c r="B11" s="10">
        <v>0</v>
      </c>
      <c r="C11" s="10">
        <v>3</v>
      </c>
      <c r="D11" s="10">
        <v>4</v>
      </c>
      <c r="E11" s="10">
        <v>3</v>
      </c>
      <c r="F11" s="10">
        <v>1</v>
      </c>
      <c r="G11" s="10">
        <v>2</v>
      </c>
      <c r="H11" s="10">
        <v>6</v>
      </c>
      <c r="I11" s="10">
        <v>5</v>
      </c>
      <c r="J11" s="10">
        <v>2</v>
      </c>
      <c r="K11" s="10">
        <v>1</v>
      </c>
      <c r="L11" s="10">
        <v>0</v>
      </c>
      <c r="M11" s="10">
        <v>5</v>
      </c>
      <c r="N11" s="10">
        <v>1</v>
      </c>
      <c r="O11" s="10">
        <v>5</v>
      </c>
      <c r="P11" s="10">
        <v>4</v>
      </c>
      <c r="Q11" s="10">
        <v>1</v>
      </c>
      <c r="R11" s="10">
        <v>1</v>
      </c>
      <c r="S11" s="10">
        <v>3</v>
      </c>
    </row>
    <row r="12" spans="1:19" x14ac:dyDescent="0.25">
      <c r="A12" s="5" t="s">
        <v>89</v>
      </c>
      <c r="B12" s="10">
        <v>1</v>
      </c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3</v>
      </c>
      <c r="L12" s="10">
        <v>0</v>
      </c>
      <c r="M12" s="10">
        <v>0</v>
      </c>
      <c r="N12" s="10">
        <v>0</v>
      </c>
      <c r="O12" s="10">
        <v>0</v>
      </c>
      <c r="P12" s="10">
        <v>4</v>
      </c>
      <c r="Q12" s="10">
        <v>7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3.5789473684210527</v>
      </c>
      <c r="C14" s="8">
        <v>3.2105263157894739</v>
      </c>
      <c r="D14" s="8">
        <v>3.7894736842105261</v>
      </c>
      <c r="E14" s="8">
        <v>3.65</v>
      </c>
      <c r="F14" s="8">
        <v>3.5</v>
      </c>
      <c r="G14" s="8">
        <v>3.4</v>
      </c>
      <c r="H14" s="8">
        <v>3.7</v>
      </c>
      <c r="I14" s="8">
        <v>3.6315789473684212</v>
      </c>
      <c r="J14" s="8">
        <v>3.35</v>
      </c>
      <c r="K14" s="8">
        <v>3.4117647058823528</v>
      </c>
      <c r="L14" s="8">
        <v>3.15</v>
      </c>
      <c r="M14" s="8">
        <v>3.8</v>
      </c>
      <c r="N14" s="8">
        <v>3.7</v>
      </c>
      <c r="O14" s="8">
        <v>4</v>
      </c>
      <c r="P14" s="8">
        <v>3.5</v>
      </c>
      <c r="Q14" s="8">
        <v>3.5384615384615383</v>
      </c>
      <c r="R14" s="8">
        <v>3.5</v>
      </c>
      <c r="S14" s="8">
        <v>3.7</v>
      </c>
    </row>
    <row r="15" spans="1:19" x14ac:dyDescent="0.25">
      <c r="A15" s="4" t="s">
        <v>37</v>
      </c>
      <c r="B15" s="8">
        <v>0.60697697866688349</v>
      </c>
      <c r="C15" s="8">
        <v>1.2727462594467418</v>
      </c>
      <c r="D15" s="8">
        <v>1.031662486174677</v>
      </c>
      <c r="E15" s="8">
        <v>0.81272770088724933</v>
      </c>
      <c r="F15" s="8">
        <v>0.88852331663863859</v>
      </c>
      <c r="G15" s="8">
        <v>0.8825799501580881</v>
      </c>
      <c r="H15" s="8">
        <v>1.0310954828418373</v>
      </c>
      <c r="I15" s="8">
        <v>1.2115429242540035</v>
      </c>
      <c r="J15" s="8">
        <v>1.039989878493258</v>
      </c>
      <c r="K15" s="8">
        <v>0.93933643662772448</v>
      </c>
      <c r="L15" s="8">
        <v>0.81272770088724933</v>
      </c>
      <c r="M15" s="8">
        <v>0.95145318218750852</v>
      </c>
      <c r="N15" s="8">
        <v>0.5712405705774789</v>
      </c>
      <c r="O15" s="8">
        <v>0.7254762501100116</v>
      </c>
      <c r="P15" s="8">
        <v>1.3165611772087666</v>
      </c>
      <c r="Q15" s="8">
        <v>0.66022529177352451</v>
      </c>
      <c r="R15" s="8">
        <v>0.76088591025268215</v>
      </c>
      <c r="S15" s="8">
        <v>0.86450472587061722</v>
      </c>
    </row>
    <row r="16" spans="1:19" x14ac:dyDescent="0.25">
      <c r="A16" s="4" t="s">
        <v>38</v>
      </c>
      <c r="B16" s="9">
        <v>19</v>
      </c>
      <c r="C16" s="9">
        <v>19</v>
      </c>
      <c r="D16" s="9">
        <v>19</v>
      </c>
      <c r="E16" s="9">
        <v>20</v>
      </c>
      <c r="F16" s="9">
        <v>20</v>
      </c>
      <c r="G16" s="9">
        <v>20</v>
      </c>
      <c r="H16" s="9">
        <v>20</v>
      </c>
      <c r="I16" s="9">
        <v>19</v>
      </c>
      <c r="J16" s="9">
        <v>20</v>
      </c>
      <c r="K16" s="9">
        <v>17</v>
      </c>
      <c r="L16" s="9">
        <v>20</v>
      </c>
      <c r="M16" s="9">
        <v>20</v>
      </c>
      <c r="N16" s="9">
        <v>20</v>
      </c>
      <c r="O16" s="9">
        <v>20</v>
      </c>
      <c r="P16" s="9">
        <v>16</v>
      </c>
      <c r="Q16" s="9">
        <v>13</v>
      </c>
      <c r="R16" s="9">
        <v>20</v>
      </c>
      <c r="S16" s="9">
        <v>20</v>
      </c>
    </row>
    <row r="18" spans="1:6" x14ac:dyDescent="0.25">
      <c r="A18" s="4" t="s">
        <v>98</v>
      </c>
      <c r="B18" s="4">
        <f>SUM(B7:B12)</f>
        <v>20</v>
      </c>
    </row>
    <row r="19" spans="1:6" x14ac:dyDescent="0.25">
      <c r="A19" s="4" t="s">
        <v>99</v>
      </c>
      <c r="B19" s="4">
        <v>35</v>
      </c>
    </row>
    <row r="20" spans="1:6" x14ac:dyDescent="0.25">
      <c r="A20" s="4" t="s">
        <v>100</v>
      </c>
      <c r="B20" s="12">
        <f>B18/B19</f>
        <v>0.5714285714285714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8</v>
      </c>
      <c r="C22" s="29">
        <f>B22/B18</f>
        <v>0.4</v>
      </c>
    </row>
    <row r="23" spans="1:6" x14ac:dyDescent="0.25">
      <c r="A23" s="27" t="s">
        <v>130</v>
      </c>
      <c r="B23" s="28">
        <v>12</v>
      </c>
      <c r="C23" s="29">
        <f>B23/B18</f>
        <v>0.6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8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  <c r="G1" s="50" t="s">
        <v>144</v>
      </c>
      <c r="H1" s="50"/>
    </row>
    <row r="2" spans="1:26" x14ac:dyDescent="0.25">
      <c r="A2" s="1" t="s">
        <v>0</v>
      </c>
      <c r="B2" t="s">
        <v>101</v>
      </c>
    </row>
    <row r="3" spans="1:26" x14ac:dyDescent="0.25">
      <c r="A3" s="1" t="s">
        <v>1</v>
      </c>
      <c r="B3" t="s">
        <v>90</v>
      </c>
    </row>
    <row r="4" spans="1:26" x14ac:dyDescent="0.25">
      <c r="A4" s="1" t="s">
        <v>2</v>
      </c>
      <c r="B4" t="str">
        <f>'Grado ADE_PDI'!$B$4</f>
        <v>2018/2019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3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1"/>
    </row>
    <row r="8" spans="1:26" x14ac:dyDescent="0.25">
      <c r="A8" s="13">
        <v>2</v>
      </c>
      <c r="B8" s="14">
        <v>1</v>
      </c>
      <c r="C8" s="14">
        <v>0</v>
      </c>
      <c r="D8" s="14">
        <v>1</v>
      </c>
      <c r="E8" s="14">
        <v>1</v>
      </c>
      <c r="F8" s="14">
        <v>2</v>
      </c>
      <c r="G8" s="14">
        <v>2</v>
      </c>
      <c r="H8" s="14">
        <v>1</v>
      </c>
      <c r="I8" s="14">
        <v>1</v>
      </c>
      <c r="J8" s="14">
        <v>2</v>
      </c>
      <c r="K8" s="14">
        <v>1</v>
      </c>
      <c r="L8" s="14">
        <v>3</v>
      </c>
      <c r="M8" s="14">
        <v>6</v>
      </c>
      <c r="N8" s="14">
        <v>1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1</v>
      </c>
      <c r="Y8" s="14">
        <v>1</v>
      </c>
      <c r="Z8" s="11"/>
    </row>
    <row r="9" spans="1:26" x14ac:dyDescent="0.25">
      <c r="A9" s="13">
        <v>3</v>
      </c>
      <c r="B9" s="14">
        <v>2</v>
      </c>
      <c r="C9" s="14">
        <v>3</v>
      </c>
      <c r="D9" s="14">
        <v>2</v>
      </c>
      <c r="E9" s="14">
        <v>1</v>
      </c>
      <c r="F9" s="14">
        <v>0</v>
      </c>
      <c r="G9" s="14">
        <v>4</v>
      </c>
      <c r="H9" s="14">
        <v>1</v>
      </c>
      <c r="I9" s="14">
        <v>3</v>
      </c>
      <c r="J9" s="14">
        <v>3</v>
      </c>
      <c r="K9" s="14">
        <v>5</v>
      </c>
      <c r="L9" s="14">
        <v>1</v>
      </c>
      <c r="M9" s="14">
        <v>1</v>
      </c>
      <c r="N9" s="14">
        <v>1</v>
      </c>
      <c r="O9" s="14">
        <v>3</v>
      </c>
      <c r="P9" s="14">
        <v>3</v>
      </c>
      <c r="Q9" s="14">
        <v>2</v>
      </c>
      <c r="R9" s="14">
        <v>1</v>
      </c>
      <c r="S9" s="14">
        <v>0</v>
      </c>
      <c r="T9" s="14">
        <v>0</v>
      </c>
      <c r="U9" s="14">
        <v>1</v>
      </c>
      <c r="V9" s="14">
        <v>0</v>
      </c>
      <c r="W9" s="14">
        <v>2</v>
      </c>
      <c r="X9" s="14">
        <v>2</v>
      </c>
      <c r="Y9" s="14">
        <v>2</v>
      </c>
      <c r="Z9" s="11"/>
    </row>
    <row r="10" spans="1:26" x14ac:dyDescent="0.25">
      <c r="A10" s="13">
        <v>4</v>
      </c>
      <c r="B10" s="14">
        <v>3</v>
      </c>
      <c r="C10" s="14">
        <v>4</v>
      </c>
      <c r="D10" s="14">
        <v>3</v>
      </c>
      <c r="E10" s="14">
        <v>4</v>
      </c>
      <c r="F10" s="14">
        <v>3</v>
      </c>
      <c r="G10" s="14">
        <v>1</v>
      </c>
      <c r="H10" s="14">
        <v>3</v>
      </c>
      <c r="I10" s="14">
        <v>4</v>
      </c>
      <c r="J10" s="14">
        <v>3</v>
      </c>
      <c r="K10" s="14">
        <v>1</v>
      </c>
      <c r="L10" s="14">
        <v>3</v>
      </c>
      <c r="M10" s="14">
        <v>2</v>
      </c>
      <c r="N10" s="14">
        <v>7</v>
      </c>
      <c r="O10" s="14">
        <v>3</v>
      </c>
      <c r="P10" s="14">
        <v>3</v>
      </c>
      <c r="Q10" s="14">
        <v>3</v>
      </c>
      <c r="R10" s="14">
        <v>3</v>
      </c>
      <c r="S10" s="14">
        <v>6</v>
      </c>
      <c r="T10" s="14">
        <v>6</v>
      </c>
      <c r="U10" s="14">
        <v>4</v>
      </c>
      <c r="V10" s="14">
        <v>5</v>
      </c>
      <c r="W10" s="14">
        <v>2</v>
      </c>
      <c r="X10" s="14">
        <v>4</v>
      </c>
      <c r="Y10" s="14">
        <v>2</v>
      </c>
      <c r="Z10" s="11"/>
    </row>
    <row r="11" spans="1:26" x14ac:dyDescent="0.25">
      <c r="A11" s="13">
        <v>5</v>
      </c>
      <c r="B11" s="14">
        <v>3</v>
      </c>
      <c r="C11" s="14">
        <v>2</v>
      </c>
      <c r="D11" s="14">
        <v>3</v>
      </c>
      <c r="E11" s="14">
        <v>3</v>
      </c>
      <c r="F11" s="14">
        <v>4</v>
      </c>
      <c r="G11" s="14">
        <v>2</v>
      </c>
      <c r="H11" s="14">
        <v>1</v>
      </c>
      <c r="I11" s="14">
        <v>1</v>
      </c>
      <c r="J11" s="14">
        <v>1</v>
      </c>
      <c r="K11" s="14">
        <v>2</v>
      </c>
      <c r="L11" s="14">
        <v>0</v>
      </c>
      <c r="M11" s="14">
        <v>0</v>
      </c>
      <c r="N11" s="14">
        <v>0</v>
      </c>
      <c r="O11" s="14">
        <v>3</v>
      </c>
      <c r="P11" s="14">
        <v>3</v>
      </c>
      <c r="Q11" s="14">
        <v>3</v>
      </c>
      <c r="R11" s="14">
        <v>5</v>
      </c>
      <c r="S11" s="14">
        <v>3</v>
      </c>
      <c r="T11" s="14">
        <v>3</v>
      </c>
      <c r="U11" s="14">
        <v>4</v>
      </c>
      <c r="V11" s="14">
        <v>3</v>
      </c>
      <c r="W11" s="14">
        <v>5</v>
      </c>
      <c r="X11" s="14">
        <v>2</v>
      </c>
      <c r="Y11" s="14">
        <v>4</v>
      </c>
      <c r="Z11" s="11"/>
    </row>
    <row r="12" spans="1:26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  <c r="Z12" s="11"/>
    </row>
    <row r="13" spans="1:26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1"/>
    </row>
    <row r="14" spans="1:26" x14ac:dyDescent="0.25">
      <c r="A14" s="15" t="s">
        <v>36</v>
      </c>
      <c r="B14" s="16">
        <v>3.8888888888888888</v>
      </c>
      <c r="C14" s="16">
        <v>3.8888888888888888</v>
      </c>
      <c r="D14" s="16">
        <v>3.8888888888888888</v>
      </c>
      <c r="E14" s="16">
        <v>4</v>
      </c>
      <c r="F14" s="16">
        <v>4</v>
      </c>
      <c r="G14" s="16">
        <v>3.3333333333333335</v>
      </c>
      <c r="H14" s="16">
        <v>2.7777777777777777</v>
      </c>
      <c r="I14" s="16">
        <v>3.5555555555555554</v>
      </c>
      <c r="J14" s="16">
        <v>3.3333333333333335</v>
      </c>
      <c r="K14" s="16">
        <v>3.4444444444444446</v>
      </c>
      <c r="L14" s="16">
        <v>3</v>
      </c>
      <c r="M14" s="16">
        <v>2.5555555555555554</v>
      </c>
      <c r="N14" s="16">
        <v>3.6666666666666665</v>
      </c>
      <c r="O14" s="16">
        <v>4</v>
      </c>
      <c r="P14" s="16">
        <v>4</v>
      </c>
      <c r="Q14" s="16">
        <v>4.125</v>
      </c>
      <c r="R14" s="16">
        <v>4.4444444444444446</v>
      </c>
      <c r="S14" s="16">
        <v>4.333333333333333</v>
      </c>
      <c r="T14" s="16">
        <v>4.333333333333333</v>
      </c>
      <c r="U14" s="16">
        <v>4.333333333333333</v>
      </c>
      <c r="V14" s="16">
        <v>4.375</v>
      </c>
      <c r="W14" s="16">
        <v>4.333333333333333</v>
      </c>
      <c r="X14" s="16">
        <v>3.7777777777777777</v>
      </c>
      <c r="Y14" s="16">
        <v>4</v>
      </c>
    </row>
    <row r="15" spans="1:26" x14ac:dyDescent="0.25">
      <c r="A15" s="15" t="s">
        <v>37</v>
      </c>
      <c r="B15" s="16">
        <v>1.0540925533894596</v>
      </c>
      <c r="C15" s="16">
        <v>0.78173595997057133</v>
      </c>
      <c r="D15" s="16">
        <v>1.0540925533894596</v>
      </c>
      <c r="E15" s="16">
        <v>1</v>
      </c>
      <c r="F15" s="16">
        <v>1.2247448713915889</v>
      </c>
      <c r="G15" s="16">
        <v>1.1180339887498949</v>
      </c>
      <c r="H15" s="16">
        <v>1.5634719199411433</v>
      </c>
      <c r="I15" s="16">
        <v>0.88191710368819731</v>
      </c>
      <c r="J15" s="16">
        <v>1</v>
      </c>
      <c r="K15" s="16">
        <v>1.0137937550497036</v>
      </c>
      <c r="L15" s="16">
        <v>1</v>
      </c>
      <c r="M15" s="16">
        <v>0.88191710368819676</v>
      </c>
      <c r="N15" s="16">
        <v>0.70710678118654757</v>
      </c>
      <c r="O15" s="16">
        <v>0.8660254037844386</v>
      </c>
      <c r="P15" s="16">
        <v>0.8660254037844386</v>
      </c>
      <c r="Q15" s="16">
        <v>0.83452296039628016</v>
      </c>
      <c r="R15" s="16">
        <v>0.72648315725677948</v>
      </c>
      <c r="S15" s="16">
        <v>0.5</v>
      </c>
      <c r="T15" s="16">
        <v>0.5</v>
      </c>
      <c r="U15" s="16">
        <v>0.70710678118654757</v>
      </c>
      <c r="V15" s="16">
        <v>0.51754916950676566</v>
      </c>
      <c r="W15" s="16">
        <v>0.8660254037844386</v>
      </c>
      <c r="X15" s="16">
        <v>0.97182531580754927</v>
      </c>
      <c r="Y15" s="16">
        <v>1.1180339887498949</v>
      </c>
    </row>
    <row r="16" spans="1:26" x14ac:dyDescent="0.25">
      <c r="A16" s="15" t="s">
        <v>38</v>
      </c>
      <c r="B16" s="17">
        <v>9</v>
      </c>
      <c r="C16" s="17">
        <v>9</v>
      </c>
      <c r="D16" s="17">
        <v>9</v>
      </c>
      <c r="E16" s="17">
        <v>9</v>
      </c>
      <c r="F16" s="17">
        <v>9</v>
      </c>
      <c r="G16" s="17">
        <v>9</v>
      </c>
      <c r="H16" s="17">
        <v>9</v>
      </c>
      <c r="I16" s="17">
        <v>9</v>
      </c>
      <c r="J16" s="17">
        <v>9</v>
      </c>
      <c r="K16" s="17">
        <v>9</v>
      </c>
      <c r="L16" s="17">
        <v>7</v>
      </c>
      <c r="M16" s="17">
        <v>9</v>
      </c>
      <c r="N16" s="17">
        <v>9</v>
      </c>
      <c r="O16" s="17">
        <v>9</v>
      </c>
      <c r="P16" s="17">
        <v>9</v>
      </c>
      <c r="Q16" s="17">
        <v>8</v>
      </c>
      <c r="R16" s="17">
        <v>9</v>
      </c>
      <c r="S16" s="17">
        <v>9</v>
      </c>
      <c r="T16" s="17">
        <v>9</v>
      </c>
      <c r="U16" s="17">
        <v>9</v>
      </c>
      <c r="V16" s="17">
        <v>8</v>
      </c>
      <c r="W16" s="17">
        <v>9</v>
      </c>
      <c r="X16" s="17">
        <v>9</v>
      </c>
      <c r="Y16" s="17">
        <v>9</v>
      </c>
    </row>
    <row r="18" spans="1:2" x14ac:dyDescent="0.25">
      <c r="A18" s="4" t="s">
        <v>98</v>
      </c>
      <c r="B18" s="4">
        <f>SUM(B7:B12)</f>
        <v>9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500-000000000000}"/>
  </hyperlinks>
  <pageMargins left="0.7" right="0.7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101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1</v>
      </c>
      <c r="E7" s="10">
        <v>1</v>
      </c>
      <c r="F7" s="10">
        <v>1</v>
      </c>
      <c r="G7" s="10">
        <v>0</v>
      </c>
      <c r="H7" s="10">
        <v>1</v>
      </c>
      <c r="I7" s="10">
        <v>0</v>
      </c>
      <c r="J7" s="10">
        <v>0</v>
      </c>
      <c r="K7" s="10">
        <v>1</v>
      </c>
      <c r="L7" s="10">
        <v>1</v>
      </c>
      <c r="M7" s="10">
        <v>0</v>
      </c>
      <c r="N7" s="10">
        <v>1</v>
      </c>
      <c r="O7" s="10">
        <v>1</v>
      </c>
      <c r="P7" s="10">
        <v>0</v>
      </c>
      <c r="Q7" s="10">
        <v>1</v>
      </c>
      <c r="R7" s="10">
        <v>0</v>
      </c>
      <c r="S7" s="10">
        <v>1</v>
      </c>
    </row>
    <row r="8" spans="1:19" x14ac:dyDescent="0.25">
      <c r="A8" s="5">
        <v>2</v>
      </c>
      <c r="B8" s="10">
        <v>3</v>
      </c>
      <c r="C8" s="10">
        <v>3</v>
      </c>
      <c r="D8" s="10">
        <v>3</v>
      </c>
      <c r="E8" s="10">
        <v>2</v>
      </c>
      <c r="F8" s="10">
        <v>2</v>
      </c>
      <c r="G8" s="10">
        <v>1</v>
      </c>
      <c r="H8" s="10">
        <v>1</v>
      </c>
      <c r="I8" s="10">
        <v>6</v>
      </c>
      <c r="J8" s="10">
        <v>3</v>
      </c>
      <c r="K8" s="10">
        <v>1</v>
      </c>
      <c r="L8" s="10">
        <v>4</v>
      </c>
      <c r="M8" s="10">
        <v>1</v>
      </c>
      <c r="N8" s="10">
        <v>1</v>
      </c>
      <c r="O8" s="10">
        <v>3</v>
      </c>
      <c r="P8" s="10">
        <v>0</v>
      </c>
      <c r="Q8" s="10">
        <v>1</v>
      </c>
      <c r="R8" s="10">
        <v>4</v>
      </c>
      <c r="S8" s="10">
        <v>2</v>
      </c>
    </row>
    <row r="9" spans="1:19" x14ac:dyDescent="0.25">
      <c r="A9" s="5">
        <v>3</v>
      </c>
      <c r="B9" s="10">
        <v>7</v>
      </c>
      <c r="C9" s="10">
        <v>8</v>
      </c>
      <c r="D9" s="10">
        <v>8</v>
      </c>
      <c r="E9" s="10">
        <v>5</v>
      </c>
      <c r="F9" s="10">
        <v>9</v>
      </c>
      <c r="G9" s="10">
        <v>10</v>
      </c>
      <c r="H9" s="10">
        <v>5</v>
      </c>
      <c r="I9" s="10">
        <v>4</v>
      </c>
      <c r="J9" s="10">
        <v>9</v>
      </c>
      <c r="K9" s="10">
        <v>6</v>
      </c>
      <c r="L9" s="10">
        <v>8</v>
      </c>
      <c r="M9" s="10">
        <v>8</v>
      </c>
      <c r="N9" s="10">
        <v>4</v>
      </c>
      <c r="O9" s="10">
        <v>4</v>
      </c>
      <c r="P9" s="10">
        <v>3</v>
      </c>
      <c r="Q9" s="10">
        <v>4</v>
      </c>
      <c r="R9" s="10">
        <v>7</v>
      </c>
      <c r="S9" s="10">
        <v>5</v>
      </c>
    </row>
    <row r="10" spans="1:19" x14ac:dyDescent="0.25">
      <c r="A10" s="5">
        <v>4</v>
      </c>
      <c r="B10" s="10">
        <v>8</v>
      </c>
      <c r="C10" s="10">
        <v>4</v>
      </c>
      <c r="D10" s="10">
        <v>5</v>
      </c>
      <c r="E10" s="10">
        <v>9</v>
      </c>
      <c r="F10" s="10">
        <v>7</v>
      </c>
      <c r="G10" s="10">
        <v>8</v>
      </c>
      <c r="H10" s="10">
        <v>13</v>
      </c>
      <c r="I10" s="10">
        <v>4</v>
      </c>
      <c r="J10" s="10">
        <v>6</v>
      </c>
      <c r="K10" s="10">
        <v>8</v>
      </c>
      <c r="L10" s="10">
        <v>2</v>
      </c>
      <c r="M10" s="10">
        <v>7</v>
      </c>
      <c r="N10" s="10">
        <v>12</v>
      </c>
      <c r="O10" s="10">
        <v>8</v>
      </c>
      <c r="P10" s="10">
        <v>7</v>
      </c>
      <c r="Q10" s="10">
        <v>8</v>
      </c>
      <c r="R10" s="10">
        <v>8</v>
      </c>
      <c r="S10" s="10">
        <v>9</v>
      </c>
    </row>
    <row r="11" spans="1:19" x14ac:dyDescent="0.25">
      <c r="A11" s="5">
        <v>5</v>
      </c>
      <c r="B11" s="10">
        <v>2</v>
      </c>
      <c r="C11" s="10">
        <v>3</v>
      </c>
      <c r="D11" s="10">
        <v>2</v>
      </c>
      <c r="E11" s="10">
        <v>3</v>
      </c>
      <c r="F11" s="10">
        <v>1</v>
      </c>
      <c r="G11" s="10">
        <v>1</v>
      </c>
      <c r="H11" s="10">
        <v>0</v>
      </c>
      <c r="I11" s="10">
        <v>4</v>
      </c>
      <c r="J11" s="10">
        <v>2</v>
      </c>
      <c r="K11" s="10">
        <v>4</v>
      </c>
      <c r="L11" s="10">
        <v>4</v>
      </c>
      <c r="M11" s="10">
        <v>4</v>
      </c>
      <c r="N11" s="10">
        <v>2</v>
      </c>
      <c r="O11" s="10">
        <v>4</v>
      </c>
      <c r="P11" s="10">
        <v>4</v>
      </c>
      <c r="Q11" s="10">
        <v>3</v>
      </c>
      <c r="R11" s="10">
        <v>1</v>
      </c>
      <c r="S11" s="10">
        <v>3</v>
      </c>
    </row>
    <row r="12" spans="1:19" x14ac:dyDescent="0.25">
      <c r="A12" s="5" t="s">
        <v>89</v>
      </c>
      <c r="B12" s="10">
        <v>0</v>
      </c>
      <c r="C12" s="10">
        <v>1</v>
      </c>
      <c r="D12" s="10">
        <v>1</v>
      </c>
      <c r="E12" s="10">
        <v>0</v>
      </c>
      <c r="F12" s="10">
        <v>0</v>
      </c>
      <c r="G12" s="10">
        <v>0</v>
      </c>
      <c r="H12" s="10">
        <v>0</v>
      </c>
      <c r="I12" s="10">
        <v>2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6</v>
      </c>
      <c r="Q12" s="10">
        <v>3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3.45</v>
      </c>
      <c r="C14" s="8">
        <v>3.263157894736842</v>
      </c>
      <c r="D14" s="8">
        <v>3.2105263157894739</v>
      </c>
      <c r="E14" s="8">
        <v>3.55</v>
      </c>
      <c r="F14" s="8">
        <v>3.25</v>
      </c>
      <c r="G14" s="8">
        <v>3.45</v>
      </c>
      <c r="H14" s="8">
        <v>3.5</v>
      </c>
      <c r="I14" s="8">
        <v>3.3333333333333335</v>
      </c>
      <c r="J14" s="8">
        <v>3.35</v>
      </c>
      <c r="K14" s="8">
        <v>3.65</v>
      </c>
      <c r="L14" s="8">
        <v>3.2105263157894739</v>
      </c>
      <c r="M14" s="8">
        <v>3.7</v>
      </c>
      <c r="N14" s="8">
        <v>3.65</v>
      </c>
      <c r="O14" s="8">
        <v>3.55</v>
      </c>
      <c r="P14" s="8">
        <v>4.0714285714285712</v>
      </c>
      <c r="Q14" s="8">
        <v>3.6470588235294117</v>
      </c>
      <c r="R14" s="8">
        <v>3.3</v>
      </c>
      <c r="S14" s="8">
        <v>3.55</v>
      </c>
    </row>
    <row r="15" spans="1:19" x14ac:dyDescent="0.25">
      <c r="A15" s="4" t="s">
        <v>37</v>
      </c>
      <c r="B15" s="8">
        <v>0.88704120832301658</v>
      </c>
      <c r="C15" s="8">
        <v>1.0975784083941789</v>
      </c>
      <c r="D15" s="8">
        <v>1.0316624861746777</v>
      </c>
      <c r="E15" s="8">
        <v>1.0500626547722607</v>
      </c>
      <c r="F15" s="8">
        <v>0.91046546800032602</v>
      </c>
      <c r="G15" s="8">
        <v>0.68633274115325926</v>
      </c>
      <c r="H15" s="8">
        <v>0.82717019186851115</v>
      </c>
      <c r="I15" s="8">
        <v>1.1881770515720091</v>
      </c>
      <c r="J15" s="8">
        <v>0.87509397991542093</v>
      </c>
      <c r="K15" s="8">
        <v>1.039989878493258</v>
      </c>
      <c r="L15" s="8">
        <v>1.1822270588653647</v>
      </c>
      <c r="M15" s="8">
        <v>0.86450472587061722</v>
      </c>
      <c r="N15" s="8">
        <v>0.93330200448672984</v>
      </c>
      <c r="O15" s="8">
        <v>1.1459310165698637</v>
      </c>
      <c r="P15" s="8">
        <v>0.7300459115473712</v>
      </c>
      <c r="Q15" s="8">
        <v>1.0571882797418486</v>
      </c>
      <c r="R15" s="8">
        <v>0.86450472587061722</v>
      </c>
      <c r="S15" s="8">
        <v>1.0500626547722607</v>
      </c>
    </row>
    <row r="16" spans="1:19" x14ac:dyDescent="0.25">
      <c r="A16" s="4" t="s">
        <v>38</v>
      </c>
      <c r="B16" s="9">
        <v>20</v>
      </c>
      <c r="C16" s="9">
        <v>19</v>
      </c>
      <c r="D16" s="9">
        <v>19</v>
      </c>
      <c r="E16" s="9">
        <v>20</v>
      </c>
      <c r="F16" s="9">
        <v>20</v>
      </c>
      <c r="G16" s="9">
        <v>20</v>
      </c>
      <c r="H16" s="9">
        <v>20</v>
      </c>
      <c r="I16" s="9">
        <v>18</v>
      </c>
      <c r="J16" s="9">
        <v>20</v>
      </c>
      <c r="K16" s="9">
        <v>20</v>
      </c>
      <c r="L16" s="9">
        <v>19</v>
      </c>
      <c r="M16" s="9">
        <v>20</v>
      </c>
      <c r="N16" s="9">
        <v>20</v>
      </c>
      <c r="O16" s="9">
        <v>20</v>
      </c>
      <c r="P16" s="9">
        <v>14</v>
      </c>
      <c r="Q16" s="9">
        <v>17</v>
      </c>
      <c r="R16" s="9">
        <v>20</v>
      </c>
      <c r="S16" s="9">
        <v>20</v>
      </c>
    </row>
    <row r="18" spans="1:6" x14ac:dyDescent="0.25">
      <c r="A18" s="4" t="s">
        <v>98</v>
      </c>
      <c r="B18" s="4">
        <f>SUM(B7:B12)</f>
        <v>20</v>
      </c>
    </row>
    <row r="19" spans="1:6" x14ac:dyDescent="0.25">
      <c r="A19" s="4" t="s">
        <v>99</v>
      </c>
      <c r="B19" s="4">
        <v>35</v>
      </c>
    </row>
    <row r="20" spans="1:6" x14ac:dyDescent="0.25">
      <c r="A20" s="4" t="s">
        <v>100</v>
      </c>
      <c r="B20" s="12">
        <f>B18/B19</f>
        <v>0.5714285714285714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12</v>
      </c>
      <c r="C22" s="29">
        <f>B22/B18</f>
        <v>0.6</v>
      </c>
    </row>
    <row r="23" spans="1:6" x14ac:dyDescent="0.25">
      <c r="A23" s="27" t="s">
        <v>130</v>
      </c>
      <c r="B23" s="28">
        <v>8</v>
      </c>
      <c r="C23" s="29">
        <f>B23/B18</f>
        <v>0.4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3.6749999999999998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103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0</v>
      </c>
      <c r="C9" s="14">
        <v>1</v>
      </c>
      <c r="D9" s="14">
        <v>2</v>
      </c>
      <c r="E9" s="14">
        <v>2</v>
      </c>
      <c r="F9" s="14">
        <v>1</v>
      </c>
      <c r="G9" s="14">
        <v>1</v>
      </c>
      <c r="H9" s="14">
        <v>0</v>
      </c>
      <c r="I9" s="14">
        <v>0</v>
      </c>
      <c r="J9" s="14">
        <v>1</v>
      </c>
      <c r="K9" s="14">
        <v>1</v>
      </c>
      <c r="L9" s="14">
        <v>0</v>
      </c>
      <c r="M9" s="14">
        <v>0</v>
      </c>
      <c r="N9" s="14">
        <v>0</v>
      </c>
      <c r="O9" s="14">
        <v>1</v>
      </c>
      <c r="P9" s="14">
        <v>2</v>
      </c>
      <c r="Q9" s="14">
        <v>1</v>
      </c>
      <c r="R9" s="14">
        <v>1</v>
      </c>
      <c r="S9" s="14">
        <v>0</v>
      </c>
      <c r="T9" s="14">
        <v>0</v>
      </c>
      <c r="U9" s="14">
        <v>1</v>
      </c>
      <c r="V9" s="14">
        <v>0</v>
      </c>
      <c r="W9" s="14">
        <v>1</v>
      </c>
      <c r="X9" s="14">
        <v>1</v>
      </c>
      <c r="Y9" s="14">
        <v>1</v>
      </c>
    </row>
    <row r="10" spans="1:25" x14ac:dyDescent="0.25">
      <c r="A10" s="13">
        <v>4</v>
      </c>
      <c r="B10" s="14">
        <v>1</v>
      </c>
      <c r="C10" s="14">
        <v>1</v>
      </c>
      <c r="D10" s="14">
        <v>0</v>
      </c>
      <c r="E10" s="14">
        <v>0</v>
      </c>
      <c r="F10" s="14">
        <v>1</v>
      </c>
      <c r="G10" s="14">
        <v>0</v>
      </c>
      <c r="H10" s="14">
        <v>1</v>
      </c>
      <c r="I10" s="14">
        <v>0</v>
      </c>
      <c r="J10" s="14">
        <v>1</v>
      </c>
      <c r="K10" s="14">
        <v>0</v>
      </c>
      <c r="L10" s="14">
        <v>0</v>
      </c>
      <c r="M10" s="14">
        <v>1</v>
      </c>
      <c r="N10" s="14">
        <v>1</v>
      </c>
      <c r="O10" s="14">
        <v>1</v>
      </c>
      <c r="P10" s="14">
        <v>0</v>
      </c>
      <c r="Q10" s="14">
        <v>1</v>
      </c>
      <c r="R10" s="14">
        <v>1</v>
      </c>
      <c r="S10" s="14">
        <v>2</v>
      </c>
      <c r="T10" s="14">
        <v>2</v>
      </c>
      <c r="U10" s="14">
        <v>1</v>
      </c>
      <c r="V10" s="14">
        <v>1</v>
      </c>
      <c r="W10" s="14">
        <v>1</v>
      </c>
      <c r="X10" s="14">
        <v>1</v>
      </c>
      <c r="Y10" s="14">
        <v>1</v>
      </c>
    </row>
    <row r="11" spans="1:25" x14ac:dyDescent="0.25">
      <c r="A11" s="13">
        <v>5</v>
      </c>
      <c r="B11" s="14">
        <v>1</v>
      </c>
      <c r="C11" s="14">
        <v>1</v>
      </c>
      <c r="D11" s="14">
        <v>1</v>
      </c>
      <c r="E11" s="14">
        <v>1</v>
      </c>
      <c r="F11" s="14">
        <v>1</v>
      </c>
      <c r="G11" s="14">
        <v>1</v>
      </c>
      <c r="H11" s="14">
        <v>2</v>
      </c>
      <c r="I11" s="14">
        <v>2</v>
      </c>
      <c r="J11" s="14">
        <v>1</v>
      </c>
      <c r="K11" s="14">
        <v>2</v>
      </c>
      <c r="L11" s="14">
        <v>1</v>
      </c>
      <c r="M11" s="14">
        <v>1</v>
      </c>
      <c r="N11" s="14">
        <v>2</v>
      </c>
      <c r="O11" s="14">
        <v>1</v>
      </c>
      <c r="P11" s="14">
        <v>1</v>
      </c>
      <c r="Q11" s="14">
        <v>1</v>
      </c>
      <c r="R11" s="14">
        <v>1</v>
      </c>
      <c r="S11" s="14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1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3.6666666666666665</v>
      </c>
      <c r="C14" s="16">
        <v>4</v>
      </c>
      <c r="D14" s="16">
        <v>3.6666666666666665</v>
      </c>
      <c r="E14" s="16">
        <v>3.6666666666666665</v>
      </c>
      <c r="F14" s="16">
        <v>4</v>
      </c>
      <c r="G14" s="16">
        <v>3.3333333333333335</v>
      </c>
      <c r="H14" s="16">
        <v>4.666666666666667</v>
      </c>
      <c r="I14" s="16">
        <v>5</v>
      </c>
      <c r="J14" s="16">
        <v>4</v>
      </c>
      <c r="K14" s="16">
        <v>4.333333333333333</v>
      </c>
      <c r="L14" s="16">
        <v>5</v>
      </c>
      <c r="M14" s="16">
        <v>3.6666666666666665</v>
      </c>
      <c r="N14" s="16">
        <v>4.666666666666667</v>
      </c>
      <c r="O14" s="16">
        <v>4</v>
      </c>
      <c r="P14" s="16">
        <v>3.6666666666666665</v>
      </c>
      <c r="Q14" s="16">
        <v>4</v>
      </c>
      <c r="R14" s="16">
        <v>4</v>
      </c>
      <c r="S14" s="16">
        <v>4.333333333333333</v>
      </c>
      <c r="T14" s="16">
        <v>4.333333333333333</v>
      </c>
      <c r="U14" s="16">
        <v>4</v>
      </c>
      <c r="V14" s="16">
        <v>4.5</v>
      </c>
      <c r="W14" s="16">
        <v>4</v>
      </c>
      <c r="X14" s="16">
        <v>4</v>
      </c>
      <c r="Y14" s="16">
        <v>4</v>
      </c>
    </row>
    <row r="15" spans="1:25" x14ac:dyDescent="0.25">
      <c r="A15" s="15" t="s">
        <v>37</v>
      </c>
      <c r="B15" s="16">
        <v>1.5275252316519463</v>
      </c>
      <c r="C15" s="16">
        <v>1</v>
      </c>
      <c r="D15" s="16">
        <v>1.154700538379251</v>
      </c>
      <c r="E15" s="16">
        <v>1.154700538379251</v>
      </c>
      <c r="F15" s="16">
        <v>1</v>
      </c>
      <c r="G15" s="16">
        <v>1.5275252316519463</v>
      </c>
      <c r="H15" s="16">
        <v>0.57735026918962784</v>
      </c>
      <c r="I15" s="16">
        <v>0</v>
      </c>
      <c r="J15" s="16">
        <v>1</v>
      </c>
      <c r="K15" s="16">
        <v>1.154700538379251</v>
      </c>
      <c r="L15" s="16"/>
      <c r="M15" s="16">
        <v>1.5275252316519463</v>
      </c>
      <c r="N15" s="16">
        <v>0.57735026918962784</v>
      </c>
      <c r="O15" s="16">
        <v>1</v>
      </c>
      <c r="P15" s="16">
        <v>1.154700538379251</v>
      </c>
      <c r="Q15" s="16">
        <v>1</v>
      </c>
      <c r="R15" s="16">
        <v>1</v>
      </c>
      <c r="S15" s="16">
        <v>0.57735026918962473</v>
      </c>
      <c r="T15" s="16">
        <v>0.57735026918962473</v>
      </c>
      <c r="U15" s="16">
        <v>1</v>
      </c>
      <c r="V15" s="16">
        <v>0.70710678118654757</v>
      </c>
      <c r="W15" s="16">
        <v>1</v>
      </c>
      <c r="X15" s="16">
        <v>1</v>
      </c>
      <c r="Y15" s="16">
        <v>1</v>
      </c>
    </row>
    <row r="16" spans="1:25" x14ac:dyDescent="0.25">
      <c r="A16" s="15" t="s">
        <v>38</v>
      </c>
      <c r="B16" s="17">
        <v>3</v>
      </c>
      <c r="C16" s="17">
        <v>3</v>
      </c>
      <c r="D16" s="17">
        <v>3</v>
      </c>
      <c r="E16" s="17">
        <v>3</v>
      </c>
      <c r="F16" s="17">
        <v>3</v>
      </c>
      <c r="G16" s="17">
        <v>3</v>
      </c>
      <c r="H16" s="17">
        <v>3</v>
      </c>
      <c r="I16" s="17">
        <v>2</v>
      </c>
      <c r="J16" s="17">
        <v>3</v>
      </c>
      <c r="K16" s="17">
        <v>3</v>
      </c>
      <c r="L16" s="17">
        <v>1</v>
      </c>
      <c r="M16" s="17">
        <v>3</v>
      </c>
      <c r="N16" s="17">
        <v>3</v>
      </c>
      <c r="O16" s="17">
        <v>3</v>
      </c>
      <c r="P16" s="17">
        <v>3</v>
      </c>
      <c r="Q16" s="17">
        <v>3</v>
      </c>
      <c r="R16" s="17">
        <v>3</v>
      </c>
      <c r="S16" s="17">
        <v>3</v>
      </c>
      <c r="T16" s="17">
        <v>3</v>
      </c>
      <c r="U16" s="17">
        <v>3</v>
      </c>
      <c r="V16" s="17">
        <v>2</v>
      </c>
      <c r="W16" s="17">
        <v>3</v>
      </c>
      <c r="X16" s="17">
        <v>3</v>
      </c>
      <c r="Y16" s="17">
        <v>3</v>
      </c>
    </row>
    <row r="18" spans="1:2" x14ac:dyDescent="0.25">
      <c r="A18" s="4" t="s">
        <v>98</v>
      </c>
      <c r="B18" s="4">
        <f>SUM(B7:B12)</f>
        <v>3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103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1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1</v>
      </c>
      <c r="F8" s="10">
        <v>0</v>
      </c>
      <c r="G8" s="10">
        <v>1</v>
      </c>
      <c r="H8" s="10">
        <v>1</v>
      </c>
      <c r="I8" s="10">
        <v>0</v>
      </c>
      <c r="J8" s="10">
        <v>1</v>
      </c>
      <c r="K8" s="10">
        <v>1</v>
      </c>
      <c r="L8" s="10">
        <v>1</v>
      </c>
      <c r="M8" s="10">
        <v>0</v>
      </c>
      <c r="N8" s="10">
        <v>0</v>
      </c>
      <c r="O8" s="10">
        <v>1</v>
      </c>
      <c r="P8" s="10">
        <v>1</v>
      </c>
      <c r="Q8" s="10">
        <v>0</v>
      </c>
      <c r="R8" s="10">
        <v>1</v>
      </c>
      <c r="S8" s="10">
        <v>1</v>
      </c>
    </row>
    <row r="9" spans="1:19" x14ac:dyDescent="0.25">
      <c r="A9" s="5">
        <v>3</v>
      </c>
      <c r="B9" s="10">
        <v>2</v>
      </c>
      <c r="C9" s="10">
        <v>0</v>
      </c>
      <c r="D9" s="10">
        <v>0</v>
      </c>
      <c r="E9" s="10">
        <v>1</v>
      </c>
      <c r="F9" s="10">
        <v>1</v>
      </c>
      <c r="G9" s="10">
        <v>0</v>
      </c>
      <c r="H9" s="10">
        <v>0</v>
      </c>
      <c r="I9" s="10">
        <v>1</v>
      </c>
      <c r="J9" s="10">
        <v>1</v>
      </c>
      <c r="K9" s="10">
        <v>0</v>
      </c>
      <c r="L9" s="10">
        <v>1</v>
      </c>
      <c r="M9" s="10">
        <v>1</v>
      </c>
      <c r="N9" s="10">
        <v>1</v>
      </c>
      <c r="O9" s="10">
        <v>0</v>
      </c>
      <c r="P9" s="10">
        <v>0</v>
      </c>
      <c r="Q9" s="10">
        <v>0</v>
      </c>
      <c r="R9" s="10">
        <v>0</v>
      </c>
      <c r="S9" s="10">
        <v>1</v>
      </c>
    </row>
    <row r="10" spans="1:19" x14ac:dyDescent="0.25">
      <c r="A10" s="5">
        <v>4</v>
      </c>
      <c r="B10" s="10">
        <v>2</v>
      </c>
      <c r="C10" s="10">
        <v>1</v>
      </c>
      <c r="D10" s="10">
        <v>1</v>
      </c>
      <c r="E10" s="10">
        <v>1</v>
      </c>
      <c r="F10" s="10">
        <v>1</v>
      </c>
      <c r="G10" s="10">
        <v>2</v>
      </c>
      <c r="H10" s="10">
        <v>0</v>
      </c>
      <c r="I10" s="10">
        <v>0</v>
      </c>
      <c r="J10" s="10">
        <v>1</v>
      </c>
      <c r="K10" s="10">
        <v>3</v>
      </c>
      <c r="L10" s="10">
        <v>1</v>
      </c>
      <c r="M10" s="10">
        <v>0</v>
      </c>
      <c r="N10" s="10">
        <v>1</v>
      </c>
      <c r="O10" s="10">
        <v>0</v>
      </c>
      <c r="P10" s="10">
        <v>1</v>
      </c>
      <c r="Q10" s="10">
        <v>2</v>
      </c>
      <c r="R10" s="10">
        <v>2</v>
      </c>
      <c r="S10" s="10">
        <v>1</v>
      </c>
    </row>
    <row r="11" spans="1:19" x14ac:dyDescent="0.25">
      <c r="A11" s="5">
        <v>5</v>
      </c>
      <c r="B11" s="10">
        <v>0</v>
      </c>
      <c r="C11" s="10">
        <v>2</v>
      </c>
      <c r="D11" s="10">
        <v>2</v>
      </c>
      <c r="E11" s="10">
        <v>1</v>
      </c>
      <c r="F11" s="10">
        <v>2</v>
      </c>
      <c r="G11" s="10">
        <v>1</v>
      </c>
      <c r="H11" s="10">
        <v>3</v>
      </c>
      <c r="I11" s="10">
        <v>1</v>
      </c>
      <c r="J11" s="10">
        <v>1</v>
      </c>
      <c r="K11" s="10">
        <v>0</v>
      </c>
      <c r="L11" s="10">
        <v>0</v>
      </c>
      <c r="M11" s="10">
        <v>3</v>
      </c>
      <c r="N11" s="10">
        <v>2</v>
      </c>
      <c r="O11" s="10">
        <v>3</v>
      </c>
      <c r="P11" s="10">
        <v>2</v>
      </c>
      <c r="Q11" s="10">
        <v>1</v>
      </c>
      <c r="R11" s="10">
        <v>1</v>
      </c>
      <c r="S11" s="10">
        <v>1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3.5</v>
      </c>
      <c r="C14" s="8">
        <v>3.75</v>
      </c>
      <c r="D14" s="8">
        <v>3.75</v>
      </c>
      <c r="E14" s="8">
        <v>3.5</v>
      </c>
      <c r="F14" s="8">
        <v>4.25</v>
      </c>
      <c r="G14" s="8">
        <v>3.75</v>
      </c>
      <c r="H14" s="8">
        <v>4.25</v>
      </c>
      <c r="I14" s="8">
        <v>3</v>
      </c>
      <c r="J14" s="8">
        <v>3.5</v>
      </c>
      <c r="K14" s="8">
        <v>3.5</v>
      </c>
      <c r="L14" s="8">
        <v>2.5</v>
      </c>
      <c r="M14" s="8">
        <v>4.5</v>
      </c>
      <c r="N14" s="8">
        <v>4.25</v>
      </c>
      <c r="O14" s="8">
        <v>4.25</v>
      </c>
      <c r="P14" s="8">
        <v>4</v>
      </c>
      <c r="Q14" s="8">
        <v>4.333333333333333</v>
      </c>
      <c r="R14" s="8">
        <v>3.75</v>
      </c>
      <c r="S14" s="8">
        <v>3.5</v>
      </c>
    </row>
    <row r="15" spans="1:19" x14ac:dyDescent="0.25">
      <c r="A15" s="4" t="s">
        <v>37</v>
      </c>
      <c r="B15" s="8">
        <v>0.57735026918962573</v>
      </c>
      <c r="C15" s="8">
        <v>1.8929694486000912</v>
      </c>
      <c r="D15" s="8">
        <v>1.8929694486000912</v>
      </c>
      <c r="E15" s="8">
        <v>1.2909944487358056</v>
      </c>
      <c r="F15" s="8">
        <v>0.9574271077563381</v>
      </c>
      <c r="G15" s="8">
        <v>1.2583057392117916</v>
      </c>
      <c r="H15" s="8">
        <v>1.5</v>
      </c>
      <c r="I15" s="8">
        <v>2</v>
      </c>
      <c r="J15" s="8">
        <v>1.2909944487358056</v>
      </c>
      <c r="K15" s="8">
        <v>1</v>
      </c>
      <c r="L15" s="8">
        <v>1.2909944487358056</v>
      </c>
      <c r="M15" s="8">
        <v>1</v>
      </c>
      <c r="N15" s="8">
        <v>0.9574271077563381</v>
      </c>
      <c r="O15" s="8">
        <v>1.5</v>
      </c>
      <c r="P15" s="8">
        <v>1.4142135623730951</v>
      </c>
      <c r="Q15" s="8">
        <v>0.57735026918962473</v>
      </c>
      <c r="R15" s="8">
        <v>1.2583057392117916</v>
      </c>
      <c r="S15" s="8">
        <v>1.2909944487358056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3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3</v>
      </c>
      <c r="R16" s="9">
        <v>4</v>
      </c>
      <c r="S16" s="9">
        <v>4</v>
      </c>
    </row>
    <row r="18" spans="1:6" x14ac:dyDescent="0.25">
      <c r="A18" s="4" t="s">
        <v>98</v>
      </c>
      <c r="B18" s="4">
        <f>SUM(B7:B12)</f>
        <v>4</v>
      </c>
    </row>
    <row r="19" spans="1:6" x14ac:dyDescent="0.25">
      <c r="A19" s="4" t="s">
        <v>99</v>
      </c>
      <c r="B19" s="4">
        <v>7</v>
      </c>
    </row>
    <row r="20" spans="1:6" x14ac:dyDescent="0.25">
      <c r="A20" s="4" t="s">
        <v>100</v>
      </c>
      <c r="B20" s="12">
        <f>B18/B19</f>
        <v>0.5714285714285714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3</v>
      </c>
      <c r="C22" s="29">
        <f>B22/B18</f>
        <v>0.75</v>
      </c>
    </row>
    <row r="23" spans="1:6" x14ac:dyDescent="0.25">
      <c r="A23" s="27" t="s">
        <v>130</v>
      </c>
      <c r="B23" s="28">
        <v>1</v>
      </c>
      <c r="C23" s="29">
        <f>B23/B18</f>
        <v>0.25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4.375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125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</row>
    <row r="8" spans="1:25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  <c r="W8" s="10">
        <v>0</v>
      </c>
      <c r="X8" s="10">
        <v>0</v>
      </c>
      <c r="Y8" s="10">
        <v>0</v>
      </c>
    </row>
    <row r="9" spans="1:25" x14ac:dyDescent="0.25">
      <c r="A9" s="5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2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2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1</v>
      </c>
      <c r="T9" s="10">
        <v>2</v>
      </c>
      <c r="U9" s="10">
        <v>0</v>
      </c>
      <c r="V9" s="10">
        <v>1</v>
      </c>
      <c r="W9" s="10">
        <v>0</v>
      </c>
      <c r="X9" s="10">
        <v>0</v>
      </c>
      <c r="Y9" s="10">
        <v>0</v>
      </c>
    </row>
    <row r="10" spans="1:25" x14ac:dyDescent="0.25">
      <c r="A10" s="5">
        <v>4</v>
      </c>
      <c r="B10" s="10">
        <v>0</v>
      </c>
      <c r="C10" s="10">
        <v>1</v>
      </c>
      <c r="D10" s="10">
        <v>0</v>
      </c>
      <c r="E10" s="10">
        <v>1</v>
      </c>
      <c r="F10" s="10">
        <v>1</v>
      </c>
      <c r="G10" s="10">
        <v>1</v>
      </c>
      <c r="H10" s="10">
        <v>2</v>
      </c>
      <c r="I10" s="10">
        <v>1</v>
      </c>
      <c r="J10" s="10">
        <v>2</v>
      </c>
      <c r="K10" s="10">
        <v>2</v>
      </c>
      <c r="L10" s="10">
        <v>1</v>
      </c>
      <c r="M10" s="10">
        <v>1</v>
      </c>
      <c r="N10" s="10">
        <v>1</v>
      </c>
      <c r="O10" s="10">
        <v>3</v>
      </c>
      <c r="P10" s="10">
        <v>2</v>
      </c>
      <c r="Q10" s="10">
        <v>3</v>
      </c>
      <c r="R10" s="10">
        <v>2</v>
      </c>
      <c r="S10" s="10">
        <v>1</v>
      </c>
      <c r="T10" s="10">
        <v>0</v>
      </c>
      <c r="U10" s="10">
        <v>2</v>
      </c>
      <c r="V10" s="10">
        <v>1</v>
      </c>
      <c r="W10" s="10">
        <v>0</v>
      </c>
      <c r="X10" s="10">
        <v>1</v>
      </c>
      <c r="Y10" s="10">
        <v>1</v>
      </c>
    </row>
    <row r="11" spans="1:25" x14ac:dyDescent="0.25">
      <c r="A11" s="5">
        <v>5</v>
      </c>
      <c r="B11" s="10">
        <v>4</v>
      </c>
      <c r="C11" s="10">
        <v>3</v>
      </c>
      <c r="D11" s="10">
        <v>4</v>
      </c>
      <c r="E11" s="10">
        <v>3</v>
      </c>
      <c r="F11" s="10">
        <v>3</v>
      </c>
      <c r="G11" s="10">
        <v>1</v>
      </c>
      <c r="H11" s="10">
        <v>2</v>
      </c>
      <c r="I11" s="10">
        <v>3</v>
      </c>
      <c r="J11" s="10">
        <v>2</v>
      </c>
      <c r="K11" s="10">
        <v>2</v>
      </c>
      <c r="L11" s="10">
        <v>1</v>
      </c>
      <c r="M11" s="10">
        <v>1</v>
      </c>
      <c r="N11" s="10">
        <v>3</v>
      </c>
      <c r="O11" s="10">
        <v>1</v>
      </c>
      <c r="P11" s="10">
        <v>2</v>
      </c>
      <c r="Q11" s="10">
        <v>1</v>
      </c>
      <c r="R11" s="10">
        <v>2</v>
      </c>
      <c r="S11" s="10">
        <v>2</v>
      </c>
      <c r="T11" s="10">
        <v>2</v>
      </c>
      <c r="U11" s="10">
        <v>2</v>
      </c>
      <c r="V11" s="10">
        <v>1</v>
      </c>
      <c r="W11" s="10">
        <v>4</v>
      </c>
      <c r="X11" s="10">
        <v>3</v>
      </c>
      <c r="Y11" s="10">
        <v>3</v>
      </c>
    </row>
    <row r="12" spans="1:25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2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</row>
    <row r="13" spans="1:25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x14ac:dyDescent="0.25">
      <c r="A14" s="4" t="s">
        <v>36</v>
      </c>
      <c r="B14" s="8">
        <v>5</v>
      </c>
      <c r="C14" s="8">
        <v>4.75</v>
      </c>
      <c r="D14" s="8">
        <v>5</v>
      </c>
      <c r="E14" s="8">
        <v>4.75</v>
      </c>
      <c r="F14" s="8">
        <v>4.75</v>
      </c>
      <c r="G14" s="8">
        <v>3.75</v>
      </c>
      <c r="H14" s="8">
        <v>4.5</v>
      </c>
      <c r="I14" s="8">
        <v>4.75</v>
      </c>
      <c r="J14" s="8">
        <v>4.5</v>
      </c>
      <c r="K14" s="8">
        <v>4.5</v>
      </c>
      <c r="L14" s="8">
        <v>4.5</v>
      </c>
      <c r="M14" s="8">
        <v>3.75</v>
      </c>
      <c r="N14" s="8">
        <v>4.75</v>
      </c>
      <c r="O14" s="8">
        <v>4.25</v>
      </c>
      <c r="P14" s="8">
        <v>4.5</v>
      </c>
      <c r="Q14" s="8">
        <v>4.25</v>
      </c>
      <c r="R14" s="8">
        <v>4.5</v>
      </c>
      <c r="S14" s="8">
        <v>4.25</v>
      </c>
      <c r="T14" s="8">
        <v>4</v>
      </c>
      <c r="U14" s="8">
        <v>4.5</v>
      </c>
      <c r="V14" s="8">
        <v>3.5</v>
      </c>
      <c r="W14" s="8">
        <v>5</v>
      </c>
      <c r="X14" s="8">
        <v>4.75</v>
      </c>
      <c r="Y14" s="8">
        <v>4.75</v>
      </c>
    </row>
    <row r="15" spans="1:25" x14ac:dyDescent="0.25">
      <c r="A15" s="4" t="s">
        <v>37</v>
      </c>
      <c r="B15" s="8">
        <v>0</v>
      </c>
      <c r="C15" s="8">
        <v>0.5</v>
      </c>
      <c r="D15" s="8">
        <v>0</v>
      </c>
      <c r="E15" s="8">
        <v>0.5</v>
      </c>
      <c r="F15" s="8">
        <v>0.5</v>
      </c>
      <c r="G15" s="8">
        <v>0.9574271077563381</v>
      </c>
      <c r="H15" s="8">
        <v>0.57735026918962573</v>
      </c>
      <c r="I15" s="8">
        <v>0.5</v>
      </c>
      <c r="J15" s="8">
        <v>0.57735026918962573</v>
      </c>
      <c r="K15" s="8">
        <v>0.57735026918962573</v>
      </c>
      <c r="L15" s="8">
        <v>0.70710678118654757</v>
      </c>
      <c r="M15" s="8">
        <v>0.9574271077563381</v>
      </c>
      <c r="N15" s="8">
        <v>0.5</v>
      </c>
      <c r="O15" s="8">
        <v>0.5</v>
      </c>
      <c r="P15" s="8">
        <v>0.57735026918962573</v>
      </c>
      <c r="Q15" s="8">
        <v>0.5</v>
      </c>
      <c r="R15" s="8">
        <v>0.57735026918962573</v>
      </c>
      <c r="S15" s="8">
        <v>0.9574271077563381</v>
      </c>
      <c r="T15" s="8">
        <v>1.1547005383792515</v>
      </c>
      <c r="U15" s="8">
        <v>0.57735026918962573</v>
      </c>
      <c r="V15" s="8">
        <v>1.2909944487358056</v>
      </c>
      <c r="W15" s="8">
        <v>0</v>
      </c>
      <c r="X15" s="8">
        <v>0.5</v>
      </c>
      <c r="Y15" s="8">
        <v>0.5</v>
      </c>
    </row>
    <row r="16" spans="1:25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2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  <c r="T16" s="9">
        <v>4</v>
      </c>
      <c r="U16" s="9">
        <v>4</v>
      </c>
      <c r="V16" s="9">
        <v>4</v>
      </c>
      <c r="W16" s="9">
        <v>4</v>
      </c>
      <c r="X16" s="9">
        <v>4</v>
      </c>
      <c r="Y16" s="9">
        <v>4</v>
      </c>
    </row>
    <row r="18" spans="1:2" x14ac:dyDescent="0.25">
      <c r="A18" s="4" t="s">
        <v>98</v>
      </c>
      <c r="B18" s="4">
        <f>SUM(B7:B12)</f>
        <v>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94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1</v>
      </c>
      <c r="C10" s="10">
        <v>0</v>
      </c>
      <c r="D10" s="10">
        <v>0</v>
      </c>
      <c r="E10" s="10">
        <v>0</v>
      </c>
      <c r="F10" s="10">
        <v>1</v>
      </c>
      <c r="G10" s="10">
        <v>1</v>
      </c>
      <c r="H10" s="10">
        <v>0</v>
      </c>
      <c r="I10" s="10">
        <v>0</v>
      </c>
      <c r="J10" s="10">
        <v>1</v>
      </c>
      <c r="K10" s="10">
        <v>0</v>
      </c>
      <c r="L10" s="10">
        <v>1</v>
      </c>
      <c r="M10" s="10">
        <v>1</v>
      </c>
      <c r="N10" s="10">
        <v>1</v>
      </c>
      <c r="O10" s="10">
        <v>1</v>
      </c>
      <c r="P10" s="10">
        <v>0</v>
      </c>
      <c r="Q10" s="10">
        <v>1</v>
      </c>
      <c r="R10" s="10">
        <v>1</v>
      </c>
      <c r="S10" s="10">
        <v>1</v>
      </c>
    </row>
    <row r="11" spans="1:19" x14ac:dyDescent="0.25">
      <c r="A11" s="5">
        <v>5</v>
      </c>
      <c r="B11" s="10">
        <v>0</v>
      </c>
      <c r="C11" s="10">
        <v>0</v>
      </c>
      <c r="D11" s="10">
        <v>1</v>
      </c>
      <c r="E11" s="10">
        <v>1</v>
      </c>
      <c r="F11" s="10">
        <v>0</v>
      </c>
      <c r="G11" s="10">
        <v>0</v>
      </c>
      <c r="H11" s="10">
        <v>1</v>
      </c>
      <c r="I11" s="10">
        <v>0</v>
      </c>
      <c r="J11" s="10">
        <v>0</v>
      </c>
      <c r="K11" s="10">
        <v>1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1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4</v>
      </c>
      <c r="C14" s="8"/>
      <c r="D14" s="8">
        <v>5</v>
      </c>
      <c r="E14" s="8">
        <v>5</v>
      </c>
      <c r="F14" s="8">
        <v>4</v>
      </c>
      <c r="G14" s="8">
        <v>4</v>
      </c>
      <c r="H14" s="8">
        <v>5</v>
      </c>
      <c r="I14" s="8"/>
      <c r="J14" s="8">
        <v>4</v>
      </c>
      <c r="K14" s="8">
        <v>5</v>
      </c>
      <c r="L14" s="8">
        <v>4</v>
      </c>
      <c r="M14" s="8">
        <v>4</v>
      </c>
      <c r="N14" s="8">
        <v>4</v>
      </c>
      <c r="O14" s="8">
        <v>4</v>
      </c>
      <c r="P14" s="8"/>
      <c r="Q14" s="8">
        <v>4</v>
      </c>
      <c r="R14" s="8">
        <v>4</v>
      </c>
      <c r="S14" s="8">
        <v>4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0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98</v>
      </c>
      <c r="B18" s="4">
        <f>SUM(B7:B12)</f>
        <v>1</v>
      </c>
    </row>
    <row r="19" spans="1:6" x14ac:dyDescent="0.25">
      <c r="A19" s="4" t="s">
        <v>99</v>
      </c>
      <c r="B19" s="4">
        <v>2</v>
      </c>
    </row>
    <row r="20" spans="1:6" x14ac:dyDescent="0.25">
      <c r="A20" s="4" t="s">
        <v>100</v>
      </c>
      <c r="B20" s="12">
        <f>B18/B19</f>
        <v>0.5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0</v>
      </c>
      <c r="C22" s="29">
        <f>B22/B18</f>
        <v>0</v>
      </c>
    </row>
    <row r="23" spans="1:6" x14ac:dyDescent="0.25">
      <c r="A23" s="27" t="s">
        <v>130</v>
      </c>
      <c r="B23" s="28">
        <v>1</v>
      </c>
      <c r="C23" s="29">
        <f>B23/B18</f>
        <v>1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1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1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1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1</v>
      </c>
      <c r="M8" s="14">
        <v>1</v>
      </c>
      <c r="N8" s="14">
        <v>0</v>
      </c>
      <c r="O8" s="14">
        <v>0</v>
      </c>
      <c r="P8" s="14">
        <v>0</v>
      </c>
      <c r="Q8" s="14">
        <v>0</v>
      </c>
      <c r="R8" s="14">
        <v>1</v>
      </c>
      <c r="S8" s="14">
        <v>0</v>
      </c>
      <c r="T8" s="14">
        <v>0</v>
      </c>
      <c r="U8" s="14">
        <v>0</v>
      </c>
      <c r="V8" s="14">
        <v>0</v>
      </c>
      <c r="W8" s="14">
        <v>1</v>
      </c>
      <c r="X8" s="14">
        <v>1</v>
      </c>
      <c r="Y8" s="14">
        <v>0</v>
      </c>
    </row>
    <row r="9" spans="1:25" x14ac:dyDescent="0.25">
      <c r="A9" s="13">
        <v>3</v>
      </c>
      <c r="B9" s="14">
        <v>1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1</v>
      </c>
      <c r="I9" s="14">
        <v>1</v>
      </c>
      <c r="J9" s="14">
        <v>1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</row>
    <row r="10" spans="1:25" x14ac:dyDescent="0.25">
      <c r="A10" s="13">
        <v>4</v>
      </c>
      <c r="B10" s="14">
        <v>0</v>
      </c>
      <c r="C10" s="14">
        <v>1</v>
      </c>
      <c r="D10" s="14">
        <v>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</v>
      </c>
      <c r="L10" s="14">
        <v>0</v>
      </c>
      <c r="M10" s="14">
        <v>0</v>
      </c>
      <c r="N10" s="14">
        <v>0</v>
      </c>
      <c r="O10" s="14">
        <v>1</v>
      </c>
      <c r="P10" s="14">
        <v>1</v>
      </c>
      <c r="Q10" s="14">
        <v>1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1</v>
      </c>
      <c r="T11" s="14">
        <v>1</v>
      </c>
      <c r="U11" s="14">
        <v>1</v>
      </c>
      <c r="V11" s="14">
        <v>1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4</v>
      </c>
      <c r="D14" s="16">
        <v>4</v>
      </c>
      <c r="E14" s="16">
        <v>1</v>
      </c>
      <c r="F14" s="16">
        <v>2</v>
      </c>
      <c r="G14" s="16">
        <v>2</v>
      </c>
      <c r="H14" s="16">
        <v>3</v>
      </c>
      <c r="I14" s="16">
        <v>3</v>
      </c>
      <c r="J14" s="16">
        <v>3</v>
      </c>
      <c r="K14" s="16">
        <v>4</v>
      </c>
      <c r="L14" s="16">
        <v>2</v>
      </c>
      <c r="M14" s="16">
        <v>2</v>
      </c>
      <c r="N14" s="16">
        <v>1</v>
      </c>
      <c r="O14" s="16">
        <v>4</v>
      </c>
      <c r="P14" s="16">
        <v>4</v>
      </c>
      <c r="Q14" s="16">
        <v>4</v>
      </c>
      <c r="R14" s="16">
        <v>2</v>
      </c>
      <c r="S14" s="16">
        <v>5</v>
      </c>
      <c r="T14" s="16">
        <v>5</v>
      </c>
      <c r="U14" s="16">
        <v>5</v>
      </c>
      <c r="V14" s="16">
        <v>5</v>
      </c>
      <c r="W14" s="16">
        <v>2</v>
      </c>
      <c r="X14" s="16">
        <v>2</v>
      </c>
      <c r="Y14" s="16">
        <v>1</v>
      </c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1</v>
      </c>
    </row>
    <row r="18" spans="1:2" x14ac:dyDescent="0.25">
      <c r="A18" s="4" t="s">
        <v>98</v>
      </c>
      <c r="B18" s="4">
        <f>SUM(B7:B12)</f>
        <v>1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B00-000000000000}"/>
  </hyperlinks>
  <pageMargins left="0.7" right="0.7" top="0.75" bottom="0.75" header="0.3" footer="0.3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126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1</v>
      </c>
      <c r="D9" s="10">
        <v>1</v>
      </c>
      <c r="E9" s="10">
        <v>0</v>
      </c>
      <c r="F9" s="10">
        <v>0</v>
      </c>
      <c r="G9" s="10">
        <v>0</v>
      </c>
      <c r="H9" s="10">
        <v>0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0">
        <v>1</v>
      </c>
      <c r="L10" s="10">
        <v>1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</row>
    <row r="11" spans="1:19" x14ac:dyDescent="0.25">
      <c r="A11" s="5">
        <v>5</v>
      </c>
      <c r="B11" s="10">
        <v>1</v>
      </c>
      <c r="C11" s="10">
        <v>0</v>
      </c>
      <c r="D11" s="10">
        <v>0</v>
      </c>
      <c r="E11" s="10">
        <v>1</v>
      </c>
      <c r="F11" s="10">
        <v>1</v>
      </c>
      <c r="G11" s="10">
        <v>1</v>
      </c>
      <c r="H11" s="10">
        <v>1</v>
      </c>
      <c r="I11" s="10">
        <v>0</v>
      </c>
      <c r="J11" s="10">
        <v>0</v>
      </c>
      <c r="K11" s="10">
        <v>0</v>
      </c>
      <c r="L11" s="10">
        <v>0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5</v>
      </c>
      <c r="C14" s="8">
        <v>3</v>
      </c>
      <c r="D14" s="8">
        <v>3</v>
      </c>
      <c r="E14" s="8">
        <v>5</v>
      </c>
      <c r="F14" s="8">
        <v>5</v>
      </c>
      <c r="G14" s="8">
        <v>5</v>
      </c>
      <c r="H14" s="8">
        <v>5</v>
      </c>
      <c r="I14" s="8">
        <v>3</v>
      </c>
      <c r="J14" s="8">
        <v>4</v>
      </c>
      <c r="K14" s="8">
        <v>4</v>
      </c>
      <c r="L14" s="8">
        <v>4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</row>
    <row r="15" spans="1:19" x14ac:dyDescent="0.25">
      <c r="A15" s="4" t="s">
        <v>37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38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98</v>
      </c>
      <c r="B18" s="4">
        <f>SUM(B7:B12)</f>
        <v>1</v>
      </c>
    </row>
    <row r="19" spans="1:6" x14ac:dyDescent="0.25">
      <c r="A19" s="4" t="s">
        <v>99</v>
      </c>
      <c r="B19" s="4">
        <v>1</v>
      </c>
    </row>
    <row r="20" spans="1:6" x14ac:dyDescent="0.25">
      <c r="A20" s="4" t="s">
        <v>100</v>
      </c>
      <c r="B20" s="12">
        <f>B18/B19</f>
        <v>1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1</v>
      </c>
      <c r="C22" s="29">
        <f>B22/B18</f>
        <v>1</v>
      </c>
    </row>
    <row r="23" spans="1:6" x14ac:dyDescent="0.25">
      <c r="A23" s="27" t="s">
        <v>130</v>
      </c>
      <c r="B23" s="28">
        <v>0</v>
      </c>
      <c r="C23" s="29">
        <f>B23/B18</f>
        <v>0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93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0</v>
      </c>
      <c r="D8" s="14">
        <v>0</v>
      </c>
      <c r="E8" s="14">
        <v>0</v>
      </c>
      <c r="F8" s="14">
        <v>0</v>
      </c>
      <c r="G8" s="14">
        <v>1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1</v>
      </c>
      <c r="P8" s="14">
        <v>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1</v>
      </c>
      <c r="C9" s="14">
        <v>1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1</v>
      </c>
      <c r="M9" s="14">
        <v>1</v>
      </c>
      <c r="N9" s="14">
        <v>0</v>
      </c>
      <c r="O9" s="14">
        <v>0</v>
      </c>
      <c r="P9" s="14">
        <v>0</v>
      </c>
      <c r="Q9" s="14">
        <v>1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1</v>
      </c>
    </row>
    <row r="10" spans="1:25" x14ac:dyDescent="0.25">
      <c r="A10" s="13">
        <v>4</v>
      </c>
      <c r="B10" s="14">
        <v>0</v>
      </c>
      <c r="C10" s="14">
        <v>0</v>
      </c>
      <c r="D10" s="14">
        <v>1</v>
      </c>
      <c r="E10" s="14">
        <v>1</v>
      </c>
      <c r="F10" s="14">
        <v>1</v>
      </c>
      <c r="G10" s="14">
        <v>0</v>
      </c>
      <c r="H10" s="14">
        <v>0</v>
      </c>
      <c r="I10" s="14">
        <v>0</v>
      </c>
      <c r="J10" s="14">
        <v>1</v>
      </c>
      <c r="K10" s="14">
        <v>0</v>
      </c>
      <c r="L10" s="14">
        <v>0</v>
      </c>
      <c r="M10" s="14">
        <v>0</v>
      </c>
      <c r="N10" s="14">
        <v>1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1</v>
      </c>
      <c r="W10" s="14">
        <v>1</v>
      </c>
      <c r="X10" s="14">
        <v>1</v>
      </c>
      <c r="Y10" s="14">
        <v>0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1</v>
      </c>
      <c r="I11" s="14">
        <v>1</v>
      </c>
      <c r="J11" s="14">
        <v>0</v>
      </c>
      <c r="K11" s="14">
        <v>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1</v>
      </c>
      <c r="T11" s="14">
        <v>1</v>
      </c>
      <c r="U11" s="14">
        <v>1</v>
      </c>
      <c r="V11" s="14">
        <v>0</v>
      </c>
      <c r="W11" s="14">
        <v>0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</v>
      </c>
      <c r="D14" s="16">
        <v>4</v>
      </c>
      <c r="E14" s="16">
        <v>4</v>
      </c>
      <c r="F14" s="16">
        <v>4</v>
      </c>
      <c r="G14" s="16">
        <v>2</v>
      </c>
      <c r="H14" s="16">
        <v>5</v>
      </c>
      <c r="I14" s="16">
        <v>5</v>
      </c>
      <c r="J14" s="16">
        <v>4</v>
      </c>
      <c r="K14" s="16">
        <v>5</v>
      </c>
      <c r="L14" s="16">
        <v>3</v>
      </c>
      <c r="M14" s="16">
        <v>3</v>
      </c>
      <c r="N14" s="16">
        <v>4</v>
      </c>
      <c r="O14" s="16">
        <v>2</v>
      </c>
      <c r="P14" s="16">
        <v>2</v>
      </c>
      <c r="Q14" s="16">
        <v>3</v>
      </c>
      <c r="R14" s="16">
        <v>1</v>
      </c>
      <c r="S14" s="16">
        <v>5</v>
      </c>
      <c r="T14" s="16">
        <v>5</v>
      </c>
      <c r="U14" s="16">
        <v>5</v>
      </c>
      <c r="V14" s="16">
        <v>4</v>
      </c>
      <c r="W14" s="16">
        <v>4</v>
      </c>
      <c r="X14" s="16">
        <v>4</v>
      </c>
      <c r="Y14" s="16">
        <v>3</v>
      </c>
    </row>
    <row r="15" spans="1:25" x14ac:dyDescent="0.25">
      <c r="A15" s="15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5" t="s">
        <v>38</v>
      </c>
      <c r="B16" s="17">
        <v>1</v>
      </c>
      <c r="C16" s="17">
        <v>1</v>
      </c>
      <c r="D16" s="17">
        <v>1</v>
      </c>
      <c r="E16" s="17">
        <v>1</v>
      </c>
      <c r="F16" s="17">
        <v>1</v>
      </c>
      <c r="G16" s="17">
        <v>1</v>
      </c>
      <c r="H16" s="17">
        <v>1</v>
      </c>
      <c r="I16" s="17">
        <v>1</v>
      </c>
      <c r="J16" s="17">
        <v>1</v>
      </c>
      <c r="K16" s="17">
        <v>1</v>
      </c>
      <c r="L16" s="17">
        <v>1</v>
      </c>
      <c r="M16" s="17">
        <v>1</v>
      </c>
      <c r="N16" s="17">
        <v>1</v>
      </c>
      <c r="O16" s="17">
        <v>1</v>
      </c>
      <c r="P16" s="17">
        <v>1</v>
      </c>
      <c r="Q16" s="17">
        <v>1</v>
      </c>
      <c r="R16" s="17">
        <v>1</v>
      </c>
      <c r="S16" s="17">
        <v>1</v>
      </c>
      <c r="T16" s="17">
        <v>1</v>
      </c>
      <c r="U16" s="17">
        <v>1</v>
      </c>
      <c r="V16" s="17">
        <v>1</v>
      </c>
      <c r="W16" s="17">
        <v>1</v>
      </c>
      <c r="X16" s="17">
        <v>1</v>
      </c>
      <c r="Y16" s="17">
        <v>1</v>
      </c>
    </row>
    <row r="18" spans="1:2" x14ac:dyDescent="0.25">
      <c r="A18" s="4" t="s">
        <v>98</v>
      </c>
      <c r="B18" s="4">
        <f>SUM(B7:B12)</f>
        <v>1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D00-000000000000}"/>
  </hyperlinks>
  <pageMargins left="0.7" right="0.7" top="0.75" bottom="0.75" header="0.3" footer="0.3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93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1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1</v>
      </c>
      <c r="D9" s="10">
        <v>0</v>
      </c>
      <c r="E9" s="10">
        <v>1</v>
      </c>
      <c r="F9" s="10">
        <v>2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</v>
      </c>
      <c r="M9" s="10">
        <v>1</v>
      </c>
      <c r="N9" s="10">
        <v>0</v>
      </c>
      <c r="O9" s="10">
        <v>1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2</v>
      </c>
      <c r="C10" s="10">
        <v>0</v>
      </c>
      <c r="D10" s="10">
        <v>0</v>
      </c>
      <c r="E10" s="10">
        <v>1</v>
      </c>
      <c r="F10" s="10">
        <v>0</v>
      </c>
      <c r="G10" s="10">
        <v>2</v>
      </c>
      <c r="H10" s="10">
        <v>0</v>
      </c>
      <c r="I10" s="10">
        <v>2</v>
      </c>
      <c r="J10" s="10">
        <v>2</v>
      </c>
      <c r="K10" s="10">
        <v>2</v>
      </c>
      <c r="L10" s="10">
        <v>0</v>
      </c>
      <c r="M10" s="10">
        <v>1</v>
      </c>
      <c r="N10" s="10">
        <v>1</v>
      </c>
      <c r="O10" s="10">
        <v>1</v>
      </c>
      <c r="P10" s="10">
        <v>0</v>
      </c>
      <c r="Q10" s="10">
        <v>1</v>
      </c>
      <c r="R10" s="10">
        <v>2</v>
      </c>
      <c r="S10" s="10">
        <v>2</v>
      </c>
    </row>
    <row r="11" spans="1:19" x14ac:dyDescent="0.25">
      <c r="A11" s="5">
        <v>5</v>
      </c>
      <c r="B11" s="10">
        <v>0</v>
      </c>
      <c r="C11" s="10">
        <v>0</v>
      </c>
      <c r="D11" s="10">
        <v>2</v>
      </c>
      <c r="E11" s="10">
        <v>0</v>
      </c>
      <c r="F11" s="10">
        <v>0</v>
      </c>
      <c r="G11" s="10">
        <v>0</v>
      </c>
      <c r="H11" s="10">
        <v>2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1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4</v>
      </c>
      <c r="C14" s="8">
        <v>3</v>
      </c>
      <c r="D14" s="8">
        <v>5</v>
      </c>
      <c r="E14" s="8">
        <v>3.5</v>
      </c>
      <c r="F14" s="8">
        <v>3</v>
      </c>
      <c r="G14" s="8">
        <v>4</v>
      </c>
      <c r="H14" s="8">
        <v>5</v>
      </c>
      <c r="I14" s="8">
        <v>4</v>
      </c>
      <c r="J14" s="8">
        <v>4</v>
      </c>
      <c r="K14" s="8">
        <v>4</v>
      </c>
      <c r="L14" s="8">
        <v>3</v>
      </c>
      <c r="M14" s="8">
        <v>3.5</v>
      </c>
      <c r="N14" s="8">
        <v>3</v>
      </c>
      <c r="O14" s="8">
        <v>3.5</v>
      </c>
      <c r="P14" s="8"/>
      <c r="Q14" s="8">
        <v>4</v>
      </c>
      <c r="R14" s="8">
        <v>4</v>
      </c>
      <c r="S14" s="8">
        <v>4</v>
      </c>
    </row>
    <row r="15" spans="1:19" x14ac:dyDescent="0.25">
      <c r="A15" s="4" t="s">
        <v>37</v>
      </c>
      <c r="B15" s="8">
        <v>0</v>
      </c>
      <c r="C15" s="8"/>
      <c r="D15" s="8">
        <v>0</v>
      </c>
      <c r="E15" s="8">
        <v>0.70710678118654757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0.70710678118654757</v>
      </c>
      <c r="N15" s="8">
        <v>1.4142135623730951</v>
      </c>
      <c r="O15" s="8">
        <v>0.70710678118654757</v>
      </c>
      <c r="P15" s="8"/>
      <c r="Q15" s="8"/>
      <c r="R15" s="8">
        <v>0</v>
      </c>
      <c r="S15" s="8">
        <v>0</v>
      </c>
    </row>
    <row r="16" spans="1:19" x14ac:dyDescent="0.25">
      <c r="A16" s="4" t="s">
        <v>38</v>
      </c>
      <c r="B16" s="9">
        <v>2</v>
      </c>
      <c r="C16" s="9">
        <v>1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0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4">
        <f>SUM(B7:B12)</f>
        <v>2</v>
      </c>
    </row>
    <row r="19" spans="1:6" x14ac:dyDescent="0.25">
      <c r="A19" s="4" t="s">
        <v>99</v>
      </c>
      <c r="B19" s="4">
        <v>2</v>
      </c>
    </row>
    <row r="20" spans="1:6" x14ac:dyDescent="0.25">
      <c r="A20" s="4" t="s">
        <v>100</v>
      </c>
      <c r="B20" s="12">
        <f>B18/B19</f>
        <v>1</v>
      </c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1</v>
      </c>
      <c r="C22" s="29">
        <f>B22/B18</f>
        <v>0.5</v>
      </c>
    </row>
    <row r="23" spans="1:6" x14ac:dyDescent="0.25">
      <c r="A23" s="27" t="s">
        <v>130</v>
      </c>
      <c r="B23" s="28">
        <v>1</v>
      </c>
      <c r="C23" s="29">
        <f>B23/B18</f>
        <v>0.5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3.25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0E00-000000000000}"/>
  </hyperlinks>
  <pageMargins left="0.7" right="0.7" top="0.75" bottom="0.75" header="0.3" footer="0.3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95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0</v>
      </c>
      <c r="F7" s="14">
        <v>0</v>
      </c>
      <c r="G7" s="14">
        <v>0</v>
      </c>
      <c r="H7" s="14">
        <v>1</v>
      </c>
      <c r="I7" s="14">
        <v>0</v>
      </c>
      <c r="J7" s="14">
        <v>0</v>
      </c>
      <c r="K7" s="14">
        <v>0</v>
      </c>
      <c r="L7" s="14">
        <v>2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2</v>
      </c>
      <c r="D8" s="14">
        <v>1</v>
      </c>
      <c r="E8" s="14">
        <v>1</v>
      </c>
      <c r="F8" s="14">
        <v>1</v>
      </c>
      <c r="G8" s="14">
        <v>2</v>
      </c>
      <c r="H8" s="14">
        <v>2</v>
      </c>
      <c r="I8" s="14">
        <v>1</v>
      </c>
      <c r="J8" s="14">
        <v>1</v>
      </c>
      <c r="K8" s="14">
        <v>3</v>
      </c>
      <c r="L8" s="14">
        <v>0</v>
      </c>
      <c r="M8" s="14">
        <v>2</v>
      </c>
      <c r="N8" s="14">
        <v>3</v>
      </c>
      <c r="O8" s="14">
        <v>0</v>
      </c>
      <c r="P8" s="14">
        <v>1</v>
      </c>
      <c r="Q8" s="14">
        <v>1</v>
      </c>
      <c r="R8" s="14">
        <v>0</v>
      </c>
      <c r="S8" s="14">
        <v>0</v>
      </c>
      <c r="T8" s="14">
        <v>1</v>
      </c>
      <c r="U8" s="14">
        <v>1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3</v>
      </c>
      <c r="C9" s="14">
        <v>2</v>
      </c>
      <c r="D9" s="14">
        <v>3</v>
      </c>
      <c r="E9" s="14">
        <v>1</v>
      </c>
      <c r="F9" s="14">
        <v>4</v>
      </c>
      <c r="G9" s="14">
        <v>3</v>
      </c>
      <c r="H9" s="14">
        <v>2</v>
      </c>
      <c r="I9" s="14">
        <v>2</v>
      </c>
      <c r="J9" s="14">
        <v>6</v>
      </c>
      <c r="K9" s="14">
        <v>3</v>
      </c>
      <c r="L9" s="14">
        <v>2</v>
      </c>
      <c r="M9" s="14">
        <v>3</v>
      </c>
      <c r="N9" s="14">
        <v>2</v>
      </c>
      <c r="O9" s="14">
        <v>2</v>
      </c>
      <c r="P9" s="14">
        <v>1</v>
      </c>
      <c r="Q9" s="14">
        <v>3</v>
      </c>
      <c r="R9" s="14">
        <v>0</v>
      </c>
      <c r="S9" s="14">
        <v>1</v>
      </c>
      <c r="T9" s="14">
        <v>0</v>
      </c>
      <c r="U9" s="14">
        <v>1</v>
      </c>
      <c r="V9" s="14">
        <v>2</v>
      </c>
      <c r="W9" s="14">
        <v>2</v>
      </c>
      <c r="X9" s="14">
        <v>3</v>
      </c>
      <c r="Y9" s="14">
        <v>3</v>
      </c>
    </row>
    <row r="10" spans="1:25" x14ac:dyDescent="0.25">
      <c r="A10" s="13">
        <v>4</v>
      </c>
      <c r="B10" s="14">
        <v>2</v>
      </c>
      <c r="C10" s="14">
        <v>2</v>
      </c>
      <c r="D10" s="14">
        <v>1</v>
      </c>
      <c r="E10" s="14">
        <v>3</v>
      </c>
      <c r="F10" s="14">
        <v>1</v>
      </c>
      <c r="G10" s="14">
        <v>2</v>
      </c>
      <c r="H10" s="14">
        <v>2</v>
      </c>
      <c r="I10" s="14">
        <v>4</v>
      </c>
      <c r="J10" s="14">
        <v>1</v>
      </c>
      <c r="K10" s="14">
        <v>1</v>
      </c>
      <c r="L10" s="14">
        <v>2</v>
      </c>
      <c r="M10" s="14">
        <v>1</v>
      </c>
      <c r="N10" s="14">
        <v>3</v>
      </c>
      <c r="O10" s="14">
        <v>0</v>
      </c>
      <c r="P10" s="14">
        <v>0</v>
      </c>
      <c r="Q10" s="14">
        <v>0</v>
      </c>
      <c r="R10" s="14">
        <v>1</v>
      </c>
      <c r="S10" s="14">
        <v>3</v>
      </c>
      <c r="T10" s="14">
        <v>2</v>
      </c>
      <c r="U10" s="14">
        <v>1</v>
      </c>
      <c r="V10" s="14">
        <v>2</v>
      </c>
      <c r="W10" s="14">
        <v>3</v>
      </c>
      <c r="X10" s="14">
        <v>5</v>
      </c>
      <c r="Y10" s="14">
        <v>3</v>
      </c>
    </row>
    <row r="11" spans="1:25" x14ac:dyDescent="0.25">
      <c r="A11" s="13">
        <v>5</v>
      </c>
      <c r="B11" s="14">
        <v>1</v>
      </c>
      <c r="C11" s="14">
        <v>2</v>
      </c>
      <c r="D11" s="14">
        <v>1</v>
      </c>
      <c r="E11" s="14">
        <v>3</v>
      </c>
      <c r="F11" s="14">
        <v>2</v>
      </c>
      <c r="G11" s="14">
        <v>1</v>
      </c>
      <c r="H11" s="14">
        <v>1</v>
      </c>
      <c r="I11" s="14">
        <v>1</v>
      </c>
      <c r="J11" s="14">
        <v>0</v>
      </c>
      <c r="K11" s="14">
        <v>1</v>
      </c>
      <c r="L11" s="14">
        <v>0</v>
      </c>
      <c r="M11" s="14">
        <v>0</v>
      </c>
      <c r="N11" s="14">
        <v>0</v>
      </c>
      <c r="O11" s="14">
        <v>6</v>
      </c>
      <c r="P11" s="14">
        <v>6</v>
      </c>
      <c r="Q11" s="14">
        <v>4</v>
      </c>
      <c r="R11" s="14">
        <v>6</v>
      </c>
      <c r="S11" s="14">
        <v>4</v>
      </c>
      <c r="T11" s="14">
        <v>5</v>
      </c>
      <c r="U11" s="14">
        <v>5</v>
      </c>
      <c r="V11" s="14">
        <v>3</v>
      </c>
      <c r="W11" s="14">
        <v>3</v>
      </c>
      <c r="X11" s="14">
        <v>0</v>
      </c>
      <c r="Y11" s="14">
        <v>2</v>
      </c>
    </row>
    <row r="12" spans="1:25" x14ac:dyDescent="0.25">
      <c r="A12" s="13" t="s">
        <v>89</v>
      </c>
      <c r="B12" s="14">
        <v>1</v>
      </c>
      <c r="C12" s="14">
        <v>0</v>
      </c>
      <c r="D12" s="14">
        <v>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3.4285714285714284</v>
      </c>
      <c r="C14" s="16">
        <v>3.5</v>
      </c>
      <c r="D14" s="16">
        <v>3</v>
      </c>
      <c r="E14" s="16">
        <v>4</v>
      </c>
      <c r="F14" s="16">
        <v>3.5</v>
      </c>
      <c r="G14" s="16">
        <v>3.25</v>
      </c>
      <c r="H14" s="16">
        <v>3</v>
      </c>
      <c r="I14" s="16">
        <v>3.625</v>
      </c>
      <c r="J14" s="16">
        <v>3</v>
      </c>
      <c r="K14" s="16">
        <v>3</v>
      </c>
      <c r="L14" s="16">
        <v>2.6666666666666665</v>
      </c>
      <c r="M14" s="16">
        <v>2.375</v>
      </c>
      <c r="N14" s="16">
        <v>3</v>
      </c>
      <c r="O14" s="16">
        <v>4.5</v>
      </c>
      <c r="P14" s="16">
        <v>4.375</v>
      </c>
      <c r="Q14" s="16">
        <v>3.875</v>
      </c>
      <c r="R14" s="16">
        <v>4.375</v>
      </c>
      <c r="S14" s="16">
        <v>4.375</v>
      </c>
      <c r="T14" s="16">
        <v>4.375</v>
      </c>
      <c r="U14" s="16">
        <v>4.25</v>
      </c>
      <c r="V14" s="16">
        <v>4.1428571428571432</v>
      </c>
      <c r="W14" s="16">
        <v>4.125</v>
      </c>
      <c r="X14" s="16">
        <v>3.625</v>
      </c>
      <c r="Y14" s="16">
        <v>3.875</v>
      </c>
    </row>
    <row r="15" spans="1:25" x14ac:dyDescent="0.25">
      <c r="A15" s="15" t="s">
        <v>37</v>
      </c>
      <c r="B15" s="16">
        <v>0.97590007294853265</v>
      </c>
      <c r="C15" s="16">
        <v>1.1952286093343936</v>
      </c>
      <c r="D15" s="16">
        <v>1.2909944487358056</v>
      </c>
      <c r="E15" s="16">
        <v>1.0690449676496976</v>
      </c>
      <c r="F15" s="16">
        <v>1.0690449676496976</v>
      </c>
      <c r="G15" s="16">
        <v>1.0350983390135313</v>
      </c>
      <c r="H15" s="16">
        <v>1.3093073414159542</v>
      </c>
      <c r="I15" s="16">
        <v>0.91612538131290433</v>
      </c>
      <c r="J15" s="16">
        <v>0.53452248382484879</v>
      </c>
      <c r="K15" s="16">
        <v>1.0690449676496976</v>
      </c>
      <c r="L15" s="16">
        <v>1.3662601021279466</v>
      </c>
      <c r="M15" s="16">
        <v>1.0606601717798212</v>
      </c>
      <c r="N15" s="16">
        <v>0.92582009977255142</v>
      </c>
      <c r="O15" s="16">
        <v>0.92582009977255142</v>
      </c>
      <c r="P15" s="16">
        <v>1.1877349391654208</v>
      </c>
      <c r="Q15" s="16">
        <v>1.2464234547582249</v>
      </c>
      <c r="R15" s="16">
        <v>1.407885953173359</v>
      </c>
      <c r="S15" s="16">
        <v>0.74402380914284494</v>
      </c>
      <c r="T15" s="16">
        <v>1.0606601717798212</v>
      </c>
      <c r="U15" s="16">
        <v>1.1649647450214351</v>
      </c>
      <c r="V15" s="16">
        <v>0.89973541084243769</v>
      </c>
      <c r="W15" s="16">
        <v>0.83452296039628016</v>
      </c>
      <c r="X15" s="16">
        <v>0.51754916950676566</v>
      </c>
      <c r="Y15" s="16">
        <v>0.83452296039628016</v>
      </c>
    </row>
    <row r="16" spans="1:25" x14ac:dyDescent="0.25">
      <c r="A16" s="15" t="s">
        <v>38</v>
      </c>
      <c r="B16" s="17">
        <v>7</v>
      </c>
      <c r="C16" s="17">
        <v>8</v>
      </c>
      <c r="D16" s="17">
        <v>7</v>
      </c>
      <c r="E16" s="17">
        <v>8</v>
      </c>
      <c r="F16" s="17">
        <v>8</v>
      </c>
      <c r="G16" s="17">
        <v>8</v>
      </c>
      <c r="H16" s="17">
        <v>8</v>
      </c>
      <c r="I16" s="17">
        <v>8</v>
      </c>
      <c r="J16" s="17">
        <v>8</v>
      </c>
      <c r="K16" s="17">
        <v>8</v>
      </c>
      <c r="L16" s="17">
        <v>6</v>
      </c>
      <c r="M16" s="17">
        <v>8</v>
      </c>
      <c r="N16" s="17">
        <v>8</v>
      </c>
      <c r="O16" s="17">
        <v>8</v>
      </c>
      <c r="P16" s="17">
        <v>8</v>
      </c>
      <c r="Q16" s="17">
        <v>8</v>
      </c>
      <c r="R16" s="17">
        <v>8</v>
      </c>
      <c r="S16" s="17">
        <v>8</v>
      </c>
      <c r="T16" s="17">
        <v>8</v>
      </c>
      <c r="U16" s="17">
        <v>8</v>
      </c>
      <c r="V16" s="17">
        <v>7</v>
      </c>
      <c r="W16" s="17">
        <v>8</v>
      </c>
      <c r="X16" s="17">
        <v>8</v>
      </c>
      <c r="Y16" s="17">
        <v>8</v>
      </c>
    </row>
    <row r="18" spans="1:2" x14ac:dyDescent="0.25">
      <c r="A18" s="4" t="s">
        <v>98</v>
      </c>
      <c r="B18" s="4">
        <f>SUM(B7:B12)</f>
        <v>8</v>
      </c>
    </row>
  </sheetData>
  <mergeCells count="1">
    <mergeCell ref="G1:H1"/>
  </mergeCells>
  <phoneticPr fontId="3" type="noConversion"/>
  <hyperlinks>
    <hyperlink ref="G1:H1" location="ÍNDICE!A1" display="VOLVER AL ÍNDICE" xr:uid="{00000000-0004-0000-0F00-000000000000}"/>
  </hyperlinks>
  <pageMargins left="0.7" right="0.7" top="0.75" bottom="0.75" header="0.3" footer="0.3"/>
  <pageSetup paperSize="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95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1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0</v>
      </c>
      <c r="D8" s="10">
        <v>3</v>
      </c>
      <c r="E8" s="10">
        <v>1</v>
      </c>
      <c r="F8" s="10">
        <v>2</v>
      </c>
      <c r="G8" s="10">
        <v>2</v>
      </c>
      <c r="H8" s="10">
        <v>2</v>
      </c>
      <c r="I8" s="10">
        <v>0</v>
      </c>
      <c r="J8" s="10">
        <v>0</v>
      </c>
      <c r="K8" s="10">
        <v>1</v>
      </c>
      <c r="L8" s="10">
        <v>1</v>
      </c>
      <c r="M8" s="10">
        <v>1</v>
      </c>
      <c r="N8" s="10">
        <v>1</v>
      </c>
      <c r="O8" s="10">
        <v>2</v>
      </c>
      <c r="P8" s="10">
        <v>0</v>
      </c>
      <c r="Q8" s="10">
        <v>0</v>
      </c>
      <c r="R8" s="10">
        <v>1</v>
      </c>
      <c r="S8" s="10">
        <v>0</v>
      </c>
    </row>
    <row r="9" spans="1:19" x14ac:dyDescent="0.25">
      <c r="A9" s="5">
        <v>3</v>
      </c>
      <c r="B9" s="10">
        <v>3</v>
      </c>
      <c r="C9" s="10">
        <v>0</v>
      </c>
      <c r="D9" s="10">
        <v>1</v>
      </c>
      <c r="E9" s="10">
        <v>2</v>
      </c>
      <c r="F9" s="10">
        <v>1</v>
      </c>
      <c r="G9" s="10">
        <v>1</v>
      </c>
      <c r="H9" s="10">
        <v>1</v>
      </c>
      <c r="I9" s="10">
        <v>1</v>
      </c>
      <c r="J9" s="10">
        <v>4</v>
      </c>
      <c r="K9" s="10">
        <v>2</v>
      </c>
      <c r="L9" s="10">
        <v>3</v>
      </c>
      <c r="M9" s="10">
        <v>1</v>
      </c>
      <c r="N9" s="10">
        <v>1</v>
      </c>
      <c r="O9" s="10">
        <v>0</v>
      </c>
      <c r="P9" s="10">
        <v>2</v>
      </c>
      <c r="Q9" s="10">
        <v>0</v>
      </c>
      <c r="R9" s="10">
        <v>2</v>
      </c>
      <c r="S9" s="10">
        <v>3</v>
      </c>
    </row>
    <row r="10" spans="1:19" x14ac:dyDescent="0.25">
      <c r="A10" s="5">
        <v>4</v>
      </c>
      <c r="B10" s="10">
        <v>0</v>
      </c>
      <c r="C10" s="10">
        <v>3</v>
      </c>
      <c r="D10" s="10">
        <v>0</v>
      </c>
      <c r="E10" s="10">
        <v>1</v>
      </c>
      <c r="F10" s="10">
        <v>1</v>
      </c>
      <c r="G10" s="10">
        <v>1</v>
      </c>
      <c r="H10" s="10">
        <v>0</v>
      </c>
      <c r="I10" s="10">
        <v>2</v>
      </c>
      <c r="J10" s="10">
        <v>0</v>
      </c>
      <c r="K10" s="10">
        <v>0</v>
      </c>
      <c r="L10" s="10">
        <v>0</v>
      </c>
      <c r="M10" s="10">
        <v>1</v>
      </c>
      <c r="N10" s="10">
        <v>0</v>
      </c>
      <c r="O10" s="10">
        <v>1</v>
      </c>
      <c r="P10" s="10">
        <v>0</v>
      </c>
      <c r="Q10" s="10">
        <v>2</v>
      </c>
      <c r="R10" s="10">
        <v>1</v>
      </c>
      <c r="S10" s="10">
        <v>1</v>
      </c>
    </row>
    <row r="11" spans="1:19" x14ac:dyDescent="0.25">
      <c r="A11" s="5">
        <v>5</v>
      </c>
      <c r="B11" s="10">
        <v>0</v>
      </c>
      <c r="C11" s="10">
        <v>1</v>
      </c>
      <c r="D11" s="10">
        <v>0</v>
      </c>
      <c r="E11" s="10">
        <v>0</v>
      </c>
      <c r="F11" s="10">
        <v>0</v>
      </c>
      <c r="G11" s="10">
        <v>0</v>
      </c>
      <c r="H11" s="10">
        <v>1</v>
      </c>
      <c r="I11" s="10">
        <v>1</v>
      </c>
      <c r="J11" s="10">
        <v>0</v>
      </c>
      <c r="K11" s="10">
        <v>0</v>
      </c>
      <c r="L11" s="10">
        <v>0</v>
      </c>
      <c r="M11" s="10">
        <v>1</v>
      </c>
      <c r="N11" s="10">
        <v>2</v>
      </c>
      <c r="O11" s="10">
        <v>1</v>
      </c>
      <c r="P11" s="10">
        <v>1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2.75</v>
      </c>
      <c r="C14" s="8">
        <v>4.25</v>
      </c>
      <c r="D14" s="8">
        <v>2.25</v>
      </c>
      <c r="E14" s="8">
        <v>3</v>
      </c>
      <c r="F14" s="8">
        <v>2.75</v>
      </c>
      <c r="G14" s="8">
        <v>2.75</v>
      </c>
      <c r="H14" s="8">
        <v>3</v>
      </c>
      <c r="I14" s="8">
        <v>4</v>
      </c>
      <c r="J14" s="8">
        <v>3</v>
      </c>
      <c r="K14" s="8">
        <v>2.25</v>
      </c>
      <c r="L14" s="8">
        <v>2.75</v>
      </c>
      <c r="M14" s="8">
        <v>3.5</v>
      </c>
      <c r="N14" s="8">
        <v>3.75</v>
      </c>
      <c r="O14" s="8">
        <v>3.25</v>
      </c>
      <c r="P14" s="8">
        <v>3.6666666666666665</v>
      </c>
      <c r="Q14" s="8">
        <v>3</v>
      </c>
      <c r="R14" s="8">
        <v>3</v>
      </c>
      <c r="S14" s="8">
        <v>3.25</v>
      </c>
    </row>
    <row r="15" spans="1:19" x14ac:dyDescent="0.25">
      <c r="A15" s="4" t="s">
        <v>37</v>
      </c>
      <c r="B15" s="8">
        <v>0.5</v>
      </c>
      <c r="C15" s="8">
        <v>0.5</v>
      </c>
      <c r="D15" s="8">
        <v>0.5</v>
      </c>
      <c r="E15" s="8">
        <v>0.81649658092772603</v>
      </c>
      <c r="F15" s="8">
        <v>0.9574271077563381</v>
      </c>
      <c r="G15" s="8">
        <v>0.9574271077563381</v>
      </c>
      <c r="H15" s="8">
        <v>1.4142135623730951</v>
      </c>
      <c r="I15" s="8">
        <v>0.81649658092772603</v>
      </c>
      <c r="J15" s="8">
        <v>0</v>
      </c>
      <c r="K15" s="8">
        <v>0.9574271077563381</v>
      </c>
      <c r="L15" s="8">
        <v>0.5</v>
      </c>
      <c r="M15" s="8">
        <v>1.2909944487358056</v>
      </c>
      <c r="N15" s="8">
        <v>1.5</v>
      </c>
      <c r="O15" s="8">
        <v>1.5</v>
      </c>
      <c r="P15" s="8">
        <v>1.154700538379251</v>
      </c>
      <c r="Q15" s="8">
        <v>1.7320508075688772</v>
      </c>
      <c r="R15" s="8">
        <v>0.81649658092772603</v>
      </c>
      <c r="S15" s="8">
        <v>0.5</v>
      </c>
    </row>
    <row r="16" spans="1:19" x14ac:dyDescent="0.25">
      <c r="A16" s="4" t="s">
        <v>38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3</v>
      </c>
      <c r="Q16" s="9">
        <v>3</v>
      </c>
      <c r="R16" s="9">
        <v>4</v>
      </c>
      <c r="S16" s="9">
        <v>4</v>
      </c>
    </row>
    <row r="18" spans="1:6" x14ac:dyDescent="0.25">
      <c r="A18" s="4" t="s">
        <v>98</v>
      </c>
      <c r="B18" s="4">
        <f>SUM(B7:B12)</f>
        <v>4</v>
      </c>
    </row>
    <row r="19" spans="1:6" x14ac:dyDescent="0.25">
      <c r="A19" s="4" t="s">
        <v>99</v>
      </c>
      <c r="B19" s="4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3</v>
      </c>
      <c r="C22" s="29">
        <f>B22/B18</f>
        <v>0.75</v>
      </c>
    </row>
    <row r="23" spans="1:6" x14ac:dyDescent="0.25">
      <c r="A23" s="27" t="s">
        <v>130</v>
      </c>
      <c r="B23" s="28">
        <v>1</v>
      </c>
      <c r="C23" s="29">
        <f>B23/B18</f>
        <v>0.25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3.625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97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0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2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0</v>
      </c>
      <c r="C8" s="14">
        <v>1</v>
      </c>
      <c r="D8" s="14">
        <v>1</v>
      </c>
      <c r="E8" s="14">
        <v>0</v>
      </c>
      <c r="F8" s="14">
        <v>0</v>
      </c>
      <c r="G8" s="14">
        <v>1</v>
      </c>
      <c r="H8" s="14">
        <v>1</v>
      </c>
      <c r="I8" s="14">
        <v>1</v>
      </c>
      <c r="J8" s="14">
        <v>2</v>
      </c>
      <c r="K8" s="14">
        <v>1</v>
      </c>
      <c r="L8" s="14">
        <v>1</v>
      </c>
      <c r="M8" s="14">
        <v>2</v>
      </c>
      <c r="N8" s="14">
        <v>1</v>
      </c>
      <c r="O8" s="14">
        <v>0</v>
      </c>
      <c r="P8" s="14">
        <v>1</v>
      </c>
      <c r="Q8" s="14">
        <v>1</v>
      </c>
      <c r="R8" s="14">
        <v>0</v>
      </c>
      <c r="S8" s="14">
        <v>1</v>
      </c>
      <c r="T8" s="14">
        <v>1</v>
      </c>
      <c r="U8" s="14">
        <v>1</v>
      </c>
      <c r="V8" s="14">
        <v>1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2</v>
      </c>
      <c r="C9" s="14">
        <v>2</v>
      </c>
      <c r="D9" s="14">
        <v>1</v>
      </c>
      <c r="E9" s="14">
        <v>1</v>
      </c>
      <c r="F9" s="14">
        <v>2</v>
      </c>
      <c r="G9" s="14">
        <v>3</v>
      </c>
      <c r="H9" s="14">
        <v>1</v>
      </c>
      <c r="I9" s="14">
        <v>1</v>
      </c>
      <c r="J9" s="14">
        <v>3</v>
      </c>
      <c r="K9" s="14">
        <v>3</v>
      </c>
      <c r="L9" s="14">
        <v>0</v>
      </c>
      <c r="M9" s="14">
        <v>0</v>
      </c>
      <c r="N9" s="14">
        <v>1</v>
      </c>
      <c r="O9" s="14">
        <v>1</v>
      </c>
      <c r="P9" s="14">
        <v>0</v>
      </c>
      <c r="Q9" s="14">
        <v>1</v>
      </c>
      <c r="R9" s="14">
        <v>1</v>
      </c>
      <c r="S9" s="14">
        <v>0</v>
      </c>
      <c r="T9" s="14">
        <v>1</v>
      </c>
      <c r="U9" s="14">
        <v>0</v>
      </c>
      <c r="V9" s="14">
        <v>1</v>
      </c>
      <c r="W9" s="14">
        <v>1</v>
      </c>
      <c r="X9" s="14">
        <v>2</v>
      </c>
      <c r="Y9" s="14">
        <v>1</v>
      </c>
    </row>
    <row r="10" spans="1:25" x14ac:dyDescent="0.25">
      <c r="A10" s="13">
        <v>4</v>
      </c>
      <c r="B10" s="14">
        <v>2</v>
      </c>
      <c r="C10" s="14">
        <v>3</v>
      </c>
      <c r="D10" s="14">
        <v>2</v>
      </c>
      <c r="E10" s="14">
        <v>3</v>
      </c>
      <c r="F10" s="14">
        <v>2</v>
      </c>
      <c r="G10" s="14">
        <v>1</v>
      </c>
      <c r="H10" s="14">
        <v>2</v>
      </c>
      <c r="I10" s="14">
        <v>2</v>
      </c>
      <c r="J10" s="14">
        <v>1</v>
      </c>
      <c r="K10" s="14">
        <v>1</v>
      </c>
      <c r="L10" s="14">
        <v>1</v>
      </c>
      <c r="M10" s="14">
        <v>2</v>
      </c>
      <c r="N10" s="14">
        <v>3</v>
      </c>
      <c r="O10" s="14">
        <v>2</v>
      </c>
      <c r="P10" s="14">
        <v>1</v>
      </c>
      <c r="Q10" s="14">
        <v>2</v>
      </c>
      <c r="R10" s="14">
        <v>1</v>
      </c>
      <c r="S10" s="14">
        <v>2</v>
      </c>
      <c r="T10" s="14">
        <v>1</v>
      </c>
      <c r="U10" s="14">
        <v>2</v>
      </c>
      <c r="V10" s="14">
        <v>1</v>
      </c>
      <c r="W10" s="14">
        <v>3</v>
      </c>
      <c r="X10" s="14">
        <v>3</v>
      </c>
      <c r="Y10" s="14">
        <v>4</v>
      </c>
    </row>
    <row r="11" spans="1:25" x14ac:dyDescent="0.25">
      <c r="A11" s="13">
        <v>5</v>
      </c>
      <c r="B11" s="14">
        <v>2</v>
      </c>
      <c r="C11" s="14">
        <v>0</v>
      </c>
      <c r="D11" s="14">
        <v>1</v>
      </c>
      <c r="E11" s="14">
        <v>2</v>
      </c>
      <c r="F11" s="14">
        <v>2</v>
      </c>
      <c r="G11" s="14">
        <v>1</v>
      </c>
      <c r="H11" s="14">
        <v>2</v>
      </c>
      <c r="I11" s="14">
        <v>2</v>
      </c>
      <c r="J11" s="14">
        <v>0</v>
      </c>
      <c r="K11" s="14">
        <v>1</v>
      </c>
      <c r="L11" s="14">
        <v>0</v>
      </c>
      <c r="M11" s="14">
        <v>0</v>
      </c>
      <c r="N11" s="14">
        <v>1</v>
      </c>
      <c r="O11" s="14">
        <v>3</v>
      </c>
      <c r="P11" s="14">
        <v>4</v>
      </c>
      <c r="Q11" s="14">
        <v>2</v>
      </c>
      <c r="R11" s="14">
        <v>3</v>
      </c>
      <c r="S11" s="14">
        <v>3</v>
      </c>
      <c r="T11" s="14">
        <v>3</v>
      </c>
      <c r="U11" s="14">
        <v>3</v>
      </c>
      <c r="V11" s="14">
        <v>2</v>
      </c>
      <c r="W11" s="14">
        <v>2</v>
      </c>
      <c r="X11" s="14">
        <v>1</v>
      </c>
      <c r="Y11" s="14">
        <v>1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1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4</v>
      </c>
      <c r="C14" s="16">
        <v>3.3333333333333335</v>
      </c>
      <c r="D14" s="16">
        <v>3.1666666666666665</v>
      </c>
      <c r="E14" s="16">
        <v>4.166666666666667</v>
      </c>
      <c r="F14" s="16">
        <v>4</v>
      </c>
      <c r="G14" s="16">
        <v>3.3333333333333335</v>
      </c>
      <c r="H14" s="16">
        <v>3.8333333333333335</v>
      </c>
      <c r="I14" s="16">
        <v>3.8333333333333335</v>
      </c>
      <c r="J14" s="16">
        <v>2.8333333333333335</v>
      </c>
      <c r="K14" s="16">
        <v>3.3333333333333335</v>
      </c>
      <c r="L14" s="16">
        <v>2</v>
      </c>
      <c r="M14" s="16">
        <v>2.3333333333333335</v>
      </c>
      <c r="N14" s="16">
        <v>3.6666666666666665</v>
      </c>
      <c r="O14" s="16">
        <v>4.333333333333333</v>
      </c>
      <c r="P14" s="16">
        <v>4.333333333333333</v>
      </c>
      <c r="Q14" s="16">
        <v>3.8333333333333335</v>
      </c>
      <c r="R14" s="16">
        <v>3.8333333333333335</v>
      </c>
      <c r="S14" s="16">
        <v>4.166666666666667</v>
      </c>
      <c r="T14" s="16">
        <v>4</v>
      </c>
      <c r="U14" s="16">
        <v>4.166666666666667</v>
      </c>
      <c r="V14" s="16">
        <v>3.8</v>
      </c>
      <c r="W14" s="16">
        <v>4.166666666666667</v>
      </c>
      <c r="X14" s="16">
        <v>3.8333333333333335</v>
      </c>
      <c r="Y14" s="16">
        <v>4</v>
      </c>
    </row>
    <row r="15" spans="1:25" x14ac:dyDescent="0.25">
      <c r="A15" s="15" t="s">
        <v>37</v>
      </c>
      <c r="B15" s="16">
        <v>0.89442719099991586</v>
      </c>
      <c r="C15" s="16">
        <v>0.81649658092772548</v>
      </c>
      <c r="D15" s="16">
        <v>1.4719601443879746</v>
      </c>
      <c r="E15" s="16">
        <v>0.75277265270908045</v>
      </c>
      <c r="F15" s="16">
        <v>0.89442719099991586</v>
      </c>
      <c r="G15" s="16">
        <v>1.0327955589886442</v>
      </c>
      <c r="H15" s="16">
        <v>1.1690451944500118</v>
      </c>
      <c r="I15" s="16">
        <v>1.1690451944500118</v>
      </c>
      <c r="J15" s="16">
        <v>0.75277265270908122</v>
      </c>
      <c r="K15" s="16">
        <v>1.0327955589886442</v>
      </c>
      <c r="L15" s="16">
        <v>1.4142135623730951</v>
      </c>
      <c r="M15" s="16">
        <v>1.3662601021279466</v>
      </c>
      <c r="N15" s="16">
        <v>1.0327955589886442</v>
      </c>
      <c r="O15" s="16">
        <v>0.81649658092772548</v>
      </c>
      <c r="P15" s="16">
        <v>1.2110601416389963</v>
      </c>
      <c r="Q15" s="16">
        <v>1.1690451944500118</v>
      </c>
      <c r="R15" s="16">
        <v>1.6020819787597218</v>
      </c>
      <c r="S15" s="16">
        <v>1.1690451944500118</v>
      </c>
      <c r="T15" s="16">
        <v>1.2649110640673518</v>
      </c>
      <c r="U15" s="16">
        <v>1.1690451944500118</v>
      </c>
      <c r="V15" s="16">
        <v>1.3038404810405295</v>
      </c>
      <c r="W15" s="16">
        <v>0.75277265270908045</v>
      </c>
      <c r="X15" s="16">
        <v>0.75277265270908045</v>
      </c>
      <c r="Y15" s="16">
        <v>0.63245553203367588</v>
      </c>
    </row>
    <row r="16" spans="1:25" x14ac:dyDescent="0.25">
      <c r="A16" s="15" t="s">
        <v>38</v>
      </c>
      <c r="B16" s="17">
        <v>6</v>
      </c>
      <c r="C16" s="17">
        <v>6</v>
      </c>
      <c r="D16" s="17">
        <v>6</v>
      </c>
      <c r="E16" s="17">
        <v>6</v>
      </c>
      <c r="F16" s="17">
        <v>6</v>
      </c>
      <c r="G16" s="17">
        <v>6</v>
      </c>
      <c r="H16" s="17">
        <v>6</v>
      </c>
      <c r="I16" s="17">
        <v>6</v>
      </c>
      <c r="J16" s="17">
        <v>6</v>
      </c>
      <c r="K16" s="17">
        <v>6</v>
      </c>
      <c r="L16" s="17">
        <v>4</v>
      </c>
      <c r="M16" s="17">
        <v>6</v>
      </c>
      <c r="N16" s="17">
        <v>6</v>
      </c>
      <c r="O16" s="17">
        <v>6</v>
      </c>
      <c r="P16" s="17">
        <v>6</v>
      </c>
      <c r="Q16" s="17">
        <v>6</v>
      </c>
      <c r="R16" s="17">
        <v>6</v>
      </c>
      <c r="S16" s="17">
        <v>6</v>
      </c>
      <c r="T16" s="17">
        <v>6</v>
      </c>
      <c r="U16" s="17">
        <v>6</v>
      </c>
      <c r="V16" s="17">
        <v>5</v>
      </c>
      <c r="W16" s="17">
        <v>6</v>
      </c>
      <c r="X16" s="17">
        <v>6</v>
      </c>
      <c r="Y16" s="17">
        <v>6</v>
      </c>
    </row>
    <row r="18" spans="1:2" x14ac:dyDescent="0.25">
      <c r="A18" s="4" t="s">
        <v>98</v>
      </c>
      <c r="B18" s="4">
        <f>SUM(B7:B12)</f>
        <v>6</v>
      </c>
    </row>
  </sheetData>
  <mergeCells count="1">
    <mergeCell ref="G1:H1"/>
  </mergeCells>
  <phoneticPr fontId="3" type="noConversion"/>
  <hyperlinks>
    <hyperlink ref="G1:H1" location="ÍNDICE!A1" display="VOLVER AL ÍNDICE" xr:uid="{00000000-0004-0000-1100-000000000000}"/>
  </hyperlinks>
  <pageMargins left="0.7" right="0.7" top="0.75" bottom="0.75" header="0.3" footer="0.3"/>
  <pageSetup paperSize="9"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81</v>
      </c>
      <c r="G1" s="50" t="s">
        <v>144</v>
      </c>
      <c r="H1" s="50"/>
    </row>
    <row r="2" spans="1:19" x14ac:dyDescent="0.25">
      <c r="A2" s="1" t="s">
        <v>0</v>
      </c>
      <c r="B2" t="s">
        <v>97</v>
      </c>
    </row>
    <row r="3" spans="1:19" x14ac:dyDescent="0.25">
      <c r="A3" s="1" t="s">
        <v>1</v>
      </c>
      <c r="B3" t="s">
        <v>90</v>
      </c>
    </row>
    <row r="4" spans="1:19" x14ac:dyDescent="0.25">
      <c r="A4" s="1" t="s">
        <v>2</v>
      </c>
      <c r="B4" t="str">
        <f>'Grado ADE_PDI'!$B$4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1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1</v>
      </c>
      <c r="C9" s="10">
        <v>1</v>
      </c>
      <c r="D9" s="10">
        <v>0</v>
      </c>
      <c r="E9" s="10">
        <v>0</v>
      </c>
      <c r="F9" s="10">
        <v>1</v>
      </c>
      <c r="G9" s="10">
        <v>1</v>
      </c>
      <c r="H9" s="10">
        <v>0</v>
      </c>
      <c r="I9" s="10">
        <v>1</v>
      </c>
      <c r="J9" s="10">
        <v>1</v>
      </c>
      <c r="K9" s="10">
        <v>0</v>
      </c>
      <c r="L9" s="10">
        <v>1</v>
      </c>
      <c r="M9" s="10">
        <v>0</v>
      </c>
      <c r="N9" s="10">
        <v>0</v>
      </c>
      <c r="O9" s="10">
        <v>0</v>
      </c>
      <c r="P9" s="10">
        <v>0</v>
      </c>
      <c r="Q9" s="10">
        <v>1</v>
      </c>
      <c r="R9" s="10">
        <v>1</v>
      </c>
      <c r="S9" s="10">
        <v>0</v>
      </c>
    </row>
    <row r="10" spans="1:19" x14ac:dyDescent="0.25">
      <c r="A10" s="5">
        <v>4</v>
      </c>
      <c r="B10" s="10">
        <v>1</v>
      </c>
      <c r="C10" s="10">
        <v>0</v>
      </c>
      <c r="D10" s="10">
        <v>2</v>
      </c>
      <c r="E10" s="10">
        <v>2</v>
      </c>
      <c r="F10" s="10">
        <v>0</v>
      </c>
      <c r="G10" s="10">
        <v>1</v>
      </c>
      <c r="H10" s="10">
        <v>2</v>
      </c>
      <c r="I10" s="10">
        <v>0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2</v>
      </c>
      <c r="P10" s="10">
        <v>1</v>
      </c>
      <c r="Q10" s="10">
        <v>0</v>
      </c>
      <c r="R10" s="10">
        <v>1</v>
      </c>
      <c r="S10" s="10">
        <v>2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1</v>
      </c>
      <c r="N11" s="10">
        <v>1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89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1</v>
      </c>
      <c r="L12" s="10">
        <v>0</v>
      </c>
      <c r="M12" s="10">
        <v>0</v>
      </c>
      <c r="N12" s="10">
        <v>0</v>
      </c>
      <c r="O12" s="10">
        <v>0</v>
      </c>
      <c r="P12" s="10">
        <v>1</v>
      </c>
      <c r="Q12" s="10">
        <v>1</v>
      </c>
      <c r="R12" s="10">
        <v>0</v>
      </c>
      <c r="S12" s="10">
        <v>0</v>
      </c>
    </row>
    <row r="13" spans="1:19" x14ac:dyDescent="0.25">
      <c r="A13" s="5" t="s">
        <v>35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36</v>
      </c>
      <c r="B14" s="8">
        <v>3.5</v>
      </c>
      <c r="C14" s="8">
        <v>2.5</v>
      </c>
      <c r="D14" s="8">
        <v>4</v>
      </c>
      <c r="E14" s="8">
        <v>4</v>
      </c>
      <c r="F14" s="8">
        <v>4</v>
      </c>
      <c r="G14" s="8">
        <v>3.5</v>
      </c>
      <c r="H14" s="8">
        <v>4</v>
      </c>
      <c r="I14" s="8">
        <v>2.5</v>
      </c>
      <c r="J14" s="8">
        <v>3.5</v>
      </c>
      <c r="K14" s="8">
        <v>4</v>
      </c>
      <c r="L14" s="8">
        <v>3.5</v>
      </c>
      <c r="M14" s="8">
        <v>4.5</v>
      </c>
      <c r="N14" s="8">
        <v>4.5</v>
      </c>
      <c r="O14" s="8">
        <v>4</v>
      </c>
      <c r="P14" s="8">
        <v>4</v>
      </c>
      <c r="Q14" s="8">
        <v>3</v>
      </c>
      <c r="R14" s="8">
        <v>3.5</v>
      </c>
      <c r="S14" s="8">
        <v>4</v>
      </c>
    </row>
    <row r="15" spans="1:19" x14ac:dyDescent="0.25">
      <c r="A15" s="4" t="s">
        <v>37</v>
      </c>
      <c r="B15" s="8">
        <v>0.70710678118654757</v>
      </c>
      <c r="C15" s="8">
        <v>0.70710678118654757</v>
      </c>
      <c r="D15" s="8">
        <v>0</v>
      </c>
      <c r="E15" s="8">
        <v>0</v>
      </c>
      <c r="F15" s="8">
        <v>1.4142135623730951</v>
      </c>
      <c r="G15" s="8">
        <v>0.70710678118654757</v>
      </c>
      <c r="H15" s="8">
        <v>0</v>
      </c>
      <c r="I15" s="8">
        <v>0.70710678118654757</v>
      </c>
      <c r="J15" s="8">
        <v>0.70710678118654757</v>
      </c>
      <c r="K15" s="8"/>
      <c r="L15" s="8">
        <v>0.70710678118654757</v>
      </c>
      <c r="M15" s="8">
        <v>0.70710678118654757</v>
      </c>
      <c r="N15" s="8">
        <v>0.70710678118654757</v>
      </c>
      <c r="O15" s="8">
        <v>0</v>
      </c>
      <c r="P15" s="8"/>
      <c r="Q15" s="8"/>
      <c r="R15" s="8">
        <v>0.70710678118654757</v>
      </c>
      <c r="S15" s="8">
        <v>0</v>
      </c>
    </row>
    <row r="16" spans="1:19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1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6" x14ac:dyDescent="0.25">
      <c r="A18" s="4" t="s">
        <v>98</v>
      </c>
      <c r="B18" s="4">
        <f>SUM(B7:B12)</f>
        <v>2</v>
      </c>
    </row>
    <row r="19" spans="1:6" x14ac:dyDescent="0.25">
      <c r="A19" s="4" t="s">
        <v>99</v>
      </c>
      <c r="B19" s="4"/>
    </row>
    <row r="20" spans="1:6" x14ac:dyDescent="0.25">
      <c r="A20" s="4" t="s">
        <v>100</v>
      </c>
      <c r="B20" s="12"/>
    </row>
    <row r="21" spans="1:6" x14ac:dyDescent="0.25">
      <c r="A21" s="4" t="s">
        <v>127</v>
      </c>
      <c r="B21" s="27"/>
      <c r="C21" s="27" t="s">
        <v>128</v>
      </c>
    </row>
    <row r="22" spans="1:6" x14ac:dyDescent="0.25">
      <c r="A22" s="27" t="s">
        <v>129</v>
      </c>
      <c r="B22" s="28">
        <v>1</v>
      </c>
      <c r="C22" s="29">
        <f>B22/B18</f>
        <v>0.5</v>
      </c>
    </row>
    <row r="23" spans="1:6" x14ac:dyDescent="0.25">
      <c r="A23" s="27" t="s">
        <v>130</v>
      </c>
      <c r="B23" s="28">
        <v>1</v>
      </c>
      <c r="C23" s="29">
        <f>B23/B18</f>
        <v>0.5</v>
      </c>
    </row>
    <row r="25" spans="1:6" x14ac:dyDescent="0.25">
      <c r="A25" s="4" t="s">
        <v>147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148</v>
      </c>
      <c r="B26" s="4"/>
    </row>
  </sheetData>
  <mergeCells count="1">
    <mergeCell ref="G1:H1"/>
  </mergeCells>
  <hyperlinks>
    <hyperlink ref="G1:H1" location="ÍNDICE!A1" display="VOLVER AL ÍNDICE" xr:uid="{00000000-0004-0000-1200-000000000000}"/>
  </hyperlinks>
  <pageMargins left="0.7" right="0.7" top="0.75" bottom="0.75" header="0.3" footer="0.3"/>
  <ignoredErrors>
    <ignoredError sqref="F25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Y18"/>
  <sheetViews>
    <sheetView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  <c r="G1" s="50" t="s">
        <v>144</v>
      </c>
      <c r="H1" s="50"/>
    </row>
    <row r="2" spans="1:25" x14ac:dyDescent="0.25">
      <c r="A2" s="1" t="s">
        <v>0</v>
      </c>
      <c r="B2" t="s">
        <v>102</v>
      </c>
    </row>
    <row r="3" spans="1:25" x14ac:dyDescent="0.25">
      <c r="A3" s="1" t="s">
        <v>1</v>
      </c>
      <c r="B3" t="s">
        <v>90</v>
      </c>
    </row>
    <row r="4" spans="1:25" x14ac:dyDescent="0.25">
      <c r="A4" s="1" t="s">
        <v>2</v>
      </c>
      <c r="B4" t="str">
        <f>'Grado ADE_PDI'!$B$4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13">
        <v>1</v>
      </c>
      <c r="B7" s="14">
        <v>0</v>
      </c>
      <c r="C7" s="14">
        <v>1</v>
      </c>
      <c r="D7" s="14">
        <v>1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2</v>
      </c>
      <c r="M7" s="14">
        <v>2</v>
      </c>
      <c r="N7" s="14">
        <v>0</v>
      </c>
      <c r="O7" s="14">
        <v>0</v>
      </c>
      <c r="P7" s="14">
        <v>0</v>
      </c>
      <c r="Q7" s="14">
        <v>0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</row>
    <row r="8" spans="1:25" x14ac:dyDescent="0.25">
      <c r="A8" s="13">
        <v>2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4">
        <v>2</v>
      </c>
      <c r="H8" s="14">
        <v>0</v>
      </c>
      <c r="I8" s="14">
        <v>1</v>
      </c>
      <c r="J8" s="14">
        <v>2</v>
      </c>
      <c r="K8" s="14">
        <v>2</v>
      </c>
      <c r="L8" s="14">
        <v>1</v>
      </c>
      <c r="M8" s="14">
        <v>2</v>
      </c>
      <c r="N8" s="14">
        <v>1</v>
      </c>
      <c r="O8" s="14">
        <v>0</v>
      </c>
      <c r="P8" s="14">
        <v>1</v>
      </c>
      <c r="Q8" s="14">
        <v>1</v>
      </c>
      <c r="R8" s="14">
        <v>0</v>
      </c>
      <c r="S8" s="14">
        <v>0</v>
      </c>
      <c r="T8" s="14">
        <v>1</v>
      </c>
      <c r="U8" s="14">
        <v>1</v>
      </c>
      <c r="V8" s="14">
        <v>0</v>
      </c>
      <c r="W8" s="14">
        <v>0</v>
      </c>
      <c r="X8" s="14">
        <v>0</v>
      </c>
      <c r="Y8" s="14">
        <v>0</v>
      </c>
    </row>
    <row r="9" spans="1:25" x14ac:dyDescent="0.25">
      <c r="A9" s="13">
        <v>3</v>
      </c>
      <c r="B9" s="14">
        <v>2</v>
      </c>
      <c r="C9" s="14">
        <v>1</v>
      </c>
      <c r="D9" s="14">
        <v>2</v>
      </c>
      <c r="E9" s="14">
        <v>2</v>
      </c>
      <c r="F9" s="14">
        <v>3</v>
      </c>
      <c r="G9" s="14">
        <v>1</v>
      </c>
      <c r="H9" s="14">
        <v>4</v>
      </c>
      <c r="I9" s="14">
        <v>1</v>
      </c>
      <c r="J9" s="14">
        <v>1</v>
      </c>
      <c r="K9" s="14">
        <v>1</v>
      </c>
      <c r="L9" s="14">
        <v>0</v>
      </c>
      <c r="M9" s="14">
        <v>0</v>
      </c>
      <c r="N9" s="14">
        <v>1</v>
      </c>
      <c r="O9" s="14">
        <v>1</v>
      </c>
      <c r="P9" s="14">
        <v>0</v>
      </c>
      <c r="Q9" s="14">
        <v>0</v>
      </c>
      <c r="R9" s="14">
        <v>0</v>
      </c>
      <c r="S9" s="14">
        <v>1</v>
      </c>
      <c r="T9" s="14">
        <v>0</v>
      </c>
      <c r="U9" s="14">
        <v>0</v>
      </c>
      <c r="V9" s="14">
        <v>1</v>
      </c>
      <c r="W9" s="14">
        <v>1</v>
      </c>
      <c r="X9" s="14">
        <v>2</v>
      </c>
      <c r="Y9" s="14">
        <v>3</v>
      </c>
    </row>
    <row r="10" spans="1:25" x14ac:dyDescent="0.25">
      <c r="A10" s="13">
        <v>4</v>
      </c>
      <c r="B10" s="14">
        <v>1</v>
      </c>
      <c r="C10" s="14">
        <v>2</v>
      </c>
      <c r="D10" s="14">
        <v>1</v>
      </c>
      <c r="E10" s="14">
        <v>2</v>
      </c>
      <c r="F10" s="14">
        <v>1</v>
      </c>
      <c r="G10" s="14">
        <v>1</v>
      </c>
      <c r="H10" s="14">
        <v>0</v>
      </c>
      <c r="I10" s="14">
        <v>2</v>
      </c>
      <c r="J10" s="14">
        <v>1</v>
      </c>
      <c r="K10" s="14">
        <v>1</v>
      </c>
      <c r="L10" s="14">
        <v>1</v>
      </c>
      <c r="M10" s="14">
        <v>0</v>
      </c>
      <c r="N10" s="14">
        <v>2</v>
      </c>
      <c r="O10" s="14">
        <v>1</v>
      </c>
      <c r="P10" s="14">
        <v>1</v>
      </c>
      <c r="Q10" s="14">
        <v>1</v>
      </c>
      <c r="R10" s="14">
        <v>1</v>
      </c>
      <c r="S10" s="14">
        <v>1</v>
      </c>
      <c r="T10" s="14">
        <v>1</v>
      </c>
      <c r="U10" s="14">
        <v>1</v>
      </c>
      <c r="V10" s="14">
        <v>1</v>
      </c>
      <c r="W10" s="14">
        <v>2</v>
      </c>
      <c r="X10" s="14">
        <v>2</v>
      </c>
      <c r="Y10" s="14">
        <v>1</v>
      </c>
    </row>
    <row r="11" spans="1:25" x14ac:dyDescent="0.25">
      <c r="A11" s="13">
        <v>5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2</v>
      </c>
      <c r="P11" s="14">
        <v>2</v>
      </c>
      <c r="Q11" s="14">
        <v>2</v>
      </c>
      <c r="R11" s="14">
        <v>2</v>
      </c>
      <c r="S11" s="14">
        <v>2</v>
      </c>
      <c r="T11" s="14">
        <v>2</v>
      </c>
      <c r="U11" s="14">
        <v>2</v>
      </c>
      <c r="V11" s="14">
        <v>2</v>
      </c>
      <c r="W11" s="14">
        <v>1</v>
      </c>
      <c r="X11" s="14">
        <v>0</v>
      </c>
      <c r="Y11" s="14">
        <v>0</v>
      </c>
    </row>
    <row r="12" spans="1:25" x14ac:dyDescent="0.25">
      <c r="A12" s="13" t="s">
        <v>89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</row>
    <row r="13" spans="1:25" x14ac:dyDescent="0.25">
      <c r="A13" s="13" t="s">
        <v>35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s="15" t="s">
        <v>36</v>
      </c>
      <c r="B14" s="16">
        <v>3</v>
      </c>
      <c r="C14" s="16">
        <v>3</v>
      </c>
      <c r="D14" s="16">
        <v>2.75</v>
      </c>
      <c r="E14" s="16">
        <v>3.5</v>
      </c>
      <c r="F14" s="16">
        <v>3.25</v>
      </c>
      <c r="G14" s="16">
        <v>2.75</v>
      </c>
      <c r="H14" s="16">
        <v>3</v>
      </c>
      <c r="I14" s="16">
        <v>3.25</v>
      </c>
      <c r="J14" s="16">
        <v>2.75</v>
      </c>
      <c r="K14" s="16">
        <v>2.75</v>
      </c>
      <c r="L14" s="16">
        <v>2</v>
      </c>
      <c r="M14" s="16">
        <v>1.5</v>
      </c>
      <c r="N14" s="16">
        <v>3.25</v>
      </c>
      <c r="O14" s="16">
        <v>4.25</v>
      </c>
      <c r="P14" s="16">
        <v>4</v>
      </c>
      <c r="Q14" s="16">
        <v>4</v>
      </c>
      <c r="R14" s="16">
        <v>3.75</v>
      </c>
      <c r="S14" s="16">
        <v>4.25</v>
      </c>
      <c r="T14" s="16">
        <v>4</v>
      </c>
      <c r="U14" s="16">
        <v>4</v>
      </c>
      <c r="V14" s="16">
        <v>4.25</v>
      </c>
      <c r="W14" s="16">
        <v>4</v>
      </c>
      <c r="X14" s="16">
        <v>3.5</v>
      </c>
      <c r="Y14" s="16">
        <v>3.25</v>
      </c>
    </row>
    <row r="15" spans="1:25" x14ac:dyDescent="0.25">
      <c r="A15" s="15" t="s">
        <v>37</v>
      </c>
      <c r="B15" s="16">
        <v>0.81649658092772603</v>
      </c>
      <c r="C15" s="16">
        <v>1.4142135623730951</v>
      </c>
      <c r="D15" s="16">
        <v>1.2583057392117916</v>
      </c>
      <c r="E15" s="16">
        <v>0.57735026918962573</v>
      </c>
      <c r="F15" s="16">
        <v>0.5</v>
      </c>
      <c r="G15" s="16">
        <v>0.9574271077563381</v>
      </c>
      <c r="H15" s="16">
        <v>0</v>
      </c>
      <c r="I15" s="16">
        <v>0.9574271077563381</v>
      </c>
      <c r="J15" s="16">
        <v>0.9574271077563381</v>
      </c>
      <c r="K15" s="16">
        <v>0.9574271077563381</v>
      </c>
      <c r="L15" s="16">
        <v>1.4142135623730951</v>
      </c>
      <c r="M15" s="16">
        <v>0.57735026918962573</v>
      </c>
      <c r="N15" s="16">
        <v>0.9574271077563381</v>
      </c>
      <c r="O15" s="16">
        <v>0.9574271077563381</v>
      </c>
      <c r="P15" s="16">
        <v>1.4142135623730951</v>
      </c>
      <c r="Q15" s="16">
        <v>1.4142135623730951</v>
      </c>
      <c r="R15" s="16">
        <v>1.8929694486000912</v>
      </c>
      <c r="S15" s="16">
        <v>0.9574271077563381</v>
      </c>
      <c r="T15" s="16">
        <v>1.4142135623730951</v>
      </c>
      <c r="U15" s="16">
        <v>1.4142135623730951</v>
      </c>
      <c r="V15" s="16">
        <v>0.9574271077563381</v>
      </c>
      <c r="W15" s="16">
        <v>0.81649658092772603</v>
      </c>
      <c r="X15" s="16">
        <v>0.57735026918962573</v>
      </c>
      <c r="Y15" s="16">
        <v>0.5</v>
      </c>
    </row>
    <row r="16" spans="1:25" x14ac:dyDescent="0.25">
      <c r="A16" s="15" t="s">
        <v>38</v>
      </c>
      <c r="B16" s="17">
        <v>4</v>
      </c>
      <c r="C16" s="17">
        <v>4</v>
      </c>
      <c r="D16" s="17">
        <v>4</v>
      </c>
      <c r="E16" s="17">
        <v>4</v>
      </c>
      <c r="F16" s="17">
        <v>4</v>
      </c>
      <c r="G16" s="17">
        <v>4</v>
      </c>
      <c r="H16" s="17">
        <v>4</v>
      </c>
      <c r="I16" s="17">
        <v>4</v>
      </c>
      <c r="J16" s="17">
        <v>4</v>
      </c>
      <c r="K16" s="17">
        <v>4</v>
      </c>
      <c r="L16" s="17">
        <v>4</v>
      </c>
      <c r="M16" s="17">
        <v>4</v>
      </c>
      <c r="N16" s="17">
        <v>4</v>
      </c>
      <c r="O16" s="17">
        <v>4</v>
      </c>
      <c r="P16" s="17">
        <v>4</v>
      </c>
      <c r="Q16" s="17">
        <v>4</v>
      </c>
      <c r="R16" s="17">
        <v>4</v>
      </c>
      <c r="S16" s="17">
        <v>4</v>
      </c>
      <c r="T16" s="17">
        <v>4</v>
      </c>
      <c r="U16" s="17">
        <v>4</v>
      </c>
      <c r="V16" s="17">
        <v>4</v>
      </c>
      <c r="W16" s="17">
        <v>4</v>
      </c>
      <c r="X16" s="17">
        <v>4</v>
      </c>
      <c r="Y16" s="17">
        <v>4</v>
      </c>
    </row>
    <row r="18" spans="1:2" x14ac:dyDescent="0.25">
      <c r="A18" s="4" t="s">
        <v>98</v>
      </c>
      <c r="B18" s="4">
        <f>SUM(B7:B12)</f>
        <v>4</v>
      </c>
    </row>
  </sheetData>
  <mergeCells count="1">
    <mergeCell ref="G1:H1"/>
  </mergeCells>
  <phoneticPr fontId="3" type="noConversion"/>
  <hyperlinks>
    <hyperlink ref="G1:H1" location="ÍNDICE!A1" display="VOLVER AL ÍNDICE" xr:uid="{00000000-0004-0000-1300-000000000000}"/>
  </hyperlinks>
  <pageMargins left="0.7" right="0.7" top="0.75" bottom="0.75" header="0.3" footer="0.3"/>
  <pageSetup paperSize="9" orientation="portrait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  <c r="G1" s="50" t="s">
        <v>144</v>
      </c>
      <c r="H1" s="50"/>
    </row>
    <row r="2" spans="1:10" x14ac:dyDescent="0.25">
      <c r="A2" s="1" t="s">
        <v>0</v>
      </c>
      <c r="B2" t="s">
        <v>88</v>
      </c>
    </row>
    <row r="3" spans="1:10" x14ac:dyDescent="0.25">
      <c r="A3" s="1" t="s">
        <v>1</v>
      </c>
      <c r="B3" t="s">
        <v>90</v>
      </c>
    </row>
    <row r="4" spans="1:10" x14ac:dyDescent="0.25">
      <c r="A4" s="1" t="s">
        <v>2</v>
      </c>
      <c r="B4" t="s">
        <v>146</v>
      </c>
    </row>
    <row r="6" spans="1:1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</row>
    <row r="7" spans="1:10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0</v>
      </c>
    </row>
    <row r="9" spans="1:10" x14ac:dyDescent="0.25">
      <c r="A9" s="5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0</v>
      </c>
      <c r="J9" s="3">
        <v>1</v>
      </c>
    </row>
    <row r="10" spans="1:10" x14ac:dyDescent="0.25">
      <c r="A10" s="5">
        <v>4</v>
      </c>
      <c r="B10" s="3">
        <v>0</v>
      </c>
      <c r="C10" s="3">
        <v>0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1</v>
      </c>
    </row>
    <row r="11" spans="1:10" x14ac:dyDescent="0.25">
      <c r="A11" s="5">
        <v>5</v>
      </c>
      <c r="B11" s="3">
        <v>1</v>
      </c>
      <c r="C11" s="3">
        <v>2</v>
      </c>
      <c r="D11" s="3">
        <v>1</v>
      </c>
      <c r="E11" s="3">
        <v>0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</row>
    <row r="12" spans="1:10" x14ac:dyDescent="0.25">
      <c r="A12" s="5" t="s">
        <v>89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4" t="s">
        <v>91</v>
      </c>
      <c r="B14" s="8">
        <v>3.5</v>
      </c>
      <c r="C14" s="8">
        <v>5</v>
      </c>
      <c r="D14" s="8">
        <v>4</v>
      </c>
      <c r="E14" s="8">
        <v>3</v>
      </c>
      <c r="F14" s="8">
        <v>4.5</v>
      </c>
      <c r="G14" s="8">
        <v>2.5</v>
      </c>
      <c r="H14" s="8">
        <v>4</v>
      </c>
      <c r="I14" s="8">
        <v>3.5</v>
      </c>
      <c r="J14" s="8">
        <v>3.5</v>
      </c>
    </row>
    <row r="15" spans="1:10" x14ac:dyDescent="0.25">
      <c r="A15" s="4" t="s">
        <v>37</v>
      </c>
      <c r="B15" s="8">
        <v>2.1213203435596424</v>
      </c>
      <c r="C15" s="8">
        <v>0</v>
      </c>
      <c r="D15" s="8">
        <v>1.4142135623730951</v>
      </c>
      <c r="E15" s="8">
        <v>1.4142135623730951</v>
      </c>
      <c r="F15" s="8">
        <v>0.70710678118654757</v>
      </c>
      <c r="G15" s="8">
        <v>0.70710678118654757</v>
      </c>
      <c r="H15" s="8">
        <v>1.4142135623730951</v>
      </c>
      <c r="I15" s="8">
        <v>2.1213203435596424</v>
      </c>
      <c r="J15" s="8">
        <v>0.70710678118654757</v>
      </c>
    </row>
    <row r="16" spans="1:10" x14ac:dyDescent="0.25">
      <c r="A16" s="4" t="s">
        <v>38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</row>
    <row r="18" spans="1:2" x14ac:dyDescent="0.25">
      <c r="A18" s="4" t="s">
        <v>98</v>
      </c>
      <c r="B18" s="4">
        <f>SUM(B7:B12)</f>
        <v>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2"/>
  <sheetViews>
    <sheetView workbookViewId="0"/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35" t="s">
        <v>33</v>
      </c>
      <c r="B1" s="36"/>
    </row>
    <row r="2" spans="1:2" ht="17.25" x14ac:dyDescent="0.3">
      <c r="A2" s="35" t="s">
        <v>34</v>
      </c>
      <c r="B2" s="36"/>
    </row>
    <row r="3" spans="1:2" ht="17.25" x14ac:dyDescent="0.3">
      <c r="A3" s="37" t="s">
        <v>144</v>
      </c>
      <c r="B3" s="36"/>
    </row>
    <row r="4" spans="1:2" ht="17.25" x14ac:dyDescent="0.25">
      <c r="A4" s="38" t="s">
        <v>4</v>
      </c>
      <c r="B4" s="39" t="s">
        <v>69</v>
      </c>
    </row>
    <row r="5" spans="1:2" ht="17.25" x14ac:dyDescent="0.25">
      <c r="A5" s="38" t="s">
        <v>5</v>
      </c>
      <c r="B5" s="39" t="s">
        <v>42</v>
      </c>
    </row>
    <row r="6" spans="1:2" ht="17.25" x14ac:dyDescent="0.25">
      <c r="A6" s="38" t="s">
        <v>6</v>
      </c>
      <c r="B6" s="39" t="s">
        <v>43</v>
      </c>
    </row>
    <row r="7" spans="1:2" ht="17.25" x14ac:dyDescent="0.25">
      <c r="A7" s="38" t="s">
        <v>7</v>
      </c>
      <c r="B7" s="39" t="s">
        <v>44</v>
      </c>
    </row>
    <row r="8" spans="1:2" ht="17.25" x14ac:dyDescent="0.25">
      <c r="A8" s="38" t="s">
        <v>8</v>
      </c>
      <c r="B8" s="39" t="s">
        <v>45</v>
      </c>
    </row>
    <row r="9" spans="1:2" ht="17.25" x14ac:dyDescent="0.25">
      <c r="A9" s="38" t="s">
        <v>9</v>
      </c>
      <c r="B9" s="39" t="s">
        <v>46</v>
      </c>
    </row>
    <row r="10" spans="1:2" ht="17.25" x14ac:dyDescent="0.25">
      <c r="A10" s="38" t="s">
        <v>10</v>
      </c>
      <c r="B10" s="39" t="s">
        <v>47</v>
      </c>
    </row>
    <row r="11" spans="1:2" ht="17.25" x14ac:dyDescent="0.25">
      <c r="A11" s="38" t="s">
        <v>11</v>
      </c>
      <c r="B11" s="39" t="s">
        <v>48</v>
      </c>
    </row>
    <row r="12" spans="1:2" ht="17.25" x14ac:dyDescent="0.25">
      <c r="A12" s="38" t="s">
        <v>12</v>
      </c>
      <c r="B12" s="39" t="s">
        <v>49</v>
      </c>
    </row>
    <row r="13" spans="1:2" ht="17.25" x14ac:dyDescent="0.25">
      <c r="A13" s="38" t="s">
        <v>13</v>
      </c>
      <c r="B13" s="39" t="s">
        <v>50</v>
      </c>
    </row>
    <row r="14" spans="1:2" ht="17.25" x14ac:dyDescent="0.25">
      <c r="A14" s="38" t="s">
        <v>14</v>
      </c>
      <c r="B14" s="39" t="s">
        <v>51</v>
      </c>
    </row>
    <row r="15" spans="1:2" ht="17.25" x14ac:dyDescent="0.25">
      <c r="A15" s="38" t="s">
        <v>15</v>
      </c>
      <c r="B15" s="39" t="s">
        <v>52</v>
      </c>
    </row>
    <row r="16" spans="1:2" ht="17.25" x14ac:dyDescent="0.25">
      <c r="A16" s="38" t="s">
        <v>16</v>
      </c>
      <c r="B16" s="39" t="s">
        <v>53</v>
      </c>
    </row>
    <row r="17" spans="1:2" ht="17.25" x14ac:dyDescent="0.25">
      <c r="A17" s="38" t="s">
        <v>17</v>
      </c>
      <c r="B17" s="39" t="s">
        <v>54</v>
      </c>
    </row>
    <row r="18" spans="1:2" ht="17.25" x14ac:dyDescent="0.25">
      <c r="A18" s="38" t="s">
        <v>18</v>
      </c>
      <c r="B18" s="39" t="s">
        <v>55</v>
      </c>
    </row>
    <row r="19" spans="1:2" ht="17.25" x14ac:dyDescent="0.25">
      <c r="A19" s="38" t="s">
        <v>19</v>
      </c>
      <c r="B19" s="39" t="s">
        <v>56</v>
      </c>
    </row>
    <row r="20" spans="1:2" ht="17.25" x14ac:dyDescent="0.25">
      <c r="A20" s="38" t="s">
        <v>20</v>
      </c>
      <c r="B20" s="39" t="s">
        <v>57</v>
      </c>
    </row>
    <row r="21" spans="1:2" ht="17.25" x14ac:dyDescent="0.25">
      <c r="A21" s="38" t="s">
        <v>21</v>
      </c>
      <c r="B21" s="39" t="s">
        <v>58</v>
      </c>
    </row>
    <row r="22" spans="1:2" ht="17.25" x14ac:dyDescent="0.25">
      <c r="A22" s="38" t="s">
        <v>22</v>
      </c>
      <c r="B22" s="39" t="s">
        <v>145</v>
      </c>
    </row>
    <row r="23" spans="1:2" ht="17.25" x14ac:dyDescent="0.25">
      <c r="A23" s="38" t="s">
        <v>23</v>
      </c>
      <c r="B23" s="39" t="s">
        <v>59</v>
      </c>
    </row>
    <row r="24" spans="1:2" ht="17.25" x14ac:dyDescent="0.25">
      <c r="A24" s="38" t="s">
        <v>24</v>
      </c>
      <c r="B24" s="39" t="s">
        <v>60</v>
      </c>
    </row>
    <row r="25" spans="1:2" ht="17.25" x14ac:dyDescent="0.25">
      <c r="A25" s="38" t="s">
        <v>25</v>
      </c>
      <c r="B25" s="39" t="s">
        <v>61</v>
      </c>
    </row>
    <row r="26" spans="1:2" ht="17.25" x14ac:dyDescent="0.25">
      <c r="A26" s="38" t="s">
        <v>26</v>
      </c>
      <c r="B26" s="39" t="s">
        <v>62</v>
      </c>
    </row>
    <row r="27" spans="1:2" ht="17.25" x14ac:dyDescent="0.25">
      <c r="A27" s="38" t="s">
        <v>27</v>
      </c>
      <c r="B27" s="39" t="s">
        <v>63</v>
      </c>
    </row>
    <row r="28" spans="1:2" ht="17.25" x14ac:dyDescent="0.25">
      <c r="A28" s="38" t="s">
        <v>28</v>
      </c>
      <c r="B28" s="39" t="s">
        <v>64</v>
      </c>
    </row>
    <row r="29" spans="1:2" ht="17.25" x14ac:dyDescent="0.25">
      <c r="A29" s="38" t="s">
        <v>29</v>
      </c>
      <c r="B29" s="39" t="s">
        <v>65</v>
      </c>
    </row>
    <row r="30" spans="1:2" ht="17.25" x14ac:dyDescent="0.25">
      <c r="A30" s="38" t="s">
        <v>30</v>
      </c>
      <c r="B30" s="39" t="s">
        <v>66</v>
      </c>
    </row>
    <row r="31" spans="1:2" ht="17.25" x14ac:dyDescent="0.25">
      <c r="A31" s="38" t="s">
        <v>31</v>
      </c>
      <c r="B31" s="39" t="s">
        <v>67</v>
      </c>
    </row>
    <row r="32" spans="1:2" ht="17.25" x14ac:dyDescent="0.25">
      <c r="A32" s="38" t="s">
        <v>32</v>
      </c>
      <c r="B32" s="39" t="s">
        <v>68</v>
      </c>
    </row>
  </sheetData>
  <hyperlinks>
    <hyperlink ref="A3" location="ÍNDICE!A1" display="VOLVER AL ÍNDICE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4257812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82</v>
      </c>
      <c r="B2" s="19"/>
    </row>
    <row r="3" spans="1:2" ht="18.75" x14ac:dyDescent="0.3">
      <c r="A3" s="40" t="s">
        <v>144</v>
      </c>
      <c r="B3" s="19"/>
    </row>
    <row r="4" spans="1:2" ht="18.75" x14ac:dyDescent="0.3">
      <c r="A4" s="21"/>
      <c r="B4" s="20" t="s">
        <v>104</v>
      </c>
    </row>
    <row r="5" spans="1:2" ht="18.75" x14ac:dyDescent="0.3">
      <c r="A5" s="21" t="s">
        <v>4</v>
      </c>
      <c r="B5" s="22" t="s">
        <v>105</v>
      </c>
    </row>
    <row r="6" spans="1:2" ht="18.75" x14ac:dyDescent="0.3">
      <c r="A6" s="21" t="s">
        <v>5</v>
      </c>
      <c r="B6" s="22" t="s">
        <v>83</v>
      </c>
    </row>
    <row r="7" spans="1:2" ht="18.75" x14ac:dyDescent="0.3">
      <c r="A7" s="21" t="s">
        <v>6</v>
      </c>
      <c r="B7" s="22" t="s">
        <v>106</v>
      </c>
    </row>
    <row r="8" spans="1:2" ht="18.75" x14ac:dyDescent="0.3">
      <c r="A8" s="21"/>
      <c r="B8" s="20" t="s">
        <v>107</v>
      </c>
    </row>
    <row r="9" spans="1:2" ht="18.75" x14ac:dyDescent="0.3">
      <c r="A9" s="21" t="s">
        <v>7</v>
      </c>
      <c r="B9" s="22" t="s">
        <v>108</v>
      </c>
    </row>
    <row r="10" spans="1:2" ht="18.75" x14ac:dyDescent="0.3">
      <c r="A10" s="21" t="s">
        <v>8</v>
      </c>
      <c r="B10" s="22" t="s">
        <v>109</v>
      </c>
    </row>
    <row r="11" spans="1:2" ht="18.75" x14ac:dyDescent="0.3">
      <c r="A11" s="21" t="s">
        <v>9</v>
      </c>
      <c r="B11" s="22" t="s">
        <v>84</v>
      </c>
    </row>
    <row r="12" spans="1:2" ht="18.75" x14ac:dyDescent="0.3">
      <c r="A12" s="21" t="s">
        <v>10</v>
      </c>
      <c r="B12" s="22" t="s">
        <v>110</v>
      </c>
    </row>
    <row r="13" spans="1:2" ht="18.75" x14ac:dyDescent="0.3">
      <c r="A13" s="21" t="s">
        <v>11</v>
      </c>
      <c r="B13" s="22" t="s">
        <v>111</v>
      </c>
    </row>
    <row r="14" spans="1:2" ht="18.75" x14ac:dyDescent="0.3">
      <c r="A14" s="21"/>
      <c r="B14" s="20" t="s">
        <v>112</v>
      </c>
    </row>
    <row r="15" spans="1:2" ht="18.75" x14ac:dyDescent="0.3">
      <c r="A15" s="21" t="s">
        <v>12</v>
      </c>
      <c r="B15" s="22" t="s">
        <v>113</v>
      </c>
    </row>
    <row r="16" spans="1:2" ht="18.75" x14ac:dyDescent="0.3">
      <c r="A16" s="21" t="s">
        <v>13</v>
      </c>
      <c r="B16" s="23" t="s">
        <v>114</v>
      </c>
    </row>
    <row r="17" spans="1:2" ht="18.75" x14ac:dyDescent="0.3">
      <c r="A17" s="21" t="s">
        <v>14</v>
      </c>
      <c r="B17" s="22" t="s">
        <v>115</v>
      </c>
    </row>
    <row r="18" spans="1:2" ht="18.75" x14ac:dyDescent="0.3">
      <c r="A18" s="21"/>
      <c r="B18" s="20" t="s">
        <v>116</v>
      </c>
    </row>
    <row r="19" spans="1:2" ht="18.75" x14ac:dyDescent="0.3">
      <c r="A19" s="21" t="s">
        <v>15</v>
      </c>
      <c r="B19" s="24" t="s">
        <v>117</v>
      </c>
    </row>
    <row r="20" spans="1:2" ht="18.75" x14ac:dyDescent="0.3">
      <c r="A20" s="21" t="s">
        <v>16</v>
      </c>
      <c r="B20" s="24" t="s">
        <v>118</v>
      </c>
    </row>
    <row r="21" spans="1:2" ht="18.75" x14ac:dyDescent="0.3">
      <c r="A21" s="21"/>
      <c r="B21" s="20" t="s">
        <v>119</v>
      </c>
    </row>
    <row r="22" spans="1:2" ht="18.75" x14ac:dyDescent="0.3">
      <c r="A22" s="21" t="s">
        <v>17</v>
      </c>
      <c r="B22" s="22" t="s">
        <v>120</v>
      </c>
    </row>
    <row r="23" spans="1:2" ht="18.75" x14ac:dyDescent="0.3">
      <c r="A23" s="21" t="s">
        <v>18</v>
      </c>
      <c r="B23" s="22" t="s">
        <v>121</v>
      </c>
    </row>
    <row r="24" spans="1:2" ht="18.75" x14ac:dyDescent="0.3">
      <c r="A24" s="21" t="s">
        <v>19</v>
      </c>
      <c r="B24" s="22" t="s">
        <v>122</v>
      </c>
    </row>
    <row r="25" spans="1:2" ht="18.75" x14ac:dyDescent="0.3">
      <c r="A25" s="19"/>
      <c r="B25" s="20" t="s">
        <v>123</v>
      </c>
    </row>
    <row r="26" spans="1:2" ht="18.75" x14ac:dyDescent="0.3">
      <c r="A26" s="21" t="s">
        <v>20</v>
      </c>
      <c r="B26" s="22" t="s">
        <v>85</v>
      </c>
    </row>
    <row r="27" spans="1:2" ht="18.75" x14ac:dyDescent="0.3">
      <c r="A27" s="21" t="s">
        <v>21</v>
      </c>
      <c r="B27" s="24" t="s">
        <v>124</v>
      </c>
    </row>
    <row r="28" spans="1:2" ht="18.75" x14ac:dyDescent="0.3">
      <c r="A28" s="21" t="s">
        <v>87</v>
      </c>
      <c r="B28" s="24" t="s">
        <v>86</v>
      </c>
    </row>
  </sheetData>
  <hyperlinks>
    <hyperlink ref="A3" location="ÍNDICE!A1" display="VOLVER AL ÍNDICE" xr:uid="{00000000-0004-0000-1600-000000000000}"/>
  </hyperlinks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15"/>
  <sheetViews>
    <sheetView workbookViewId="0"/>
  </sheetViews>
  <sheetFormatPr baseColWidth="10" defaultRowHeight="15" x14ac:dyDescent="0.25"/>
  <cols>
    <col min="1" max="1" width="23.7109375" customWidth="1"/>
    <col min="2" max="2" width="109.7109375" customWidth="1"/>
  </cols>
  <sheetData>
    <row r="1" spans="1:2" ht="18.75" x14ac:dyDescent="0.3">
      <c r="A1" s="18" t="s">
        <v>33</v>
      </c>
      <c r="B1" s="19"/>
    </row>
    <row r="2" spans="1:2" ht="18.75" x14ac:dyDescent="0.3">
      <c r="A2" s="18" t="s">
        <v>39</v>
      </c>
      <c r="B2" s="19"/>
    </row>
    <row r="3" spans="1:2" ht="18.75" x14ac:dyDescent="0.3">
      <c r="A3" s="40" t="s">
        <v>144</v>
      </c>
      <c r="B3" s="19"/>
    </row>
    <row r="4" spans="1:2" ht="37.5" x14ac:dyDescent="0.25">
      <c r="A4" s="41" t="s">
        <v>4</v>
      </c>
      <c r="B4" s="42" t="s">
        <v>70</v>
      </c>
    </row>
    <row r="5" spans="1:2" ht="18.75" x14ac:dyDescent="0.25">
      <c r="A5" s="41" t="s">
        <v>5</v>
      </c>
      <c r="B5" s="42" t="s">
        <v>71</v>
      </c>
    </row>
    <row r="6" spans="1:2" ht="18.75" x14ac:dyDescent="0.25">
      <c r="A6" s="41" t="s">
        <v>6</v>
      </c>
      <c r="B6" s="42" t="s">
        <v>72</v>
      </c>
    </row>
    <row r="7" spans="1:2" ht="37.5" x14ac:dyDescent="0.25">
      <c r="A7" s="41" t="s">
        <v>7</v>
      </c>
      <c r="B7" s="42" t="s">
        <v>73</v>
      </c>
    </row>
    <row r="8" spans="1:2" ht="37.5" x14ac:dyDescent="0.25">
      <c r="A8" s="41" t="s">
        <v>8</v>
      </c>
      <c r="B8" s="42" t="s">
        <v>57</v>
      </c>
    </row>
    <row r="9" spans="1:2" ht="37.5" x14ac:dyDescent="0.25">
      <c r="A9" s="41" t="s">
        <v>9</v>
      </c>
      <c r="B9" s="42" t="s">
        <v>75</v>
      </c>
    </row>
    <row r="10" spans="1:2" ht="37.5" x14ac:dyDescent="0.25">
      <c r="A10" s="41" t="s">
        <v>10</v>
      </c>
      <c r="B10" s="42" t="s">
        <v>76</v>
      </c>
    </row>
    <row r="11" spans="1:2" ht="37.5" x14ac:dyDescent="0.25">
      <c r="A11" s="41" t="s">
        <v>11</v>
      </c>
      <c r="B11" s="42" t="s">
        <v>77</v>
      </c>
    </row>
    <row r="12" spans="1:2" ht="18.75" x14ac:dyDescent="0.25">
      <c r="A12" s="41" t="s">
        <v>12</v>
      </c>
      <c r="B12" s="43" t="s">
        <v>80</v>
      </c>
    </row>
    <row r="13" spans="1:2" ht="18.75" x14ac:dyDescent="0.25">
      <c r="A13" s="44" t="s">
        <v>30</v>
      </c>
      <c r="B13" s="45" t="s">
        <v>74</v>
      </c>
    </row>
    <row r="14" spans="1:2" ht="18.75" x14ac:dyDescent="0.25">
      <c r="A14" s="44" t="s">
        <v>31</v>
      </c>
      <c r="B14" s="45" t="s">
        <v>78</v>
      </c>
    </row>
    <row r="15" spans="1:2" ht="18.75" x14ac:dyDescent="0.25">
      <c r="A15" s="44" t="s">
        <v>32</v>
      </c>
      <c r="B15" s="45" t="s">
        <v>79</v>
      </c>
    </row>
  </sheetData>
  <hyperlinks>
    <hyperlink ref="A3" location="ÍNDICE!A1" display="VOLVER AL ÍNDICE" xr:uid="{00000000-0004-0000-17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24</vt:i4>
      </vt:variant>
    </vt:vector>
  </HeadingPairs>
  <TitlesOfParts>
    <vt:vector size="24" baseType="lpstr">
      <vt:lpstr>ÍNDICE</vt:lpstr>
      <vt:lpstr>Grado ADE_PDI</vt:lpstr>
      <vt:lpstr>Grado ADE_Estud</vt:lpstr>
      <vt:lpstr>Grado Economía_PDI</vt:lpstr>
      <vt:lpstr>Grado Economía_Estud</vt:lpstr>
      <vt:lpstr>Grado Rel. Lab. y RR.HH._PDI</vt:lpstr>
      <vt:lpstr>Grado Rel. Lab. y RR.HH._Estud</vt:lpstr>
      <vt:lpstr>MU Creación Emp e Innov_PDI</vt:lpstr>
      <vt:lpstr>MUI Creación Emp e Innov_Estud</vt:lpstr>
      <vt:lpstr>MU Dirección Marketing_PDI</vt:lpstr>
      <vt:lpstr>MUI Mark e Inv Merc_Estud</vt:lpstr>
      <vt:lpstr>MUI CC Sociales_PDI</vt:lpstr>
      <vt:lpstr>MUI CC Sociales_Estud</vt:lpstr>
      <vt:lpstr>MUI Econ, Gest y Com_PDI</vt:lpstr>
      <vt:lpstr>MUI Econ, Gest y Com_Estud</vt:lpstr>
      <vt:lpstr>PCEO ADE-Dcho_PDI</vt:lpstr>
      <vt:lpstr>PCEO ADE-Dcho_Estud</vt:lpstr>
      <vt:lpstr>PCEO ADE-Econom_PDI</vt:lpstr>
      <vt:lpstr>PCEO ADE-Econom_Estud</vt:lpstr>
      <vt:lpstr>PCEO ADE-RRLL y RRHH_PDI</vt:lpstr>
      <vt:lpstr>PAS_centro</vt:lpstr>
      <vt:lpstr>Preguntas PDI</vt:lpstr>
      <vt:lpstr>Preguntas Estudiantes</vt:lpstr>
      <vt:lpstr>Preguntas PAS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2023-11-10T12:47:10Z</dcterms:modified>
</cp:coreProperties>
</file>