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19FD7\"/>
    </mc:Choice>
  </mc:AlternateContent>
  <xr:revisionPtr revIDLastSave="0" documentId="13_ncr:1_{EE8CA2AF-790F-4BF4-A7AB-1B73A6CB81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59" r:id="rId1"/>
    <sheet name="Grado Biología_PDI" sheetId="1" r:id="rId2"/>
    <sheet name="Grado Biología_Estud" sheetId="7" r:id="rId3"/>
    <sheet name="Grado Biotecnología_PDI" sheetId="45" r:id="rId4"/>
    <sheet name="Grado Biotecnología_Estud" sheetId="54" r:id="rId5"/>
    <sheet name="Grado CC Amb_PDI" sheetId="10" r:id="rId6"/>
    <sheet name="Grado CC Amb_Estud" sheetId="11" r:id="rId7"/>
    <sheet name="Grado Enología_PDI" sheetId="12" r:id="rId8"/>
    <sheet name="Grado Enología_Estud" sheetId="55" r:id="rId9"/>
    <sheet name="Grado Estadist_PDI" sheetId="14" r:id="rId10"/>
    <sheet name="Grado Estadist_Estud" sheetId="56" r:id="rId11"/>
    <sheet name="Grado Física_PDI" sheetId="16" r:id="rId12"/>
    <sheet name="Grado Física_Estud" sheetId="17" r:id="rId13"/>
    <sheet name="Grado Ing. Quím. Industrial_PDI" sheetId="44" r:id="rId14"/>
    <sheet name="Grado Ing. Quim. Industr_Estud" sheetId="57" r:id="rId15"/>
    <sheet name="Grado Matemát_PDI" sheetId="20" r:id="rId16"/>
    <sheet name="Grado Matemát_Estud" sheetId="47" r:id="rId17"/>
    <sheet name="Grado Química_PDI" sheetId="22" r:id="rId18"/>
    <sheet name="Grado Química_Estud" sheetId="23" r:id="rId19"/>
    <sheet name="MU Biotecn. Avanzada_PDI" sheetId="46" r:id="rId20"/>
    <sheet name="MU Biotecn. Avanz_Estud" sheetId="50" r:id="rId21"/>
    <sheet name="MU Form. Prof. Ed. Sec_PDI" sheetId="42" r:id="rId22"/>
    <sheet name="MU Form. Prof. Ed. Sec_Estud" sheetId="43" r:id="rId23"/>
    <sheet name="MUI Ciencias_PDI" sheetId="3" r:id="rId24"/>
    <sheet name="MUI Ciencias_Estud" sheetId="49" r:id="rId25"/>
    <sheet name="MU Quím Sostenib_Estud" sheetId="51" r:id="rId26"/>
    <sheet name="PAS_centro" sheetId="4" r:id="rId27"/>
    <sheet name="Preguntas PDI" sheetId="60" r:id="rId28"/>
    <sheet name="Preguntas Estudiantes" sheetId="61" r:id="rId29"/>
    <sheet name="Preguntas PAS" sheetId="62" r:id="rId3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51" l="1"/>
  <c r="F25" i="49"/>
  <c r="F25" i="43"/>
  <c r="F25" i="50"/>
  <c r="F25" i="23"/>
  <c r="F25" i="47"/>
  <c r="F25" i="57"/>
  <c r="F25" i="17"/>
  <c r="F25" i="56"/>
  <c r="F25" i="55"/>
  <c r="F25" i="11"/>
  <c r="F25" i="54"/>
  <c r="F25" i="7"/>
  <c r="B18" i="45"/>
  <c r="B18" i="56"/>
  <c r="C23" i="56"/>
  <c r="B18" i="55"/>
  <c r="B20" i="55"/>
  <c r="B18" i="54"/>
  <c r="C24" i="54" s="1"/>
  <c r="C22" i="54"/>
  <c r="B18" i="51"/>
  <c r="C22" i="51"/>
  <c r="B18" i="50"/>
  <c r="C23" i="50" s="1"/>
  <c r="B20" i="50"/>
  <c r="B18" i="49"/>
  <c r="C23" i="49"/>
  <c r="B18" i="43"/>
  <c r="C22" i="43" s="1"/>
  <c r="B20" i="43"/>
  <c r="B18" i="23"/>
  <c r="B20" i="23"/>
  <c r="B18" i="47"/>
  <c r="C22" i="47"/>
  <c r="B18" i="14"/>
  <c r="B18" i="46"/>
  <c r="B18" i="4"/>
  <c r="B18" i="44"/>
  <c r="B18" i="3"/>
  <c r="B18" i="22"/>
  <c r="B18" i="20"/>
  <c r="B18" i="16"/>
  <c r="B18" i="12"/>
  <c r="B18" i="10"/>
  <c r="B18" i="42"/>
  <c r="B18" i="1"/>
  <c r="B18" i="57"/>
  <c r="C22" i="57"/>
  <c r="B18" i="17"/>
  <c r="B20" i="17" s="1"/>
  <c r="C22" i="17"/>
  <c r="B18" i="11"/>
  <c r="C22" i="11"/>
  <c r="B18" i="7"/>
  <c r="C23" i="7" s="1"/>
  <c r="C23" i="57"/>
  <c r="B20" i="57"/>
  <c r="C22" i="23"/>
  <c r="C23" i="23"/>
  <c r="B20" i="49"/>
  <c r="C22" i="49"/>
  <c r="C23" i="51"/>
  <c r="B20" i="54"/>
  <c r="C23" i="54"/>
  <c r="C23" i="43"/>
  <c r="C22" i="50"/>
  <c r="C23" i="47"/>
  <c r="C22" i="56"/>
  <c r="C23" i="55"/>
  <c r="C22" i="55"/>
  <c r="C22" i="7"/>
  <c r="B20" i="47"/>
  <c r="B20" i="56"/>
  <c r="C23" i="11"/>
  <c r="B20" i="11"/>
  <c r="C23" i="17" l="1"/>
  <c r="B20" i="7"/>
</calcChain>
</file>

<file path=xl/sharedStrings.xml><?xml version="1.0" encoding="utf-8"?>
<sst xmlns="http://schemas.openxmlformats.org/spreadsheetml/2006/main" count="1214" uniqueCount="153">
  <si>
    <t>TITULACIÓN:</t>
  </si>
  <si>
    <t>CENTRO:</t>
  </si>
  <si>
    <t>Nombre del centro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</si>
  <si>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</si>
  <si>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</si>
  <si>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</si>
  <si>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</si>
  <si>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</si>
  <si>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</si>
  <si>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</si>
  <si>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</si>
  <si>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</si>
  <si>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</si>
  <si>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</si>
  <si>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</si>
  <si>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</si>
  <si>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</si>
  <si>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</si>
  <si>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</si>
  <si>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</si>
  <si>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</si>
  <si>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</si>
  <si>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</si>
  <si>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</si>
  <si>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</si>
  <si>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</si>
  <si>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</si>
  <si>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</si>
  <si>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</si>
  <si>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</si>
  <si>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</si>
  <si>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</si>
  <si>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</si>
  <si>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</si>
  <si>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</si>
  <si>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</si>
  <si>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</si>
  <si>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</si>
  <si>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</si>
  <si>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</si>
  <si>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</si>
  <si>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</si>
  <si>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</si>
  <si>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</si>
  <si>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</si>
  <si>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</si>
  <si>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</si>
  <si>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</si>
  <si>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</si>
  <si>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</si>
  <si>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</si>
  <si>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</si>
  <si>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</si>
  <si>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</si>
  <si>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</si>
  <si>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</si>
  <si>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</si>
  <si>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</si>
  <si>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</si>
  <si>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</si>
  <si>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</si>
  <si>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</si>
  <si>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</si>
  <si>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</si>
  <si>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</si>
  <si>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</si>
  <si>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</si>
  <si>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</si>
  <si>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</si>
  <si>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</si>
  <si>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</si>
  <si>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</si>
  <si>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</si>
  <si>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</si>
  <si>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</si>
  <si>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</si>
  <si>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</si>
  <si>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</si>
  <si>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</si>
  <si>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</si>
  <si>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</si>
  <si>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</si>
  <si>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</si>
  <si>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</si>
  <si>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</si>
  <si>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</si>
  <si>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</si>
  <si>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</si>
  <si>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</si>
  <si>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</si>
  <si>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</si>
  <si>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</si>
  <si>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Facultad de Ciencias</t>
  </si>
  <si>
    <t>Grado en Biología</t>
  </si>
  <si>
    <t>Grado en Ciencias Ambientales</t>
  </si>
  <si>
    <t>Grado en Enología</t>
  </si>
  <si>
    <t>Grado en Estadística</t>
  </si>
  <si>
    <t>Grado en Física</t>
  </si>
  <si>
    <t>Grado en Matemáticas</t>
  </si>
  <si>
    <t>Grado en Química</t>
  </si>
  <si>
    <t>Nº encuestados</t>
  </si>
  <si>
    <t>Total egresados</t>
  </si>
  <si>
    <t>Tasa de Participación</t>
  </si>
  <si>
    <t>Grado en Ingeniería Química Industrial</t>
  </si>
  <si>
    <t>Grado en Biotecnología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</si>
  <si>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</si>
  <si>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</si>
  <si>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</si>
  <si>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</si>
  <si>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</si>
  <si>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</si>
  <si>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</si>
  <si>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</si>
  <si>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</si>
  <si>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</si>
  <si>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</si>
  <si>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</si>
  <si>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</si>
  <si>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</si>
  <si>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</si>
  <si>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</si>
  <si>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</si>
  <si>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</si>
  <si>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</si>
  <si>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</si>
  <si>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</si>
  <si>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</si>
  <si>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</si>
  <si>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</si>
  <si>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</si>
  <si>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</si>
  <si>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</si>
  <si>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</si>
  <si>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</si>
  <si>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</si>
  <si>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Máster Universitario en Formación del Profesorado en Educación Secundaria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</si>
  <si>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</si>
  <si>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</si>
  <si>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</si>
  <si>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</si>
  <si>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</si>
  <si>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</si>
  <si>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</si>
  <si>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</si>
  <si>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CIENCIAS</t>
  </si>
  <si>
    <t>Recursos materiales y tecnológicos disponibles para la actividad docente (cañones de vídeo, pizarras digitales, campus virtual, etc.)</t>
  </si>
  <si>
    <t>Máster Universitario en Biotecnología Avanzada</t>
  </si>
  <si>
    <t>Máster Universitario en Investigación en Ciencias</t>
  </si>
  <si>
    <t>Máster Universitario en Química Sostenible</t>
  </si>
  <si>
    <t>Máster Universitario en Química Teórica y Modelización Computacional</t>
  </si>
  <si>
    <t>2018/2019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</si>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</sst>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2" xfId="0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2" xfId="1" applyFont="1" applyBorder="1"/>
    <xf numFmtId="0" fontId="8" fillId="0" borderId="0" xfId="0" applyFont="1"/>
    <xf numFmtId="0" fontId="14" fillId="0" borderId="0" xfId="0" applyFont="1"/>
    <xf numFmtId="0" fontId="15" fillId="0" borderId="0" xfId="1" applyFont="1" applyAlignment="1">
      <alignment horizontal="center"/>
    </xf>
    <xf numFmtId="0" fontId="14" fillId="0" borderId="3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6" fillId="0" borderId="0" xfId="1" applyFont="1" applyAlignment="1">
      <alignment horizontal="center"/>
    </xf>
    <xf numFmtId="0" fontId="10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3" fillId="0" borderId="2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28"/>
      <c r="B1" s="29" t="s">
        <v>131</v>
      </c>
      <c r="C1" s="28"/>
    </row>
    <row r="2" spans="1:3" ht="15.75" x14ac:dyDescent="0.25">
      <c r="A2" s="30" t="s">
        <v>1</v>
      </c>
      <c r="B2" s="28" t="s">
        <v>144</v>
      </c>
      <c r="C2" s="28"/>
    </row>
    <row r="3" spans="1:3" ht="15.75" x14ac:dyDescent="0.25">
      <c r="A3" s="30" t="s">
        <v>3</v>
      </c>
      <c r="B3" s="28" t="s">
        <v>150</v>
      </c>
      <c r="C3" s="28"/>
    </row>
    <row r="4" spans="1:3" ht="15.75" x14ac:dyDescent="0.25">
      <c r="A4" s="28"/>
      <c r="B4" s="31" t="s">
        <v>132</v>
      </c>
      <c r="C4" s="28"/>
    </row>
    <row r="5" spans="1:3" ht="15.75" x14ac:dyDescent="0.25">
      <c r="A5" s="28"/>
      <c r="B5" s="28"/>
      <c r="C5" s="28"/>
    </row>
    <row r="6" spans="1:3" ht="15.75" x14ac:dyDescent="0.25">
      <c r="A6" s="28"/>
      <c r="B6" s="44" t="s">
        <v>93</v>
      </c>
      <c r="C6" s="32" t="s">
        <v>133</v>
      </c>
    </row>
    <row r="7" spans="1:3" ht="15.75" x14ac:dyDescent="0.25">
      <c r="A7" s="28"/>
      <c r="B7" s="45"/>
      <c r="C7" s="32" t="s">
        <v>134</v>
      </c>
    </row>
    <row r="8" spans="1:3" ht="15.75" x14ac:dyDescent="0.25">
      <c r="A8" s="28"/>
      <c r="B8" s="44" t="s">
        <v>104</v>
      </c>
      <c r="C8" s="32" t="s">
        <v>133</v>
      </c>
    </row>
    <row r="9" spans="1:3" ht="15.75" x14ac:dyDescent="0.25">
      <c r="A9" s="28"/>
      <c r="B9" s="45"/>
      <c r="C9" s="32" t="s">
        <v>134</v>
      </c>
    </row>
    <row r="10" spans="1:3" ht="15.75" x14ac:dyDescent="0.25">
      <c r="A10" s="28"/>
      <c r="B10" s="44" t="s">
        <v>94</v>
      </c>
      <c r="C10" s="32" t="s">
        <v>133</v>
      </c>
    </row>
    <row r="11" spans="1:3" ht="15.75" x14ac:dyDescent="0.25">
      <c r="A11" s="28"/>
      <c r="B11" s="45"/>
      <c r="C11" s="32" t="s">
        <v>134</v>
      </c>
    </row>
    <row r="12" spans="1:3" ht="15.75" x14ac:dyDescent="0.25">
      <c r="A12" s="28"/>
      <c r="B12" s="44" t="s">
        <v>95</v>
      </c>
      <c r="C12" s="32" t="s">
        <v>133</v>
      </c>
    </row>
    <row r="13" spans="1:3" ht="15.75" x14ac:dyDescent="0.25">
      <c r="A13" s="28"/>
      <c r="B13" s="45"/>
      <c r="C13" s="32" t="s">
        <v>134</v>
      </c>
    </row>
    <row r="14" spans="1:3" ht="15.75" x14ac:dyDescent="0.25">
      <c r="A14" s="28"/>
      <c r="B14" s="44" t="s">
        <v>96</v>
      </c>
      <c r="C14" s="32" t="s">
        <v>133</v>
      </c>
    </row>
    <row r="15" spans="1:3" ht="15.75" x14ac:dyDescent="0.25">
      <c r="A15" s="28"/>
      <c r="B15" s="45"/>
      <c r="C15" s="32" t="s">
        <v>134</v>
      </c>
    </row>
    <row r="16" spans="1:3" ht="15.75" x14ac:dyDescent="0.25">
      <c r="A16" s="28"/>
      <c r="B16" s="44" t="s">
        <v>97</v>
      </c>
      <c r="C16" s="32" t="s">
        <v>133</v>
      </c>
    </row>
    <row r="17" spans="1:3" ht="15.75" x14ac:dyDescent="0.25">
      <c r="A17" s="28"/>
      <c r="B17" s="45"/>
      <c r="C17" s="32" t="s">
        <v>134</v>
      </c>
    </row>
    <row r="18" spans="1:3" ht="15.75" x14ac:dyDescent="0.25">
      <c r="A18" s="28"/>
      <c r="B18" s="44" t="s">
        <v>103</v>
      </c>
      <c r="C18" s="32" t="s">
        <v>133</v>
      </c>
    </row>
    <row r="19" spans="1:3" ht="15.75" x14ac:dyDescent="0.25">
      <c r="A19" s="28"/>
      <c r="B19" s="45"/>
      <c r="C19" s="32" t="s">
        <v>134</v>
      </c>
    </row>
    <row r="20" spans="1:3" ht="15.75" x14ac:dyDescent="0.25">
      <c r="A20" s="28"/>
      <c r="B20" s="44" t="s">
        <v>98</v>
      </c>
      <c r="C20" s="32" t="s">
        <v>133</v>
      </c>
    </row>
    <row r="21" spans="1:3" ht="15.75" x14ac:dyDescent="0.25">
      <c r="A21" s="28"/>
      <c r="B21" s="45"/>
      <c r="C21" s="32" t="s">
        <v>134</v>
      </c>
    </row>
    <row r="22" spans="1:3" ht="15.75" x14ac:dyDescent="0.25">
      <c r="A22" s="28"/>
      <c r="B22" s="44" t="s">
        <v>99</v>
      </c>
      <c r="C22" s="32" t="s">
        <v>133</v>
      </c>
    </row>
    <row r="23" spans="1:3" ht="15.75" x14ac:dyDescent="0.25">
      <c r="A23" s="28"/>
      <c r="B23" s="45"/>
      <c r="C23" s="32" t="s">
        <v>134</v>
      </c>
    </row>
    <row r="24" spans="1:3" ht="15.75" x14ac:dyDescent="0.25">
      <c r="A24" s="28"/>
      <c r="B24" s="44" t="s">
        <v>146</v>
      </c>
      <c r="C24" s="32" t="s">
        <v>133</v>
      </c>
    </row>
    <row r="25" spans="1:3" ht="15.75" x14ac:dyDescent="0.25">
      <c r="A25" s="28"/>
      <c r="B25" s="45"/>
      <c r="C25" s="32" t="s">
        <v>134</v>
      </c>
    </row>
    <row r="26" spans="1:3" ht="15.75" x14ac:dyDescent="0.25">
      <c r="A26" s="28"/>
      <c r="B26" s="44" t="s">
        <v>135</v>
      </c>
      <c r="C26" s="32" t="s">
        <v>133</v>
      </c>
    </row>
    <row r="27" spans="1:3" ht="15.75" x14ac:dyDescent="0.25">
      <c r="A27" s="28"/>
      <c r="B27" s="45"/>
      <c r="C27" s="32" t="s">
        <v>134</v>
      </c>
    </row>
    <row r="28" spans="1:3" ht="15.75" x14ac:dyDescent="0.25">
      <c r="A28" s="28"/>
      <c r="B28" s="44" t="s">
        <v>147</v>
      </c>
      <c r="C28" s="32" t="s">
        <v>133</v>
      </c>
    </row>
    <row r="29" spans="1:3" ht="15.75" x14ac:dyDescent="0.25">
      <c r="A29" s="28"/>
      <c r="B29" s="45"/>
      <c r="C29" s="32" t="s">
        <v>134</v>
      </c>
    </row>
    <row r="30" spans="1:3" ht="15.75" x14ac:dyDescent="0.25">
      <c r="A30" s="28"/>
      <c r="B30" s="44" t="s">
        <v>148</v>
      </c>
      <c r="C30" s="32"/>
    </row>
    <row r="31" spans="1:3" ht="15.75" x14ac:dyDescent="0.25">
      <c r="A31" s="28"/>
      <c r="B31" s="45"/>
      <c r="C31" s="32" t="s">
        <v>134</v>
      </c>
    </row>
    <row r="32" spans="1:3" ht="15.75" x14ac:dyDescent="0.25">
      <c r="A32" s="28"/>
      <c r="B32" s="44" t="s">
        <v>149</v>
      </c>
      <c r="C32" s="32"/>
    </row>
    <row r="33" spans="1:3" ht="15.75" x14ac:dyDescent="0.25">
      <c r="A33" s="28"/>
      <c r="B33" s="45"/>
      <c r="C33" s="32"/>
    </row>
    <row r="34" spans="1:3" ht="15" customHeight="1" x14ac:dyDescent="0.25">
      <c r="A34" s="28"/>
      <c r="B34" s="44" t="s">
        <v>136</v>
      </c>
      <c r="C34" s="46" t="s">
        <v>137</v>
      </c>
    </row>
    <row r="35" spans="1:3" ht="15.75" x14ac:dyDescent="0.25">
      <c r="A35" s="28"/>
      <c r="B35" s="45"/>
      <c r="C35" s="46"/>
    </row>
    <row r="36" spans="1:3" ht="15.75" x14ac:dyDescent="0.25">
      <c r="A36" s="28"/>
      <c r="B36" s="44" t="s">
        <v>138</v>
      </c>
      <c r="C36" s="46" t="s">
        <v>139</v>
      </c>
    </row>
    <row r="37" spans="1:3" ht="15.75" x14ac:dyDescent="0.25">
      <c r="A37" s="28"/>
      <c r="B37" s="45"/>
      <c r="C37" s="46"/>
    </row>
    <row r="38" spans="1:3" ht="15.75" x14ac:dyDescent="0.25">
      <c r="A38" s="28"/>
      <c r="B38" s="44" t="s">
        <v>140</v>
      </c>
      <c r="C38" s="46" t="s">
        <v>141</v>
      </c>
    </row>
    <row r="39" spans="1:3" ht="15.75" x14ac:dyDescent="0.25">
      <c r="A39" s="28"/>
      <c r="B39" s="45"/>
      <c r="C39" s="46"/>
    </row>
    <row r="40" spans="1:3" ht="15.75" x14ac:dyDescent="0.25">
      <c r="A40" s="28"/>
      <c r="B40" s="44" t="s">
        <v>142</v>
      </c>
      <c r="C40" s="46" t="s">
        <v>143</v>
      </c>
    </row>
    <row r="41" spans="1:3" ht="15.75" x14ac:dyDescent="0.25">
      <c r="A41" s="28"/>
      <c r="B41" s="45"/>
      <c r="C41" s="46"/>
    </row>
  </sheetData>
  <mergeCells count="22">
    <mergeCell ref="B26:B27"/>
    <mergeCell ref="B28:B29"/>
    <mergeCell ref="B38:B39"/>
    <mergeCell ref="C38:C39"/>
    <mergeCell ref="B40:B41"/>
    <mergeCell ref="C40:C41"/>
    <mergeCell ref="B30:B31"/>
    <mergeCell ref="B32:B33"/>
    <mergeCell ref="B34:B35"/>
    <mergeCell ref="C34:C35"/>
    <mergeCell ref="B36:B37"/>
    <mergeCell ref="C36:C37"/>
    <mergeCell ref="B16:B17"/>
    <mergeCell ref="B18:B19"/>
    <mergeCell ref="B20:B21"/>
    <mergeCell ref="B22:B23"/>
    <mergeCell ref="B24:B25"/>
    <mergeCell ref="B6:B7"/>
    <mergeCell ref="B8:B9"/>
    <mergeCell ref="B10:B11"/>
    <mergeCell ref="B12:B13"/>
    <mergeCell ref="B14:B15"/>
  </mergeCells>
  <hyperlinks>
    <hyperlink ref="C7" location="'Grado Biología_Estud'!A5" display="Datos Estudiantes" xr:uid="{00000000-0004-0000-0000-000000000000}"/>
    <hyperlink ref="C6" location="'Grado Biología_PDI'!A5" display="Datos PDI" xr:uid="{00000000-0004-0000-0000-000001000000}"/>
    <hyperlink ref="C34" location="'Grado Est. Ingle._PDI'!A1" display="PDI" xr:uid="{00000000-0004-0000-0000-000002000000}"/>
    <hyperlink ref="C34:C35" location="PAS_centro!A5" display="Datos PAS" xr:uid="{00000000-0004-0000-0000-000003000000}"/>
    <hyperlink ref="C36" location="'Grado Est. Ingle._PDI'!A1" display="PDI" xr:uid="{00000000-0004-0000-0000-000004000000}"/>
    <hyperlink ref="C40" location="'Grado Est. Ingle._PDI'!A1" display="PDI" xr:uid="{00000000-0004-0000-0000-000005000000}"/>
    <hyperlink ref="C38" location="'Grado Est. Ingle._PDI'!A1" display="PDI" xr:uid="{00000000-0004-0000-0000-000006000000}"/>
    <hyperlink ref="C36:C41" location="PAS_centro!A5" display="Datos PAS" xr:uid="{00000000-0004-0000-0000-000007000000}"/>
    <hyperlink ref="C36:C37" location="'Preguntas PDI'!B3" display="Preguntas PDI" xr:uid="{00000000-0004-0000-0000-000008000000}"/>
    <hyperlink ref="C40:C41" location="'Preguntas PAS'!B3" display="Preguntas PAS" xr:uid="{00000000-0004-0000-0000-000009000000}"/>
    <hyperlink ref="C38:C39" location="'Preguntas Estudiantes'!B3" display="Preg. Estudiantes" xr:uid="{00000000-0004-0000-0000-00000A000000}"/>
    <hyperlink ref="C9" location="'Grado Biotecnología_Estud'!A5" display="Datos Estudiantes" xr:uid="{00000000-0004-0000-0000-00000B000000}"/>
    <hyperlink ref="C11" location="'Grado CC Amb_Estud'!A5" display="Datos Estudiantes" xr:uid="{00000000-0004-0000-0000-00000C000000}"/>
    <hyperlink ref="C13" location="'Grado Enología_Estud'!A5" display="Datos Estudiantes" xr:uid="{00000000-0004-0000-0000-00000D000000}"/>
    <hyperlink ref="C15" location="'Grado Estadist_Estud'!A5" display="Datos Estudiantes" xr:uid="{00000000-0004-0000-0000-00000E000000}"/>
    <hyperlink ref="C17" location="'Grado Física_Estud'!A5" display="Datos Estudiantes" xr:uid="{00000000-0004-0000-0000-00000F000000}"/>
    <hyperlink ref="C19" location="'Grado Ing. Quim. Industr_Estud'!A5" display="Datos Estudiantes" xr:uid="{00000000-0004-0000-0000-000010000000}"/>
    <hyperlink ref="C21" location="'Grado Matemát_Estud'!A5" display="Datos Estudiantes" xr:uid="{00000000-0004-0000-0000-000011000000}"/>
    <hyperlink ref="C23" location="'Grado Química_Estud'!A5" display="Datos Estudiantes" xr:uid="{00000000-0004-0000-0000-000012000000}"/>
    <hyperlink ref="C25" location="'MU Biotecn. Avanz_Estud'!A5" display="Datos Estudiantes" xr:uid="{00000000-0004-0000-0000-000013000000}"/>
    <hyperlink ref="C27" location="'MU Form. Prof. Ed. Sec_Estud'!A5" display="Datos Estudiantes" xr:uid="{00000000-0004-0000-0000-000014000000}"/>
    <hyperlink ref="C29" location="'MUI Ciencias_Estud'!A5" display="Datos Estudiantes" xr:uid="{00000000-0004-0000-0000-000015000000}"/>
    <hyperlink ref="C31" location="'MU Quím Sostenib_Estud'!A5" display="Datos Estudiantes" xr:uid="{00000000-0004-0000-0000-000016000000}"/>
    <hyperlink ref="C8" location="'Grado Biotecnología_PDI'!A5" display="Datos PDI" xr:uid="{00000000-0004-0000-0000-000017000000}"/>
    <hyperlink ref="C10" location="'Grado CC Amb_PDI'!A5" display="Datos PDI" xr:uid="{00000000-0004-0000-0000-000018000000}"/>
    <hyperlink ref="C12" location="'Grado Enología_PDI'!A5" display="Datos PDI" xr:uid="{00000000-0004-0000-0000-000019000000}"/>
    <hyperlink ref="C14" location="'Grado Estadist_PDI'!A5" display="Datos PDI" xr:uid="{00000000-0004-0000-0000-00001A000000}"/>
    <hyperlink ref="C16" location="'Grado Física_PDI'!A5" display="Datos PDI" xr:uid="{00000000-0004-0000-0000-00001B000000}"/>
    <hyperlink ref="C18" location="'Grado Ing. Quím. Industrial_PDI'!A5" display="Datos PDI" xr:uid="{00000000-0004-0000-0000-00001C000000}"/>
    <hyperlink ref="C20" location="'Grado Matemát_PDI'!A5" display="Datos PDI" xr:uid="{00000000-0004-0000-0000-00001D000000}"/>
    <hyperlink ref="C22" location="'Grado Química_PDI'!A5" display="Datos PDI" xr:uid="{00000000-0004-0000-0000-00001E000000}"/>
    <hyperlink ref="C24" location="'MU Biotecn. Avanzada_PDI'!A5" display="Datos PDI" xr:uid="{00000000-0004-0000-0000-00001F000000}"/>
    <hyperlink ref="C26" location="'MU Form. Prof. Ed. Sec_PDI'!A5" display="Datos PDI" xr:uid="{00000000-0004-0000-0000-000020000000}"/>
    <hyperlink ref="C28" location="'MUI Ciencias_PDI'!A5" display="Datos PDI" xr:uid="{00000000-0004-0000-0000-00002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42</v>
      </c>
      <c r="G1" s="47" t="s">
        <v>130</v>
      </c>
      <c r="H1" s="47"/>
    </row>
    <row r="2" spans="1:25" x14ac:dyDescent="0.25">
      <c r="A2" s="1" t="s">
        <v>0</v>
      </c>
      <c r="B2" t="s">
        <v>93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150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1</v>
      </c>
      <c r="C7" s="13">
        <v>0</v>
      </c>
      <c r="D7" s="13">
        <v>0</v>
      </c>
      <c r="E7" s="13">
        <v>4</v>
      </c>
      <c r="F7" s="13">
        <v>0</v>
      </c>
      <c r="G7" s="13">
        <v>3</v>
      </c>
      <c r="H7" s="13">
        <v>2</v>
      </c>
      <c r="I7" s="13">
        <v>2</v>
      </c>
      <c r="J7" s="13">
        <v>2</v>
      </c>
      <c r="K7" s="13">
        <v>1</v>
      </c>
      <c r="L7" s="13">
        <v>0</v>
      </c>
      <c r="M7" s="13">
        <v>4</v>
      </c>
      <c r="N7" s="13">
        <v>1</v>
      </c>
      <c r="O7" s="13">
        <v>0</v>
      </c>
      <c r="P7" s="13">
        <v>0</v>
      </c>
      <c r="Q7" s="13">
        <v>0</v>
      </c>
      <c r="R7" s="13">
        <v>0</v>
      </c>
      <c r="S7" s="13">
        <v>2</v>
      </c>
      <c r="T7" s="13">
        <v>1</v>
      </c>
      <c r="U7" s="13">
        <v>1</v>
      </c>
      <c r="V7" s="13">
        <v>4</v>
      </c>
      <c r="W7" s="13">
        <v>0</v>
      </c>
      <c r="X7" s="13">
        <v>1</v>
      </c>
      <c r="Y7" s="13">
        <v>0</v>
      </c>
    </row>
    <row r="8" spans="1:25" x14ac:dyDescent="0.25">
      <c r="A8" s="12">
        <v>2</v>
      </c>
      <c r="B8" s="13">
        <v>0</v>
      </c>
      <c r="C8" s="13">
        <v>1</v>
      </c>
      <c r="D8" s="13">
        <v>3</v>
      </c>
      <c r="E8" s="13">
        <v>4</v>
      </c>
      <c r="F8" s="13">
        <v>2</v>
      </c>
      <c r="G8" s="13">
        <v>9</v>
      </c>
      <c r="H8" s="13">
        <v>7</v>
      </c>
      <c r="I8" s="13">
        <v>4</v>
      </c>
      <c r="J8" s="13">
        <v>10</v>
      </c>
      <c r="K8" s="13">
        <v>11</v>
      </c>
      <c r="L8" s="13">
        <v>4</v>
      </c>
      <c r="M8" s="13">
        <v>12</v>
      </c>
      <c r="N8" s="13">
        <v>6</v>
      </c>
      <c r="O8" s="13">
        <v>0</v>
      </c>
      <c r="P8" s="13">
        <v>2</v>
      </c>
      <c r="Q8" s="13">
        <v>0</v>
      </c>
      <c r="R8" s="13">
        <v>1</v>
      </c>
      <c r="S8" s="13">
        <v>6</v>
      </c>
      <c r="T8" s="13">
        <v>7</v>
      </c>
      <c r="U8" s="13">
        <v>0</v>
      </c>
      <c r="V8" s="13">
        <v>9</v>
      </c>
      <c r="W8" s="13">
        <v>0</v>
      </c>
      <c r="X8" s="13">
        <v>3</v>
      </c>
      <c r="Y8" s="13">
        <v>2</v>
      </c>
    </row>
    <row r="9" spans="1:25" x14ac:dyDescent="0.25">
      <c r="A9" s="12">
        <v>3</v>
      </c>
      <c r="B9" s="13">
        <v>8</v>
      </c>
      <c r="C9" s="13">
        <v>7</v>
      </c>
      <c r="D9" s="13">
        <v>11</v>
      </c>
      <c r="E9" s="13">
        <v>10</v>
      </c>
      <c r="F9" s="13">
        <v>10</v>
      </c>
      <c r="G9" s="13">
        <v>8</v>
      </c>
      <c r="H9" s="13">
        <v>11</v>
      </c>
      <c r="I9" s="13">
        <v>11</v>
      </c>
      <c r="J9" s="13">
        <v>7</v>
      </c>
      <c r="K9" s="13">
        <v>9</v>
      </c>
      <c r="L9" s="13">
        <v>3</v>
      </c>
      <c r="M9" s="13">
        <v>5</v>
      </c>
      <c r="N9" s="13">
        <v>9</v>
      </c>
      <c r="O9" s="13">
        <v>5</v>
      </c>
      <c r="P9" s="13">
        <v>10</v>
      </c>
      <c r="Q9" s="13">
        <v>8</v>
      </c>
      <c r="R9" s="13">
        <v>6</v>
      </c>
      <c r="S9" s="13">
        <v>6</v>
      </c>
      <c r="T9" s="13">
        <v>9</v>
      </c>
      <c r="U9" s="13">
        <v>10</v>
      </c>
      <c r="V9" s="13">
        <v>7</v>
      </c>
      <c r="W9" s="13">
        <v>7</v>
      </c>
      <c r="X9" s="13">
        <v>13</v>
      </c>
      <c r="Y9" s="13">
        <v>14</v>
      </c>
    </row>
    <row r="10" spans="1:25" x14ac:dyDescent="0.25">
      <c r="A10" s="12">
        <v>4</v>
      </c>
      <c r="B10" s="13">
        <v>13</v>
      </c>
      <c r="C10" s="13">
        <v>11</v>
      </c>
      <c r="D10" s="13">
        <v>6</v>
      </c>
      <c r="E10" s="13">
        <v>6</v>
      </c>
      <c r="F10" s="13">
        <v>8</v>
      </c>
      <c r="G10" s="13">
        <v>4</v>
      </c>
      <c r="H10" s="13">
        <v>4</v>
      </c>
      <c r="I10" s="13">
        <v>7</v>
      </c>
      <c r="J10" s="13">
        <v>5</v>
      </c>
      <c r="K10" s="13">
        <v>3</v>
      </c>
      <c r="L10" s="13">
        <v>3</v>
      </c>
      <c r="M10" s="13">
        <v>3</v>
      </c>
      <c r="N10" s="13">
        <v>7</v>
      </c>
      <c r="O10" s="13">
        <v>12</v>
      </c>
      <c r="P10" s="13">
        <v>10</v>
      </c>
      <c r="Q10" s="13">
        <v>13</v>
      </c>
      <c r="R10" s="13">
        <v>15</v>
      </c>
      <c r="S10" s="13">
        <v>9</v>
      </c>
      <c r="T10" s="13">
        <v>6</v>
      </c>
      <c r="U10" s="13">
        <v>6</v>
      </c>
      <c r="V10" s="13">
        <v>4</v>
      </c>
      <c r="W10" s="13">
        <v>15</v>
      </c>
      <c r="X10" s="13">
        <v>7</v>
      </c>
      <c r="Y10" s="13">
        <v>8</v>
      </c>
    </row>
    <row r="11" spans="1:25" x14ac:dyDescent="0.25">
      <c r="A11" s="12">
        <v>5</v>
      </c>
      <c r="B11" s="13">
        <v>2</v>
      </c>
      <c r="C11" s="13">
        <v>4</v>
      </c>
      <c r="D11" s="13">
        <v>4</v>
      </c>
      <c r="E11" s="13">
        <v>0</v>
      </c>
      <c r="F11" s="13">
        <v>4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1</v>
      </c>
      <c r="O11" s="13">
        <v>7</v>
      </c>
      <c r="P11" s="13">
        <v>1</v>
      </c>
      <c r="Q11" s="13">
        <v>3</v>
      </c>
      <c r="R11" s="13">
        <v>2</v>
      </c>
      <c r="S11" s="13">
        <v>1</v>
      </c>
      <c r="T11" s="13">
        <v>1</v>
      </c>
      <c r="U11" s="13">
        <v>1</v>
      </c>
      <c r="V11" s="13">
        <v>0</v>
      </c>
      <c r="W11" s="13">
        <v>2</v>
      </c>
      <c r="X11" s="13">
        <v>0</v>
      </c>
      <c r="Y11" s="13">
        <v>0</v>
      </c>
    </row>
    <row r="12" spans="1:25" x14ac:dyDescent="0.25">
      <c r="A12" s="12" t="s">
        <v>91</v>
      </c>
      <c r="B12" s="13">
        <v>0</v>
      </c>
      <c r="C12" s="13">
        <v>1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14</v>
      </c>
      <c r="M12" s="13">
        <v>0</v>
      </c>
      <c r="N12" s="13">
        <v>0</v>
      </c>
      <c r="O12" s="13">
        <v>0</v>
      </c>
      <c r="P12" s="13">
        <v>1</v>
      </c>
      <c r="Q12" s="13">
        <v>0</v>
      </c>
      <c r="R12" s="13">
        <v>0</v>
      </c>
      <c r="S12" s="13">
        <v>0</v>
      </c>
      <c r="T12" s="13">
        <v>0</v>
      </c>
      <c r="U12" s="13">
        <v>6</v>
      </c>
      <c r="V12" s="13">
        <v>0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3.625</v>
      </c>
      <c r="C14" s="15">
        <v>3.7826086956521738</v>
      </c>
      <c r="D14" s="15">
        <v>3.4583333333333335</v>
      </c>
      <c r="E14" s="15">
        <v>2.75</v>
      </c>
      <c r="F14" s="15">
        <v>3.5833333333333335</v>
      </c>
      <c r="G14" s="15">
        <v>2.5416666666666665</v>
      </c>
      <c r="H14" s="15">
        <v>2.7083333333333335</v>
      </c>
      <c r="I14" s="15">
        <v>2.9583333333333335</v>
      </c>
      <c r="J14" s="15">
        <v>2.625</v>
      </c>
      <c r="K14" s="15">
        <v>2.5833333333333335</v>
      </c>
      <c r="L14" s="15">
        <v>2.9</v>
      </c>
      <c r="M14" s="15">
        <v>2.2916666666666665</v>
      </c>
      <c r="N14" s="15">
        <v>3.0416666666666665</v>
      </c>
      <c r="O14" s="15">
        <v>4.083333333333333</v>
      </c>
      <c r="P14" s="15">
        <v>3.4347826086956523</v>
      </c>
      <c r="Q14" s="15">
        <v>3.7916666666666665</v>
      </c>
      <c r="R14" s="15">
        <v>3.75</v>
      </c>
      <c r="S14" s="15">
        <v>3.0416666666666665</v>
      </c>
      <c r="T14" s="15">
        <v>2.9583333333333335</v>
      </c>
      <c r="U14" s="15">
        <v>3.3333333333333335</v>
      </c>
      <c r="V14" s="15">
        <v>2.4583333333333335</v>
      </c>
      <c r="W14" s="15">
        <v>3.7916666666666665</v>
      </c>
      <c r="X14" s="15">
        <v>3.0833333333333335</v>
      </c>
      <c r="Y14" s="15">
        <v>3.25</v>
      </c>
    </row>
    <row r="15" spans="1:25" x14ac:dyDescent="0.25">
      <c r="A15" s="14" t="s">
        <v>38</v>
      </c>
      <c r="B15" s="15">
        <v>0.82422559174473375</v>
      </c>
      <c r="C15" s="15">
        <v>0.79524277248754427</v>
      </c>
      <c r="D15" s="15">
        <v>0.93153294262114261</v>
      </c>
      <c r="E15" s="15">
        <v>1.0320936930842799</v>
      </c>
      <c r="F15" s="15">
        <v>0.88054660231050741</v>
      </c>
      <c r="G15" s="15">
        <v>0.93153294262114328</v>
      </c>
      <c r="H15" s="15">
        <v>0.85867272029552133</v>
      </c>
      <c r="I15" s="15">
        <v>0.90789611868255116</v>
      </c>
      <c r="J15" s="15">
        <v>0.92372120770566779</v>
      </c>
      <c r="K15" s="15">
        <v>0.77553160822903877</v>
      </c>
      <c r="L15" s="15">
        <v>0.87559503577091347</v>
      </c>
      <c r="M15" s="15">
        <v>0.90789611868255082</v>
      </c>
      <c r="N15" s="15">
        <v>0.95458466573582224</v>
      </c>
      <c r="O15" s="15">
        <v>0.71728150235677179</v>
      </c>
      <c r="P15" s="15">
        <v>0.72776663070980696</v>
      </c>
      <c r="Q15" s="15">
        <v>0.65800533014007778</v>
      </c>
      <c r="R15" s="15">
        <v>0.67566392469217618</v>
      </c>
      <c r="S15" s="15">
        <v>1.0826363421183323</v>
      </c>
      <c r="T15" s="15">
        <v>0.95458466573582224</v>
      </c>
      <c r="U15" s="15">
        <v>0.84016805041680587</v>
      </c>
      <c r="V15" s="15">
        <v>0.97709270027338591</v>
      </c>
      <c r="W15" s="15">
        <v>0.58822996587527088</v>
      </c>
      <c r="X15" s="15">
        <v>0.77553160822903877</v>
      </c>
      <c r="Y15" s="15">
        <v>0.60791875887432878</v>
      </c>
    </row>
    <row r="16" spans="1:25" x14ac:dyDescent="0.25">
      <c r="A16" s="14" t="s">
        <v>39</v>
      </c>
      <c r="B16" s="16">
        <v>24</v>
      </c>
      <c r="C16" s="16">
        <v>23</v>
      </c>
      <c r="D16" s="16">
        <v>24</v>
      </c>
      <c r="E16" s="16">
        <v>24</v>
      </c>
      <c r="F16" s="16">
        <v>24</v>
      </c>
      <c r="G16" s="16">
        <v>24</v>
      </c>
      <c r="H16" s="16">
        <v>24</v>
      </c>
      <c r="I16" s="16">
        <v>24</v>
      </c>
      <c r="J16" s="16">
        <v>24</v>
      </c>
      <c r="K16" s="16">
        <v>24</v>
      </c>
      <c r="L16" s="16">
        <v>10</v>
      </c>
      <c r="M16" s="16">
        <v>24</v>
      </c>
      <c r="N16" s="16">
        <v>24</v>
      </c>
      <c r="O16" s="16">
        <v>24</v>
      </c>
      <c r="P16" s="16">
        <v>23</v>
      </c>
      <c r="Q16" s="16">
        <v>24</v>
      </c>
      <c r="R16" s="16">
        <v>24</v>
      </c>
      <c r="S16" s="16">
        <v>24</v>
      </c>
      <c r="T16" s="16">
        <v>24</v>
      </c>
      <c r="U16" s="16">
        <v>18</v>
      </c>
      <c r="V16" s="16">
        <v>24</v>
      </c>
      <c r="W16" s="16">
        <v>24</v>
      </c>
      <c r="X16" s="16">
        <v>24</v>
      </c>
      <c r="Y16" s="16">
        <v>24</v>
      </c>
    </row>
    <row r="18" spans="1:2" x14ac:dyDescent="0.25">
      <c r="A18" s="4" t="s">
        <v>100</v>
      </c>
      <c r="B18" s="4">
        <f>SUM(B7:B12)</f>
        <v>24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47" t="s">
        <v>130</v>
      </c>
      <c r="H1" s="47"/>
    </row>
    <row r="2" spans="1:19" x14ac:dyDescent="0.25">
      <c r="A2" s="1" t="s">
        <v>0</v>
      </c>
      <c r="B2" t="s">
        <v>93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150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2</v>
      </c>
      <c r="D7" s="3">
        <v>1</v>
      </c>
      <c r="E7" s="3">
        <v>1</v>
      </c>
      <c r="F7" s="3">
        <v>1</v>
      </c>
      <c r="G7" s="3">
        <v>0</v>
      </c>
      <c r="H7" s="3">
        <v>2</v>
      </c>
      <c r="I7" s="3">
        <v>4</v>
      </c>
      <c r="J7" s="3">
        <v>0</v>
      </c>
      <c r="K7" s="3">
        <v>4</v>
      </c>
      <c r="L7" s="3">
        <v>3</v>
      </c>
      <c r="M7" s="3">
        <v>1</v>
      </c>
      <c r="N7" s="3">
        <v>1</v>
      </c>
      <c r="O7" s="3">
        <v>0</v>
      </c>
      <c r="P7" s="3">
        <v>2</v>
      </c>
      <c r="Q7" s="3">
        <v>2</v>
      </c>
      <c r="R7" s="3">
        <v>0</v>
      </c>
      <c r="S7" s="3">
        <v>0</v>
      </c>
    </row>
    <row r="8" spans="1:19" x14ac:dyDescent="0.25">
      <c r="A8" s="5">
        <v>2</v>
      </c>
      <c r="B8" s="3">
        <v>2</v>
      </c>
      <c r="C8" s="3">
        <v>5</v>
      </c>
      <c r="D8" s="3">
        <v>3</v>
      </c>
      <c r="E8" s="3">
        <v>7</v>
      </c>
      <c r="F8" s="3">
        <v>7</v>
      </c>
      <c r="G8" s="3">
        <v>6</v>
      </c>
      <c r="H8" s="3">
        <v>3</v>
      </c>
      <c r="I8" s="3">
        <v>4</v>
      </c>
      <c r="J8" s="3">
        <v>0</v>
      </c>
      <c r="K8" s="3">
        <v>2</v>
      </c>
      <c r="L8" s="3">
        <v>9</v>
      </c>
      <c r="M8" s="3">
        <v>5</v>
      </c>
      <c r="N8" s="3">
        <v>5</v>
      </c>
      <c r="O8" s="3">
        <v>3</v>
      </c>
      <c r="P8" s="3">
        <v>1</v>
      </c>
      <c r="Q8" s="3">
        <v>4</v>
      </c>
      <c r="R8" s="3">
        <v>1</v>
      </c>
      <c r="S8" s="3">
        <v>2</v>
      </c>
    </row>
    <row r="9" spans="1:19" x14ac:dyDescent="0.25">
      <c r="A9" s="5">
        <v>3</v>
      </c>
      <c r="B9" s="3">
        <v>19</v>
      </c>
      <c r="C9" s="3">
        <v>12</v>
      </c>
      <c r="D9" s="3">
        <v>5</v>
      </c>
      <c r="E9" s="3">
        <v>18</v>
      </c>
      <c r="F9" s="3">
        <v>17</v>
      </c>
      <c r="G9" s="3">
        <v>19</v>
      </c>
      <c r="H9" s="3">
        <v>11</v>
      </c>
      <c r="I9" s="3">
        <v>8</v>
      </c>
      <c r="J9" s="3">
        <v>13</v>
      </c>
      <c r="K9" s="3">
        <v>14</v>
      </c>
      <c r="L9" s="3">
        <v>17</v>
      </c>
      <c r="M9" s="3">
        <v>17</v>
      </c>
      <c r="N9" s="3">
        <v>14</v>
      </c>
      <c r="O9" s="3">
        <v>12</v>
      </c>
      <c r="P9" s="3">
        <v>5</v>
      </c>
      <c r="Q9" s="3">
        <v>9</v>
      </c>
      <c r="R9" s="3">
        <v>11</v>
      </c>
      <c r="S9" s="3">
        <v>11</v>
      </c>
    </row>
    <row r="10" spans="1:19" x14ac:dyDescent="0.25">
      <c r="A10" s="5">
        <v>4</v>
      </c>
      <c r="B10" s="3">
        <v>16</v>
      </c>
      <c r="C10" s="3">
        <v>14</v>
      </c>
      <c r="D10" s="3">
        <v>15</v>
      </c>
      <c r="E10" s="3">
        <v>9</v>
      </c>
      <c r="F10" s="3">
        <v>13</v>
      </c>
      <c r="G10" s="3">
        <v>13</v>
      </c>
      <c r="H10" s="3">
        <v>17</v>
      </c>
      <c r="I10" s="3">
        <v>13</v>
      </c>
      <c r="J10" s="3">
        <v>22</v>
      </c>
      <c r="K10" s="3">
        <v>15</v>
      </c>
      <c r="L10" s="3">
        <v>10</v>
      </c>
      <c r="M10" s="3">
        <v>14</v>
      </c>
      <c r="N10" s="3">
        <v>14</v>
      </c>
      <c r="O10" s="3">
        <v>17</v>
      </c>
      <c r="P10" s="3">
        <v>8</v>
      </c>
      <c r="Q10" s="3">
        <v>11</v>
      </c>
      <c r="R10" s="3">
        <v>20</v>
      </c>
      <c r="S10" s="3">
        <v>16</v>
      </c>
    </row>
    <row r="11" spans="1:19" x14ac:dyDescent="0.25">
      <c r="A11" s="5">
        <v>5</v>
      </c>
      <c r="B11" s="3">
        <v>2</v>
      </c>
      <c r="C11" s="3">
        <v>4</v>
      </c>
      <c r="D11" s="3">
        <v>14</v>
      </c>
      <c r="E11" s="3">
        <v>4</v>
      </c>
      <c r="F11" s="3">
        <v>0</v>
      </c>
      <c r="G11" s="3">
        <v>1</v>
      </c>
      <c r="H11" s="3">
        <v>5</v>
      </c>
      <c r="I11" s="3">
        <v>5</v>
      </c>
      <c r="J11" s="3">
        <v>4</v>
      </c>
      <c r="K11" s="3">
        <v>3</v>
      </c>
      <c r="L11" s="3">
        <v>0</v>
      </c>
      <c r="M11" s="3">
        <v>2</v>
      </c>
      <c r="N11" s="3">
        <v>4</v>
      </c>
      <c r="O11" s="3">
        <v>6</v>
      </c>
      <c r="P11" s="3">
        <v>4</v>
      </c>
      <c r="Q11" s="3">
        <v>3</v>
      </c>
      <c r="R11" s="3">
        <v>7</v>
      </c>
      <c r="S11" s="3">
        <v>10</v>
      </c>
    </row>
    <row r="12" spans="1:19" x14ac:dyDescent="0.25">
      <c r="A12" s="5" t="s">
        <v>91</v>
      </c>
      <c r="B12" s="3">
        <v>0</v>
      </c>
      <c r="C12" s="3">
        <v>2</v>
      </c>
      <c r="D12" s="3">
        <v>1</v>
      </c>
      <c r="E12" s="3">
        <v>0</v>
      </c>
      <c r="F12" s="3">
        <v>1</v>
      </c>
      <c r="G12" s="3">
        <v>0</v>
      </c>
      <c r="H12" s="3">
        <v>1</v>
      </c>
      <c r="I12" s="3">
        <v>5</v>
      </c>
      <c r="J12" s="3">
        <v>0</v>
      </c>
      <c r="K12" s="3">
        <v>1</v>
      </c>
      <c r="L12" s="3">
        <v>0</v>
      </c>
      <c r="M12" s="3">
        <v>0</v>
      </c>
      <c r="N12" s="3">
        <v>1</v>
      </c>
      <c r="O12" s="3">
        <v>1</v>
      </c>
      <c r="P12" s="3">
        <v>19</v>
      </c>
      <c r="Q12" s="3">
        <v>10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3.4615384615384617</v>
      </c>
      <c r="C14" s="8">
        <v>3.3513513513513513</v>
      </c>
      <c r="D14" s="8">
        <v>4</v>
      </c>
      <c r="E14" s="8">
        <v>3.2051282051282053</v>
      </c>
      <c r="F14" s="8">
        <v>3.1052631578947367</v>
      </c>
      <c r="G14" s="8">
        <v>3.2307692307692308</v>
      </c>
      <c r="H14" s="8">
        <v>3.5263157894736841</v>
      </c>
      <c r="I14" s="8">
        <v>3.3235294117647061</v>
      </c>
      <c r="J14" s="8">
        <v>3.7692307692307692</v>
      </c>
      <c r="K14" s="8">
        <v>3.2894736842105261</v>
      </c>
      <c r="L14" s="8">
        <v>2.8717948717948718</v>
      </c>
      <c r="M14" s="8">
        <v>3.2820512820512819</v>
      </c>
      <c r="N14" s="8">
        <v>3.3947368421052633</v>
      </c>
      <c r="O14" s="8">
        <v>3.6842105263157894</v>
      </c>
      <c r="P14" s="8">
        <v>3.55</v>
      </c>
      <c r="Q14" s="8">
        <v>3.3103448275862069</v>
      </c>
      <c r="R14" s="8">
        <v>3.8461538461538463</v>
      </c>
      <c r="S14" s="8">
        <v>3.8717948717948718</v>
      </c>
    </row>
    <row r="15" spans="1:19" x14ac:dyDescent="0.25">
      <c r="A15" s="4" t="s">
        <v>38</v>
      </c>
      <c r="B15" s="8">
        <v>0.68233939101770513</v>
      </c>
      <c r="C15" s="8">
        <v>1.0332316137089341</v>
      </c>
      <c r="D15" s="8">
        <v>1.0397504898200727</v>
      </c>
      <c r="E15" s="8">
        <v>0.9508856586164729</v>
      </c>
      <c r="F15" s="8">
        <v>0.79829120488400929</v>
      </c>
      <c r="G15" s="8">
        <v>0.74202916886696058</v>
      </c>
      <c r="H15" s="8">
        <v>1.0063807807982872</v>
      </c>
      <c r="I15" s="8">
        <v>1.2240169397543907</v>
      </c>
      <c r="J15" s="8">
        <v>0.62666781519979708</v>
      </c>
      <c r="K15" s="8">
        <v>1.0630881770868001</v>
      </c>
      <c r="L15" s="8">
        <v>0.89382346012383584</v>
      </c>
      <c r="M15" s="8">
        <v>0.8568214807837885</v>
      </c>
      <c r="N15" s="8">
        <v>0.94552927218141691</v>
      </c>
      <c r="O15" s="8">
        <v>0.84166062229941907</v>
      </c>
      <c r="P15" s="8">
        <v>1.1909748329127607</v>
      </c>
      <c r="Q15" s="8">
        <v>1.07249536382155</v>
      </c>
      <c r="R15" s="8">
        <v>0.74475222083948467</v>
      </c>
      <c r="S15" s="8">
        <v>0.86388008364609148</v>
      </c>
    </row>
    <row r="16" spans="1:19" x14ac:dyDescent="0.25">
      <c r="A16" s="4" t="s">
        <v>39</v>
      </c>
      <c r="B16" s="9">
        <v>39</v>
      </c>
      <c r="C16" s="9">
        <v>37</v>
      </c>
      <c r="D16" s="9">
        <v>38</v>
      </c>
      <c r="E16" s="9">
        <v>39</v>
      </c>
      <c r="F16" s="9">
        <v>38</v>
      </c>
      <c r="G16" s="9">
        <v>39</v>
      </c>
      <c r="H16" s="9">
        <v>38</v>
      </c>
      <c r="I16" s="9">
        <v>34</v>
      </c>
      <c r="J16" s="9">
        <v>39</v>
      </c>
      <c r="K16" s="9">
        <v>38</v>
      </c>
      <c r="L16" s="9">
        <v>39</v>
      </c>
      <c r="M16" s="9">
        <v>39</v>
      </c>
      <c r="N16" s="9">
        <v>38</v>
      </c>
      <c r="O16" s="9">
        <v>38</v>
      </c>
      <c r="P16" s="9">
        <v>20</v>
      </c>
      <c r="Q16" s="9">
        <v>29</v>
      </c>
      <c r="R16" s="9">
        <v>39</v>
      </c>
      <c r="S16" s="9">
        <v>39</v>
      </c>
    </row>
    <row r="18" spans="1:6" x14ac:dyDescent="0.25">
      <c r="A18" s="4" t="s">
        <v>100</v>
      </c>
      <c r="B18" s="4">
        <f>SUM(B7:B12)</f>
        <v>39</v>
      </c>
    </row>
    <row r="19" spans="1:6" x14ac:dyDescent="0.25">
      <c r="A19" s="4" t="s">
        <v>101</v>
      </c>
      <c r="B19" s="4">
        <v>53</v>
      </c>
    </row>
    <row r="20" spans="1:6" x14ac:dyDescent="0.25">
      <c r="A20" s="4" t="s">
        <v>102</v>
      </c>
      <c r="B20" s="10">
        <f>B18/B19</f>
        <v>0.73584905660377353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15</v>
      </c>
      <c r="C22" s="26">
        <f>B22/B18</f>
        <v>0.38461538461538464</v>
      </c>
    </row>
    <row r="23" spans="1:6" x14ac:dyDescent="0.25">
      <c r="A23" s="24" t="s">
        <v>129</v>
      </c>
      <c r="B23" s="25">
        <v>24</v>
      </c>
      <c r="C23" s="26">
        <f>B23/B18</f>
        <v>0.61538461538461542</v>
      </c>
    </row>
    <row r="25" spans="1:6" x14ac:dyDescent="0.25">
      <c r="A25" s="4" t="s">
        <v>151</v>
      </c>
      <c r="B25" s="4"/>
      <c r="C25" s="4"/>
      <c r="D25" s="4"/>
      <c r="E25" s="4"/>
      <c r="F25" s="8">
        <f>AVERAGE(M14:N14)</f>
        <v>3.3383940620782724</v>
      </c>
    </row>
    <row r="26" spans="1:6" x14ac:dyDescent="0.25">
      <c r="A26" s="4" t="s">
        <v>152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42</v>
      </c>
      <c r="G1" s="47" t="s">
        <v>130</v>
      </c>
      <c r="H1" s="47"/>
    </row>
    <row r="2" spans="1:25" x14ac:dyDescent="0.25">
      <c r="A2" s="1" t="s">
        <v>0</v>
      </c>
      <c r="B2" t="s">
        <v>104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150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1</v>
      </c>
      <c r="M7" s="13">
        <v>5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1</v>
      </c>
      <c r="T7" s="13">
        <v>2</v>
      </c>
      <c r="U7" s="13">
        <v>0</v>
      </c>
      <c r="V7" s="13">
        <v>1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3</v>
      </c>
      <c r="C8" s="13">
        <v>0</v>
      </c>
      <c r="D8" s="13">
        <v>4</v>
      </c>
      <c r="E8" s="13">
        <v>0</v>
      </c>
      <c r="F8" s="13">
        <v>0</v>
      </c>
      <c r="G8" s="13">
        <v>4</v>
      </c>
      <c r="H8" s="13">
        <v>0</v>
      </c>
      <c r="I8" s="13">
        <v>1</v>
      </c>
      <c r="J8" s="13">
        <v>2</v>
      </c>
      <c r="K8" s="13">
        <v>1</v>
      </c>
      <c r="L8" s="13">
        <v>3</v>
      </c>
      <c r="M8" s="13">
        <v>5</v>
      </c>
      <c r="N8" s="13">
        <v>1</v>
      </c>
      <c r="O8" s="13">
        <v>0</v>
      </c>
      <c r="P8" s="13">
        <v>1</v>
      </c>
      <c r="Q8" s="13">
        <v>0</v>
      </c>
      <c r="R8" s="13">
        <v>2</v>
      </c>
      <c r="S8" s="13">
        <v>3</v>
      </c>
      <c r="T8" s="13">
        <v>4</v>
      </c>
      <c r="U8" s="13">
        <v>2</v>
      </c>
      <c r="V8" s="13">
        <v>6</v>
      </c>
      <c r="W8" s="13">
        <v>1</v>
      </c>
      <c r="X8" s="13">
        <v>1</v>
      </c>
      <c r="Y8" s="13">
        <v>2</v>
      </c>
    </row>
    <row r="9" spans="1:25" x14ac:dyDescent="0.25">
      <c r="A9" s="12">
        <v>3</v>
      </c>
      <c r="B9" s="13">
        <v>8</v>
      </c>
      <c r="C9" s="13">
        <v>7</v>
      </c>
      <c r="D9" s="13">
        <v>13</v>
      </c>
      <c r="E9" s="13">
        <v>6</v>
      </c>
      <c r="F9" s="13">
        <v>8</v>
      </c>
      <c r="G9" s="13">
        <v>9</v>
      </c>
      <c r="H9" s="13">
        <v>6</v>
      </c>
      <c r="I9" s="13">
        <v>4</v>
      </c>
      <c r="J9" s="13">
        <v>8</v>
      </c>
      <c r="K9" s="13">
        <v>9</v>
      </c>
      <c r="L9" s="13">
        <v>4</v>
      </c>
      <c r="M9" s="13">
        <v>9</v>
      </c>
      <c r="N9" s="13">
        <v>9</v>
      </c>
      <c r="O9" s="13">
        <v>4</v>
      </c>
      <c r="P9" s="13">
        <v>6</v>
      </c>
      <c r="Q9" s="13">
        <v>4</v>
      </c>
      <c r="R9" s="13">
        <v>5</v>
      </c>
      <c r="S9" s="13">
        <v>8</v>
      </c>
      <c r="T9" s="13">
        <v>8</v>
      </c>
      <c r="U9" s="13">
        <v>9</v>
      </c>
      <c r="V9" s="13">
        <v>11</v>
      </c>
      <c r="W9" s="13">
        <v>6</v>
      </c>
      <c r="X9" s="13">
        <v>6</v>
      </c>
      <c r="Y9" s="13">
        <v>7</v>
      </c>
    </row>
    <row r="10" spans="1:25" x14ac:dyDescent="0.25">
      <c r="A10" s="12">
        <v>4</v>
      </c>
      <c r="B10" s="13">
        <v>11</v>
      </c>
      <c r="C10" s="13">
        <v>15</v>
      </c>
      <c r="D10" s="13">
        <v>5</v>
      </c>
      <c r="E10" s="13">
        <v>12</v>
      </c>
      <c r="F10" s="13">
        <v>14</v>
      </c>
      <c r="G10" s="13">
        <v>11</v>
      </c>
      <c r="H10" s="13">
        <v>13</v>
      </c>
      <c r="I10" s="13">
        <v>13</v>
      </c>
      <c r="J10" s="13">
        <v>14</v>
      </c>
      <c r="K10" s="13">
        <v>12</v>
      </c>
      <c r="L10" s="13">
        <v>4</v>
      </c>
      <c r="M10" s="13">
        <v>4</v>
      </c>
      <c r="N10" s="13">
        <v>13</v>
      </c>
      <c r="O10" s="13">
        <v>15</v>
      </c>
      <c r="P10" s="13">
        <v>14</v>
      </c>
      <c r="Q10" s="13">
        <v>15</v>
      </c>
      <c r="R10" s="13">
        <v>12</v>
      </c>
      <c r="S10" s="13">
        <v>9</v>
      </c>
      <c r="T10" s="13">
        <v>7</v>
      </c>
      <c r="U10" s="13">
        <v>5</v>
      </c>
      <c r="V10" s="13">
        <v>5</v>
      </c>
      <c r="W10" s="13">
        <v>15</v>
      </c>
      <c r="X10" s="13">
        <v>15</v>
      </c>
      <c r="Y10" s="13">
        <v>14</v>
      </c>
    </row>
    <row r="11" spans="1:25" x14ac:dyDescent="0.25">
      <c r="A11" s="12">
        <v>5</v>
      </c>
      <c r="B11" s="13">
        <v>3</v>
      </c>
      <c r="C11" s="13">
        <v>3</v>
      </c>
      <c r="D11" s="13">
        <v>3</v>
      </c>
      <c r="E11" s="13">
        <v>7</v>
      </c>
      <c r="F11" s="13">
        <v>3</v>
      </c>
      <c r="G11" s="13">
        <v>1</v>
      </c>
      <c r="H11" s="13">
        <v>6</v>
      </c>
      <c r="I11" s="13">
        <v>7</v>
      </c>
      <c r="J11" s="13">
        <v>1</v>
      </c>
      <c r="K11" s="13">
        <v>2</v>
      </c>
      <c r="L11" s="13">
        <v>1</v>
      </c>
      <c r="M11" s="13">
        <v>1</v>
      </c>
      <c r="N11" s="13">
        <v>2</v>
      </c>
      <c r="O11" s="13">
        <v>6</v>
      </c>
      <c r="P11" s="13">
        <v>3</v>
      </c>
      <c r="Q11" s="13">
        <v>6</v>
      </c>
      <c r="R11" s="13">
        <v>6</v>
      </c>
      <c r="S11" s="13">
        <v>3</v>
      </c>
      <c r="T11" s="13">
        <v>3</v>
      </c>
      <c r="U11" s="13">
        <v>2</v>
      </c>
      <c r="V11" s="13">
        <v>1</v>
      </c>
      <c r="W11" s="13">
        <v>3</v>
      </c>
      <c r="X11" s="13">
        <v>3</v>
      </c>
      <c r="Y11" s="13">
        <v>2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</v>
      </c>
      <c r="L12" s="13">
        <v>12</v>
      </c>
      <c r="M12" s="13">
        <v>1</v>
      </c>
      <c r="N12" s="13">
        <v>0</v>
      </c>
      <c r="O12" s="13">
        <v>0</v>
      </c>
      <c r="P12" s="13">
        <v>1</v>
      </c>
      <c r="Q12" s="13">
        <v>0</v>
      </c>
      <c r="R12" s="13">
        <v>0</v>
      </c>
      <c r="S12" s="13">
        <v>1</v>
      </c>
      <c r="T12" s="13">
        <v>1</v>
      </c>
      <c r="U12" s="13">
        <v>7</v>
      </c>
      <c r="V12" s="13">
        <v>1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3.56</v>
      </c>
      <c r="C14" s="15">
        <v>3.84</v>
      </c>
      <c r="D14" s="15">
        <v>3.28</v>
      </c>
      <c r="E14" s="15">
        <v>4.04</v>
      </c>
      <c r="F14" s="15">
        <v>3.8</v>
      </c>
      <c r="G14" s="15">
        <v>3.36</v>
      </c>
      <c r="H14" s="15">
        <v>4</v>
      </c>
      <c r="I14" s="15">
        <v>4.04</v>
      </c>
      <c r="J14" s="15">
        <v>3.56</v>
      </c>
      <c r="K14" s="15">
        <v>3.625</v>
      </c>
      <c r="L14" s="15">
        <v>3.0769230769230771</v>
      </c>
      <c r="M14" s="15">
        <v>2.625</v>
      </c>
      <c r="N14" s="15">
        <v>3.64</v>
      </c>
      <c r="O14" s="15">
        <v>4.08</v>
      </c>
      <c r="P14" s="15">
        <v>3.7916666666666665</v>
      </c>
      <c r="Q14" s="15">
        <v>4.08</v>
      </c>
      <c r="R14" s="15">
        <v>3.88</v>
      </c>
      <c r="S14" s="15">
        <v>3.4166666666666665</v>
      </c>
      <c r="T14" s="15">
        <v>3.2083333333333335</v>
      </c>
      <c r="U14" s="15">
        <v>3.3888888888888888</v>
      </c>
      <c r="V14" s="15">
        <v>2.9583333333333335</v>
      </c>
      <c r="W14" s="15">
        <v>3.8</v>
      </c>
      <c r="X14" s="15">
        <v>3.8</v>
      </c>
      <c r="Y14" s="15">
        <v>3.64</v>
      </c>
    </row>
    <row r="15" spans="1:25" x14ac:dyDescent="0.25">
      <c r="A15" s="14" t="s">
        <v>38</v>
      </c>
      <c r="B15" s="15">
        <v>0.86986589004665982</v>
      </c>
      <c r="C15" s="15">
        <v>0.62449979983984027</v>
      </c>
      <c r="D15" s="15">
        <v>0.89069261439249303</v>
      </c>
      <c r="E15" s="15">
        <v>0.7348469228349529</v>
      </c>
      <c r="F15" s="15">
        <v>0.6454972243679028</v>
      </c>
      <c r="G15" s="15">
        <v>0.81034971874288098</v>
      </c>
      <c r="H15" s="15">
        <v>0.70710678118654757</v>
      </c>
      <c r="I15" s="15">
        <v>0.78951461882180018</v>
      </c>
      <c r="J15" s="15">
        <v>0.71180521680208819</v>
      </c>
      <c r="K15" s="15">
        <v>0.7109393663377318</v>
      </c>
      <c r="L15" s="15">
        <v>1.1151635501529555</v>
      </c>
      <c r="M15" s="15">
        <v>1.1349200316590018</v>
      </c>
      <c r="N15" s="15">
        <v>0.69999999999999973</v>
      </c>
      <c r="O15" s="15">
        <v>0.64031242374328412</v>
      </c>
      <c r="P15" s="15">
        <v>0.72106000875924559</v>
      </c>
      <c r="Q15" s="15">
        <v>0.64031242374328412</v>
      </c>
      <c r="R15" s="15">
        <v>0.88128693776015199</v>
      </c>
      <c r="S15" s="15">
        <v>1.0179547554081028</v>
      </c>
      <c r="T15" s="15">
        <v>1.1412870944175519</v>
      </c>
      <c r="U15" s="15">
        <v>0.84983658559879727</v>
      </c>
      <c r="V15" s="15">
        <v>0.90789611868255116</v>
      </c>
      <c r="W15" s="15">
        <v>0.70710678118654757</v>
      </c>
      <c r="X15" s="15">
        <v>0.70710678118654757</v>
      </c>
      <c r="Y15" s="15">
        <v>0.75718777944003623</v>
      </c>
    </row>
    <row r="16" spans="1:25" x14ac:dyDescent="0.25">
      <c r="A16" s="14" t="s">
        <v>39</v>
      </c>
      <c r="B16" s="16">
        <v>25</v>
      </c>
      <c r="C16" s="16">
        <v>25</v>
      </c>
      <c r="D16" s="16">
        <v>25</v>
      </c>
      <c r="E16" s="16">
        <v>25</v>
      </c>
      <c r="F16" s="16">
        <v>25</v>
      </c>
      <c r="G16" s="16">
        <v>25</v>
      </c>
      <c r="H16" s="16">
        <v>25</v>
      </c>
      <c r="I16" s="16">
        <v>25</v>
      </c>
      <c r="J16" s="16">
        <v>25</v>
      </c>
      <c r="K16" s="16">
        <v>24</v>
      </c>
      <c r="L16" s="16">
        <v>13</v>
      </c>
      <c r="M16" s="16">
        <v>24</v>
      </c>
      <c r="N16" s="16">
        <v>25</v>
      </c>
      <c r="O16" s="16">
        <v>25</v>
      </c>
      <c r="P16" s="16">
        <v>24</v>
      </c>
      <c r="Q16" s="16">
        <v>25</v>
      </c>
      <c r="R16" s="16">
        <v>25</v>
      </c>
      <c r="S16" s="16">
        <v>24</v>
      </c>
      <c r="T16" s="16">
        <v>24</v>
      </c>
      <c r="U16" s="16">
        <v>18</v>
      </c>
      <c r="V16" s="16">
        <v>24</v>
      </c>
      <c r="W16" s="16">
        <v>25</v>
      </c>
      <c r="X16" s="16">
        <v>25</v>
      </c>
      <c r="Y16" s="16">
        <v>25</v>
      </c>
    </row>
    <row r="18" spans="1:2" x14ac:dyDescent="0.25">
      <c r="A18" s="4" t="s">
        <v>100</v>
      </c>
      <c r="B18" s="4">
        <f>SUM(B7:B12)</f>
        <v>25</v>
      </c>
    </row>
  </sheetData>
  <mergeCells count="1">
    <mergeCell ref="G1:H1"/>
  </mergeCells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47" t="s">
        <v>130</v>
      </c>
      <c r="H1" s="47"/>
    </row>
    <row r="2" spans="1:19" x14ac:dyDescent="0.25">
      <c r="A2" s="1" t="s">
        <v>0</v>
      </c>
      <c r="B2" t="s">
        <v>104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150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1</v>
      </c>
      <c r="D7" s="3">
        <v>1</v>
      </c>
      <c r="E7" s="3">
        <v>1</v>
      </c>
      <c r="F7" s="3">
        <v>4</v>
      </c>
      <c r="G7" s="3">
        <v>1</v>
      </c>
      <c r="H7" s="3">
        <v>2</v>
      </c>
      <c r="I7" s="3">
        <v>0</v>
      </c>
      <c r="J7" s="3">
        <v>0</v>
      </c>
      <c r="K7" s="3">
        <v>1</v>
      </c>
      <c r="L7" s="3">
        <v>2</v>
      </c>
      <c r="M7" s="3">
        <v>3</v>
      </c>
      <c r="N7" s="3">
        <v>2</v>
      </c>
      <c r="O7" s="3">
        <v>0</v>
      </c>
      <c r="P7" s="3">
        <v>1</v>
      </c>
      <c r="Q7" s="3">
        <v>2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7</v>
      </c>
      <c r="D8" s="3">
        <v>2</v>
      </c>
      <c r="E8" s="3">
        <v>2</v>
      </c>
      <c r="F8" s="3">
        <v>3</v>
      </c>
      <c r="G8" s="3">
        <v>5</v>
      </c>
      <c r="H8" s="3">
        <v>3</v>
      </c>
      <c r="I8" s="3">
        <v>3</v>
      </c>
      <c r="J8" s="3">
        <v>0</v>
      </c>
      <c r="K8" s="3">
        <v>2</v>
      </c>
      <c r="L8" s="3">
        <v>3</v>
      </c>
      <c r="M8" s="3">
        <v>4</v>
      </c>
      <c r="N8" s="3">
        <v>4</v>
      </c>
      <c r="O8" s="3">
        <v>1</v>
      </c>
      <c r="P8" s="3">
        <v>2</v>
      </c>
      <c r="Q8" s="3">
        <v>0</v>
      </c>
      <c r="R8" s="3">
        <v>0</v>
      </c>
      <c r="S8" s="3">
        <v>1</v>
      </c>
    </row>
    <row r="9" spans="1:19" x14ac:dyDescent="0.25">
      <c r="A9" s="5">
        <v>3</v>
      </c>
      <c r="B9" s="3">
        <v>11</v>
      </c>
      <c r="C9" s="3">
        <v>5</v>
      </c>
      <c r="D9" s="3">
        <v>2</v>
      </c>
      <c r="E9" s="3">
        <v>6</v>
      </c>
      <c r="F9" s="3">
        <v>7</v>
      </c>
      <c r="G9" s="3">
        <v>7</v>
      </c>
      <c r="H9" s="3">
        <v>1</v>
      </c>
      <c r="I9" s="3">
        <v>8</v>
      </c>
      <c r="J9" s="3">
        <v>8</v>
      </c>
      <c r="K9" s="3">
        <v>5</v>
      </c>
      <c r="L9" s="3">
        <v>7</v>
      </c>
      <c r="M9" s="3">
        <v>8</v>
      </c>
      <c r="N9" s="3">
        <v>4</v>
      </c>
      <c r="O9" s="3">
        <v>6</v>
      </c>
      <c r="P9" s="3">
        <v>1</v>
      </c>
      <c r="Q9" s="3">
        <v>5</v>
      </c>
      <c r="R9" s="3">
        <v>6</v>
      </c>
      <c r="S9" s="3">
        <v>8</v>
      </c>
    </row>
    <row r="10" spans="1:19" x14ac:dyDescent="0.25">
      <c r="A10" s="5">
        <v>4</v>
      </c>
      <c r="B10" s="3">
        <v>4</v>
      </c>
      <c r="C10" s="3">
        <v>1</v>
      </c>
      <c r="D10" s="3">
        <v>5</v>
      </c>
      <c r="E10" s="3">
        <v>6</v>
      </c>
      <c r="F10" s="3">
        <v>2</v>
      </c>
      <c r="G10" s="3">
        <v>3</v>
      </c>
      <c r="H10" s="3">
        <v>8</v>
      </c>
      <c r="I10" s="3">
        <v>3</v>
      </c>
      <c r="J10" s="3">
        <v>6</v>
      </c>
      <c r="K10" s="3">
        <v>5</v>
      </c>
      <c r="L10" s="3">
        <v>4</v>
      </c>
      <c r="M10" s="3">
        <v>1</v>
      </c>
      <c r="N10" s="3">
        <v>5</v>
      </c>
      <c r="O10" s="3">
        <v>4</v>
      </c>
      <c r="P10" s="3">
        <v>2</v>
      </c>
      <c r="Q10" s="3">
        <v>3</v>
      </c>
      <c r="R10" s="3">
        <v>8</v>
      </c>
      <c r="S10" s="3">
        <v>5</v>
      </c>
    </row>
    <row r="11" spans="1:19" x14ac:dyDescent="0.25">
      <c r="A11" s="5">
        <v>5</v>
      </c>
      <c r="B11" s="3">
        <v>0</v>
      </c>
      <c r="C11" s="3">
        <v>1</v>
      </c>
      <c r="D11" s="3">
        <v>5</v>
      </c>
      <c r="E11" s="3">
        <v>1</v>
      </c>
      <c r="F11" s="3">
        <v>0</v>
      </c>
      <c r="G11" s="3">
        <v>0</v>
      </c>
      <c r="H11" s="3">
        <v>2</v>
      </c>
      <c r="I11" s="3">
        <v>1</v>
      </c>
      <c r="J11" s="3">
        <v>2</v>
      </c>
      <c r="K11" s="3">
        <v>3</v>
      </c>
      <c r="L11" s="3">
        <v>0</v>
      </c>
      <c r="M11" s="3">
        <v>0</v>
      </c>
      <c r="N11" s="3">
        <v>1</v>
      </c>
      <c r="O11" s="3">
        <v>5</v>
      </c>
      <c r="P11" s="3">
        <v>2</v>
      </c>
      <c r="Q11" s="3">
        <v>1</v>
      </c>
      <c r="R11" s="3">
        <v>2</v>
      </c>
      <c r="S11" s="3">
        <v>2</v>
      </c>
    </row>
    <row r="12" spans="1:19" x14ac:dyDescent="0.25">
      <c r="A12" s="5" t="s">
        <v>91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8</v>
      </c>
      <c r="Q12" s="3">
        <v>5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3.1875</v>
      </c>
      <c r="C14" s="8">
        <v>2.6</v>
      </c>
      <c r="D14" s="8">
        <v>3.7333333333333334</v>
      </c>
      <c r="E14" s="8">
        <v>3.25</v>
      </c>
      <c r="F14" s="8">
        <v>2.4375</v>
      </c>
      <c r="G14" s="8">
        <v>2.75</v>
      </c>
      <c r="H14" s="8">
        <v>3.3125</v>
      </c>
      <c r="I14" s="8">
        <v>3.1333333333333333</v>
      </c>
      <c r="J14" s="8">
        <v>3.625</v>
      </c>
      <c r="K14" s="8">
        <v>3.4375</v>
      </c>
      <c r="L14" s="8">
        <v>2.8125</v>
      </c>
      <c r="M14" s="8">
        <v>2.4375</v>
      </c>
      <c r="N14" s="8">
        <v>2.9375</v>
      </c>
      <c r="O14" s="8">
        <v>3.8125</v>
      </c>
      <c r="P14" s="8">
        <v>3.25</v>
      </c>
      <c r="Q14" s="8">
        <v>3.0909090909090908</v>
      </c>
      <c r="R14" s="8">
        <v>3.75</v>
      </c>
      <c r="S14" s="8">
        <v>3.5</v>
      </c>
    </row>
    <row r="15" spans="1:19" x14ac:dyDescent="0.25">
      <c r="A15" s="4" t="s">
        <v>38</v>
      </c>
      <c r="B15" s="8">
        <v>0.54390562906935735</v>
      </c>
      <c r="C15" s="8">
        <v>0.98561076060916208</v>
      </c>
      <c r="D15" s="8">
        <v>1.2798809468443688</v>
      </c>
      <c r="E15" s="8">
        <v>1</v>
      </c>
      <c r="F15" s="8">
        <v>1.0307764064044151</v>
      </c>
      <c r="G15" s="8">
        <v>0.85634883857767519</v>
      </c>
      <c r="H15" s="8">
        <v>1.3022416570411703</v>
      </c>
      <c r="I15" s="8">
        <v>0.83380938783279135</v>
      </c>
      <c r="J15" s="8">
        <v>0.7187952884282609</v>
      </c>
      <c r="K15" s="8">
        <v>1.1528949070347507</v>
      </c>
      <c r="L15" s="8">
        <v>0.98107084351742924</v>
      </c>
      <c r="M15" s="8">
        <v>0.89209491273817565</v>
      </c>
      <c r="N15" s="8">
        <v>1.181453906563152</v>
      </c>
      <c r="O15" s="8">
        <v>0.98107084351742924</v>
      </c>
      <c r="P15" s="8">
        <v>1.4880476182856899</v>
      </c>
      <c r="Q15" s="8">
        <v>1.2210278829367864</v>
      </c>
      <c r="R15" s="8">
        <v>0.68313005106397318</v>
      </c>
      <c r="S15" s="8">
        <v>0.81649658092772603</v>
      </c>
    </row>
    <row r="16" spans="1:19" x14ac:dyDescent="0.25">
      <c r="A16" s="4" t="s">
        <v>39</v>
      </c>
      <c r="B16" s="9">
        <v>16</v>
      </c>
      <c r="C16" s="9">
        <v>15</v>
      </c>
      <c r="D16" s="9">
        <v>15</v>
      </c>
      <c r="E16" s="9">
        <v>16</v>
      </c>
      <c r="F16" s="9">
        <v>16</v>
      </c>
      <c r="G16" s="9">
        <v>16</v>
      </c>
      <c r="H16" s="9">
        <v>16</v>
      </c>
      <c r="I16" s="9">
        <v>15</v>
      </c>
      <c r="J16" s="9">
        <v>16</v>
      </c>
      <c r="K16" s="9">
        <v>16</v>
      </c>
      <c r="L16" s="9">
        <v>16</v>
      </c>
      <c r="M16" s="9">
        <v>16</v>
      </c>
      <c r="N16" s="9">
        <v>16</v>
      </c>
      <c r="O16" s="9">
        <v>16</v>
      </c>
      <c r="P16" s="9">
        <v>8</v>
      </c>
      <c r="Q16" s="9">
        <v>11</v>
      </c>
      <c r="R16" s="9">
        <v>16</v>
      </c>
      <c r="S16" s="9">
        <v>16</v>
      </c>
    </row>
    <row r="18" spans="1:6" x14ac:dyDescent="0.25">
      <c r="A18" s="4" t="s">
        <v>100</v>
      </c>
      <c r="B18" s="4">
        <f>SUM(B7:B12)</f>
        <v>16</v>
      </c>
    </row>
    <row r="19" spans="1:6" x14ac:dyDescent="0.25">
      <c r="A19" s="4" t="s">
        <v>101</v>
      </c>
      <c r="B19" s="4">
        <v>16</v>
      </c>
    </row>
    <row r="20" spans="1:6" x14ac:dyDescent="0.25">
      <c r="A20" s="4" t="s">
        <v>102</v>
      </c>
      <c r="B20" s="10">
        <f>B18/B19</f>
        <v>1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9</v>
      </c>
      <c r="C22" s="26">
        <f>B22/B18</f>
        <v>0.5625</v>
      </c>
    </row>
    <row r="23" spans="1:6" x14ac:dyDescent="0.25">
      <c r="A23" s="24" t="s">
        <v>129</v>
      </c>
      <c r="B23" s="25">
        <v>6</v>
      </c>
      <c r="C23" s="26">
        <f>B23/B18</f>
        <v>0.375</v>
      </c>
    </row>
    <row r="24" spans="1:6" x14ac:dyDescent="0.25">
      <c r="A24" s="24" t="s">
        <v>91</v>
      </c>
      <c r="B24" s="27">
        <v>1</v>
      </c>
      <c r="C24" s="26">
        <f>B24/B18</f>
        <v>6.25E-2</v>
      </c>
    </row>
    <row r="25" spans="1:6" x14ac:dyDescent="0.25">
      <c r="A25" s="4" t="s">
        <v>151</v>
      </c>
      <c r="B25" s="4"/>
      <c r="C25" s="4"/>
      <c r="D25" s="4"/>
      <c r="E25" s="4"/>
      <c r="F25" s="8">
        <f>AVERAGE(M14:N14)</f>
        <v>2.6875</v>
      </c>
    </row>
    <row r="26" spans="1:6" x14ac:dyDescent="0.25">
      <c r="A26" s="4" t="s">
        <v>152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topLeftCell="A4"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42</v>
      </c>
      <c r="G1" s="47" t="s">
        <v>130</v>
      </c>
      <c r="H1" s="47"/>
    </row>
    <row r="2" spans="1:25" x14ac:dyDescent="0.25">
      <c r="A2" s="1" t="s">
        <v>0</v>
      </c>
      <c r="B2" t="s">
        <v>94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150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3</v>
      </c>
      <c r="C7" s="13">
        <v>0</v>
      </c>
      <c r="D7" s="13">
        <v>1</v>
      </c>
      <c r="E7" s="13">
        <v>0</v>
      </c>
      <c r="F7" s="13">
        <v>0</v>
      </c>
      <c r="G7" s="13">
        <v>1</v>
      </c>
      <c r="H7" s="13">
        <v>1</v>
      </c>
      <c r="I7" s="13">
        <v>0</v>
      </c>
      <c r="J7" s="13">
        <v>1</v>
      </c>
      <c r="K7" s="13">
        <v>2</v>
      </c>
      <c r="L7" s="13">
        <v>2</v>
      </c>
      <c r="M7" s="13">
        <v>2</v>
      </c>
      <c r="N7" s="13">
        <v>2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3</v>
      </c>
      <c r="C8" s="13">
        <v>2</v>
      </c>
      <c r="D8" s="13">
        <v>3</v>
      </c>
      <c r="E8" s="13">
        <v>2</v>
      </c>
      <c r="F8" s="13">
        <v>0</v>
      </c>
      <c r="G8" s="13">
        <v>11</v>
      </c>
      <c r="H8" s="13">
        <v>8</v>
      </c>
      <c r="I8" s="13">
        <v>5</v>
      </c>
      <c r="J8" s="13">
        <v>8</v>
      </c>
      <c r="K8" s="13">
        <v>5</v>
      </c>
      <c r="L8" s="13">
        <v>3</v>
      </c>
      <c r="M8" s="13">
        <v>11</v>
      </c>
      <c r="N8" s="13">
        <v>6</v>
      </c>
      <c r="O8" s="13">
        <v>0</v>
      </c>
      <c r="P8" s="13">
        <v>1</v>
      </c>
      <c r="Q8" s="13">
        <v>0</v>
      </c>
      <c r="R8" s="13">
        <v>1</v>
      </c>
      <c r="S8" s="13">
        <v>1</v>
      </c>
      <c r="T8" s="13">
        <v>5</v>
      </c>
      <c r="U8" s="13">
        <v>1</v>
      </c>
      <c r="V8" s="13">
        <v>4</v>
      </c>
      <c r="W8" s="13">
        <v>2</v>
      </c>
      <c r="X8" s="13">
        <v>6</v>
      </c>
      <c r="Y8" s="13">
        <v>6</v>
      </c>
    </row>
    <row r="9" spans="1:25" x14ac:dyDescent="0.25">
      <c r="A9" s="12">
        <v>3</v>
      </c>
      <c r="B9" s="13">
        <v>8</v>
      </c>
      <c r="C9" s="13">
        <v>2</v>
      </c>
      <c r="D9" s="13">
        <v>9</v>
      </c>
      <c r="E9" s="13">
        <v>4</v>
      </c>
      <c r="F9" s="13">
        <v>6</v>
      </c>
      <c r="G9" s="13">
        <v>7</v>
      </c>
      <c r="H9" s="13">
        <v>9</v>
      </c>
      <c r="I9" s="13">
        <v>10</v>
      </c>
      <c r="J9" s="13">
        <v>9</v>
      </c>
      <c r="K9" s="13">
        <v>7</v>
      </c>
      <c r="L9" s="13">
        <v>3</v>
      </c>
      <c r="M9" s="13">
        <v>6</v>
      </c>
      <c r="N9" s="13">
        <v>8</v>
      </c>
      <c r="O9" s="13">
        <v>3</v>
      </c>
      <c r="P9" s="13">
        <v>3</v>
      </c>
      <c r="Q9" s="13">
        <v>4</v>
      </c>
      <c r="R9" s="13">
        <v>3</v>
      </c>
      <c r="S9" s="13">
        <v>8</v>
      </c>
      <c r="T9" s="13">
        <v>6</v>
      </c>
      <c r="U9" s="13">
        <v>6</v>
      </c>
      <c r="V9" s="13">
        <v>7</v>
      </c>
      <c r="W9" s="13">
        <v>7</v>
      </c>
      <c r="X9" s="13">
        <v>8</v>
      </c>
      <c r="Y9" s="13">
        <v>7</v>
      </c>
    </row>
    <row r="10" spans="1:25" x14ac:dyDescent="0.25">
      <c r="A10" s="12">
        <v>4</v>
      </c>
      <c r="B10" s="13">
        <v>5</v>
      </c>
      <c r="C10" s="13">
        <v>12</v>
      </c>
      <c r="D10" s="13">
        <v>5</v>
      </c>
      <c r="E10" s="13">
        <v>11</v>
      </c>
      <c r="F10" s="13">
        <v>13</v>
      </c>
      <c r="G10" s="13">
        <v>1</v>
      </c>
      <c r="H10" s="13">
        <v>1</v>
      </c>
      <c r="I10" s="13">
        <v>4</v>
      </c>
      <c r="J10" s="13">
        <v>2</v>
      </c>
      <c r="K10" s="13">
        <v>5</v>
      </c>
      <c r="L10" s="13">
        <v>2</v>
      </c>
      <c r="M10" s="13">
        <v>1</v>
      </c>
      <c r="N10" s="13">
        <v>3</v>
      </c>
      <c r="O10" s="13">
        <v>12</v>
      </c>
      <c r="P10" s="13">
        <v>12</v>
      </c>
      <c r="Q10" s="13">
        <v>11</v>
      </c>
      <c r="R10" s="13">
        <v>11</v>
      </c>
      <c r="S10" s="13">
        <v>8</v>
      </c>
      <c r="T10" s="13">
        <v>6</v>
      </c>
      <c r="U10" s="13">
        <v>7</v>
      </c>
      <c r="V10" s="13">
        <v>5</v>
      </c>
      <c r="W10" s="13">
        <v>11</v>
      </c>
      <c r="X10" s="13">
        <v>6</v>
      </c>
      <c r="Y10" s="13">
        <v>7</v>
      </c>
    </row>
    <row r="11" spans="1:25" x14ac:dyDescent="0.25">
      <c r="A11" s="12">
        <v>5</v>
      </c>
      <c r="B11" s="13">
        <v>1</v>
      </c>
      <c r="C11" s="13">
        <v>4</v>
      </c>
      <c r="D11" s="13">
        <v>2</v>
      </c>
      <c r="E11" s="13">
        <v>3</v>
      </c>
      <c r="F11" s="13">
        <v>1</v>
      </c>
      <c r="G11" s="13">
        <v>0</v>
      </c>
      <c r="H11" s="13">
        <v>1</v>
      </c>
      <c r="I11" s="13">
        <v>1</v>
      </c>
      <c r="J11" s="13">
        <v>0</v>
      </c>
      <c r="K11" s="13">
        <v>0</v>
      </c>
      <c r="L11" s="13">
        <v>0</v>
      </c>
      <c r="M11" s="13">
        <v>0</v>
      </c>
      <c r="N11" s="13">
        <v>1</v>
      </c>
      <c r="O11" s="13">
        <v>5</v>
      </c>
      <c r="P11" s="13">
        <v>4</v>
      </c>
      <c r="Q11" s="13">
        <v>5</v>
      </c>
      <c r="R11" s="13">
        <v>5</v>
      </c>
      <c r="S11" s="13">
        <v>3</v>
      </c>
      <c r="T11" s="13">
        <v>3</v>
      </c>
      <c r="U11" s="13">
        <v>1</v>
      </c>
      <c r="V11" s="13">
        <v>2</v>
      </c>
      <c r="W11" s="13">
        <v>0</v>
      </c>
      <c r="X11" s="13">
        <v>0</v>
      </c>
      <c r="Y11" s="13">
        <v>0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</v>
      </c>
      <c r="L12" s="13">
        <v>10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5</v>
      </c>
      <c r="V12" s="13">
        <v>2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2.9</v>
      </c>
      <c r="C14" s="15">
        <v>3.9</v>
      </c>
      <c r="D14" s="15">
        <v>3.2</v>
      </c>
      <c r="E14" s="15">
        <v>3.75</v>
      </c>
      <c r="F14" s="15">
        <v>3.75</v>
      </c>
      <c r="G14" s="15">
        <v>2.4</v>
      </c>
      <c r="H14" s="15">
        <v>2.65</v>
      </c>
      <c r="I14" s="15">
        <v>3.05</v>
      </c>
      <c r="J14" s="15">
        <v>2.6</v>
      </c>
      <c r="K14" s="15">
        <v>2.7894736842105261</v>
      </c>
      <c r="L14" s="15">
        <v>2.5</v>
      </c>
      <c r="M14" s="15">
        <v>2.2999999999999998</v>
      </c>
      <c r="N14" s="15">
        <v>2.75</v>
      </c>
      <c r="O14" s="15">
        <v>4.0999999999999996</v>
      </c>
      <c r="P14" s="15">
        <v>3.95</v>
      </c>
      <c r="Q14" s="15">
        <v>4.05</v>
      </c>
      <c r="R14" s="15">
        <v>4</v>
      </c>
      <c r="S14" s="15">
        <v>3.65</v>
      </c>
      <c r="T14" s="15">
        <v>3.35</v>
      </c>
      <c r="U14" s="15">
        <v>3.5333333333333332</v>
      </c>
      <c r="V14" s="15">
        <v>3.2777777777777777</v>
      </c>
      <c r="W14" s="15">
        <v>3.45</v>
      </c>
      <c r="X14" s="15">
        <v>3</v>
      </c>
      <c r="Y14" s="15">
        <v>3.05</v>
      </c>
    </row>
    <row r="15" spans="1:25" x14ac:dyDescent="0.25">
      <c r="A15" s="14" t="s">
        <v>38</v>
      </c>
      <c r="B15" s="15">
        <v>1.1192102478745309</v>
      </c>
      <c r="C15" s="15">
        <v>0.85224162622679067</v>
      </c>
      <c r="D15" s="15">
        <v>1.0052493799000688</v>
      </c>
      <c r="E15" s="15">
        <v>0.85069630922340067</v>
      </c>
      <c r="F15" s="15">
        <v>0.5501196042201808</v>
      </c>
      <c r="G15" s="15">
        <v>0.68055704737872047</v>
      </c>
      <c r="H15" s="15">
        <v>0.87509397991542093</v>
      </c>
      <c r="I15" s="15">
        <v>0.82557794748189617</v>
      </c>
      <c r="J15" s="15">
        <v>0.75393703492505226</v>
      </c>
      <c r="K15" s="15">
        <v>0.97632800547203713</v>
      </c>
      <c r="L15" s="15">
        <v>1.0801234497346435</v>
      </c>
      <c r="M15" s="15">
        <v>0.73269509706504654</v>
      </c>
      <c r="N15" s="15">
        <v>1.019545822516343</v>
      </c>
      <c r="O15" s="15">
        <v>0.64072327551718788</v>
      </c>
      <c r="P15" s="15">
        <v>0.75915465451624775</v>
      </c>
      <c r="Q15" s="15">
        <v>0.68633274115325926</v>
      </c>
      <c r="R15" s="15">
        <v>0.79471941423902626</v>
      </c>
      <c r="S15" s="15">
        <v>0.81272770088724933</v>
      </c>
      <c r="T15" s="15">
        <v>1.039989878493258</v>
      </c>
      <c r="U15" s="15">
        <v>0.74322335295720587</v>
      </c>
      <c r="V15" s="15">
        <v>0.95828004966960023</v>
      </c>
      <c r="W15" s="15">
        <v>0.68633274115325926</v>
      </c>
      <c r="X15" s="15">
        <v>0.79471941423902626</v>
      </c>
      <c r="Y15" s="15">
        <v>0.82557794748189617</v>
      </c>
    </row>
    <row r="16" spans="1:25" x14ac:dyDescent="0.25">
      <c r="A16" s="14" t="s">
        <v>39</v>
      </c>
      <c r="B16" s="16">
        <v>20</v>
      </c>
      <c r="C16" s="16">
        <v>20</v>
      </c>
      <c r="D16" s="16">
        <v>20</v>
      </c>
      <c r="E16" s="16">
        <v>20</v>
      </c>
      <c r="F16" s="16">
        <v>20</v>
      </c>
      <c r="G16" s="16">
        <v>20</v>
      </c>
      <c r="H16" s="16">
        <v>20</v>
      </c>
      <c r="I16" s="16">
        <v>20</v>
      </c>
      <c r="J16" s="16">
        <v>20</v>
      </c>
      <c r="K16" s="16">
        <v>19</v>
      </c>
      <c r="L16" s="16">
        <v>10</v>
      </c>
      <c r="M16" s="16">
        <v>20</v>
      </c>
      <c r="N16" s="16">
        <v>20</v>
      </c>
      <c r="O16" s="16">
        <v>20</v>
      </c>
      <c r="P16" s="16">
        <v>20</v>
      </c>
      <c r="Q16" s="16">
        <v>20</v>
      </c>
      <c r="R16" s="16">
        <v>20</v>
      </c>
      <c r="S16" s="16">
        <v>20</v>
      </c>
      <c r="T16" s="16">
        <v>20</v>
      </c>
      <c r="U16" s="16">
        <v>15</v>
      </c>
      <c r="V16" s="16">
        <v>18</v>
      </c>
      <c r="W16" s="16">
        <v>20</v>
      </c>
      <c r="X16" s="16">
        <v>20</v>
      </c>
      <c r="Y16" s="16">
        <v>20</v>
      </c>
    </row>
    <row r="18" spans="1:2" x14ac:dyDescent="0.25">
      <c r="A18" s="4" t="s">
        <v>100</v>
      </c>
      <c r="B18" s="4">
        <f>SUM(B7:B12)</f>
        <v>20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47" t="s">
        <v>130</v>
      </c>
      <c r="H1" s="47"/>
    </row>
    <row r="2" spans="1:19" x14ac:dyDescent="0.25">
      <c r="A2" s="1" t="s">
        <v>0</v>
      </c>
      <c r="B2" t="s">
        <v>94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150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1</v>
      </c>
      <c r="I7" s="3">
        <v>0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1</v>
      </c>
      <c r="F8" s="3">
        <v>3</v>
      </c>
      <c r="G8" s="3">
        <v>1</v>
      </c>
      <c r="H8" s="3">
        <v>2</v>
      </c>
      <c r="I8" s="3">
        <v>1</v>
      </c>
      <c r="J8" s="3">
        <v>1</v>
      </c>
      <c r="K8" s="3">
        <v>1</v>
      </c>
      <c r="L8" s="3">
        <v>1</v>
      </c>
      <c r="M8" s="3">
        <v>2</v>
      </c>
      <c r="N8" s="3">
        <v>1</v>
      </c>
      <c r="O8" s="3">
        <v>1</v>
      </c>
      <c r="P8" s="3">
        <v>0</v>
      </c>
      <c r="Q8" s="3">
        <v>1</v>
      </c>
      <c r="R8" s="3">
        <v>0</v>
      </c>
      <c r="S8" s="3">
        <v>1</v>
      </c>
    </row>
    <row r="9" spans="1:19" x14ac:dyDescent="0.25">
      <c r="A9" s="5">
        <v>3</v>
      </c>
      <c r="B9" s="3">
        <v>4</v>
      </c>
      <c r="C9" s="3">
        <v>2</v>
      </c>
      <c r="D9" s="3">
        <v>2</v>
      </c>
      <c r="E9" s="3">
        <v>6</v>
      </c>
      <c r="F9" s="3">
        <v>2</v>
      </c>
      <c r="G9" s="3">
        <v>5</v>
      </c>
      <c r="H9" s="3">
        <v>1</v>
      </c>
      <c r="I9" s="3">
        <v>2</v>
      </c>
      <c r="J9" s="3">
        <v>3</v>
      </c>
      <c r="K9" s="3">
        <v>3</v>
      </c>
      <c r="L9" s="3">
        <v>5</v>
      </c>
      <c r="M9" s="3">
        <v>8</v>
      </c>
      <c r="N9" s="3">
        <v>5</v>
      </c>
      <c r="O9" s="3">
        <v>3</v>
      </c>
      <c r="P9" s="3">
        <v>2</v>
      </c>
      <c r="Q9" s="3">
        <v>2</v>
      </c>
      <c r="R9" s="3">
        <v>5</v>
      </c>
      <c r="S9" s="3">
        <v>6</v>
      </c>
    </row>
    <row r="10" spans="1:19" x14ac:dyDescent="0.25">
      <c r="A10" s="5">
        <v>4</v>
      </c>
      <c r="B10" s="3">
        <v>6</v>
      </c>
      <c r="C10" s="3">
        <v>3</v>
      </c>
      <c r="D10" s="3">
        <v>5</v>
      </c>
      <c r="E10" s="3">
        <v>4</v>
      </c>
      <c r="F10" s="3">
        <v>4</v>
      </c>
      <c r="G10" s="3">
        <v>3</v>
      </c>
      <c r="H10" s="3">
        <v>5</v>
      </c>
      <c r="I10" s="3">
        <v>4</v>
      </c>
      <c r="J10" s="3">
        <v>6</v>
      </c>
      <c r="K10" s="3">
        <v>5</v>
      </c>
      <c r="L10" s="3">
        <v>4</v>
      </c>
      <c r="M10" s="3">
        <v>1</v>
      </c>
      <c r="N10" s="3">
        <v>4</v>
      </c>
      <c r="O10" s="3">
        <v>5</v>
      </c>
      <c r="P10" s="3">
        <v>3</v>
      </c>
      <c r="Q10" s="3">
        <v>5</v>
      </c>
      <c r="R10" s="3">
        <v>5</v>
      </c>
      <c r="S10" s="3">
        <v>1</v>
      </c>
    </row>
    <row r="11" spans="1:19" x14ac:dyDescent="0.25">
      <c r="A11" s="5">
        <v>5</v>
      </c>
      <c r="B11" s="3">
        <v>1</v>
      </c>
      <c r="C11" s="3">
        <v>4</v>
      </c>
      <c r="D11" s="3">
        <v>4</v>
      </c>
      <c r="E11" s="3">
        <v>1</v>
      </c>
      <c r="F11" s="3">
        <v>1</v>
      </c>
      <c r="G11" s="3">
        <v>1</v>
      </c>
      <c r="H11" s="3">
        <v>3</v>
      </c>
      <c r="I11" s="3">
        <v>2</v>
      </c>
      <c r="J11" s="3">
        <v>1</v>
      </c>
      <c r="K11" s="3">
        <v>2</v>
      </c>
      <c r="L11" s="3">
        <v>1</v>
      </c>
      <c r="M11" s="3">
        <v>1</v>
      </c>
      <c r="N11" s="3">
        <v>1</v>
      </c>
      <c r="O11" s="3">
        <v>2</v>
      </c>
      <c r="P11" s="3">
        <v>1</v>
      </c>
      <c r="Q11" s="3">
        <v>1</v>
      </c>
      <c r="R11" s="3">
        <v>1</v>
      </c>
      <c r="S11" s="3">
        <v>2</v>
      </c>
    </row>
    <row r="12" spans="1:19" x14ac:dyDescent="0.25">
      <c r="A12" s="5" t="s">
        <v>91</v>
      </c>
      <c r="B12" s="3">
        <v>0</v>
      </c>
      <c r="C12" s="3">
        <v>2</v>
      </c>
      <c r="D12" s="3">
        <v>1</v>
      </c>
      <c r="E12" s="3">
        <v>0</v>
      </c>
      <c r="F12" s="3">
        <v>2</v>
      </c>
      <c r="G12" s="3">
        <v>1</v>
      </c>
      <c r="H12" s="3">
        <v>0</v>
      </c>
      <c r="I12" s="3">
        <v>3</v>
      </c>
      <c r="J12" s="3">
        <v>0</v>
      </c>
      <c r="K12" s="3">
        <v>1</v>
      </c>
      <c r="L12" s="3">
        <v>1</v>
      </c>
      <c r="M12" s="3">
        <v>0</v>
      </c>
      <c r="N12" s="3">
        <v>1</v>
      </c>
      <c r="O12" s="3">
        <v>1</v>
      </c>
      <c r="P12" s="3">
        <v>6</v>
      </c>
      <c r="Q12" s="3">
        <v>3</v>
      </c>
      <c r="R12" s="3">
        <v>1</v>
      </c>
      <c r="S12" s="3">
        <v>2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3.5</v>
      </c>
      <c r="C14" s="8">
        <v>4</v>
      </c>
      <c r="D14" s="8">
        <v>4.1818181818181817</v>
      </c>
      <c r="E14" s="8">
        <v>3.4166666666666665</v>
      </c>
      <c r="F14" s="8">
        <v>3.3</v>
      </c>
      <c r="G14" s="8">
        <v>3.1818181818181817</v>
      </c>
      <c r="H14" s="8">
        <v>3.5833333333333335</v>
      </c>
      <c r="I14" s="8">
        <v>3.7777777777777777</v>
      </c>
      <c r="J14" s="8">
        <v>3.4166666666666665</v>
      </c>
      <c r="K14" s="8">
        <v>3.7272727272727271</v>
      </c>
      <c r="L14" s="8">
        <v>3.4545454545454546</v>
      </c>
      <c r="M14" s="8">
        <v>3.0833333333333335</v>
      </c>
      <c r="N14" s="8">
        <v>3.4545454545454546</v>
      </c>
      <c r="O14" s="8">
        <v>3.7272727272727271</v>
      </c>
      <c r="P14" s="8">
        <v>3.8333333333333335</v>
      </c>
      <c r="Q14" s="8">
        <v>3.6666666666666665</v>
      </c>
      <c r="R14" s="8">
        <v>3.6363636363636362</v>
      </c>
      <c r="S14" s="8">
        <v>3.4</v>
      </c>
    </row>
    <row r="15" spans="1:19" x14ac:dyDescent="0.25">
      <c r="A15" s="4" t="s">
        <v>38</v>
      </c>
      <c r="B15" s="8">
        <v>1</v>
      </c>
      <c r="C15" s="8">
        <v>1.0540925533894598</v>
      </c>
      <c r="D15" s="8">
        <v>0.75075719352954762</v>
      </c>
      <c r="E15" s="8">
        <v>0.79296146109875854</v>
      </c>
      <c r="F15" s="8">
        <v>1.05934990547138</v>
      </c>
      <c r="G15" s="8">
        <v>1.0787197799411876</v>
      </c>
      <c r="H15" s="8">
        <v>1.3113721705515062</v>
      </c>
      <c r="I15" s="8">
        <v>0.97182531580754927</v>
      </c>
      <c r="J15" s="8">
        <v>1.0836246694508314</v>
      </c>
      <c r="K15" s="8">
        <v>0.90453403373329111</v>
      </c>
      <c r="L15" s="8">
        <v>0.82019953226472397</v>
      </c>
      <c r="M15" s="8">
        <v>0.79296146109875931</v>
      </c>
      <c r="N15" s="8">
        <v>0.82019953226472397</v>
      </c>
      <c r="O15" s="8">
        <v>0.90453403373329111</v>
      </c>
      <c r="P15" s="8">
        <v>0.75277265270908045</v>
      </c>
      <c r="Q15" s="8">
        <v>0.8660254037844386</v>
      </c>
      <c r="R15" s="8">
        <v>0.67419986246324115</v>
      </c>
      <c r="S15" s="8">
        <v>0.96609178307929622</v>
      </c>
    </row>
    <row r="16" spans="1:19" x14ac:dyDescent="0.25">
      <c r="A16" s="4" t="s">
        <v>39</v>
      </c>
      <c r="B16" s="9">
        <v>12</v>
      </c>
      <c r="C16" s="9">
        <v>10</v>
      </c>
      <c r="D16" s="9">
        <v>11</v>
      </c>
      <c r="E16" s="9">
        <v>12</v>
      </c>
      <c r="F16" s="9">
        <v>10</v>
      </c>
      <c r="G16" s="9">
        <v>11</v>
      </c>
      <c r="H16" s="9">
        <v>12</v>
      </c>
      <c r="I16" s="9">
        <v>9</v>
      </c>
      <c r="J16" s="9">
        <v>12</v>
      </c>
      <c r="K16" s="9">
        <v>11</v>
      </c>
      <c r="L16" s="9">
        <v>11</v>
      </c>
      <c r="M16" s="9">
        <v>12</v>
      </c>
      <c r="N16" s="9">
        <v>11</v>
      </c>
      <c r="O16" s="9">
        <v>11</v>
      </c>
      <c r="P16" s="9">
        <v>6</v>
      </c>
      <c r="Q16" s="9">
        <v>9</v>
      </c>
      <c r="R16" s="9">
        <v>11</v>
      </c>
      <c r="S16" s="9">
        <v>10</v>
      </c>
    </row>
    <row r="18" spans="1:6" x14ac:dyDescent="0.25">
      <c r="A18" s="4" t="s">
        <v>100</v>
      </c>
      <c r="B18" s="4">
        <f>SUM(B7:B12)</f>
        <v>12</v>
      </c>
    </row>
    <row r="19" spans="1:6" x14ac:dyDescent="0.25">
      <c r="A19" s="4" t="s">
        <v>101</v>
      </c>
      <c r="B19" s="4">
        <v>12</v>
      </c>
    </row>
    <row r="20" spans="1:6" x14ac:dyDescent="0.25">
      <c r="A20" s="4" t="s">
        <v>102</v>
      </c>
      <c r="B20" s="10">
        <f>B18/B19</f>
        <v>1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5</v>
      </c>
      <c r="C22" s="26">
        <f>B22/B18</f>
        <v>0.41666666666666669</v>
      </c>
    </row>
    <row r="23" spans="1:6" x14ac:dyDescent="0.25">
      <c r="A23" s="24" t="s">
        <v>129</v>
      </c>
      <c r="B23" s="25">
        <v>7</v>
      </c>
      <c r="C23" s="26">
        <f>B23/B18</f>
        <v>0.58333333333333337</v>
      </c>
    </row>
    <row r="25" spans="1:6" x14ac:dyDescent="0.25">
      <c r="A25" s="4" t="s">
        <v>151</v>
      </c>
      <c r="B25" s="4"/>
      <c r="C25" s="4"/>
      <c r="D25" s="4"/>
      <c r="E25" s="4"/>
      <c r="F25" s="8">
        <f>AVERAGE(M14:N14)</f>
        <v>3.268939393939394</v>
      </c>
    </row>
    <row r="26" spans="1:6" x14ac:dyDescent="0.25">
      <c r="A26" s="4" t="s">
        <v>152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42</v>
      </c>
      <c r="G1" s="47" t="s">
        <v>130</v>
      </c>
      <c r="H1" s="47"/>
    </row>
    <row r="2" spans="1:25" x14ac:dyDescent="0.25">
      <c r="A2" s="1" t="s">
        <v>0</v>
      </c>
      <c r="B2" t="s">
        <v>95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150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2</v>
      </c>
      <c r="C7" s="13">
        <v>0</v>
      </c>
      <c r="D7" s="13">
        <v>0</v>
      </c>
      <c r="E7" s="13">
        <v>4</v>
      </c>
      <c r="F7" s="13">
        <v>0</v>
      </c>
      <c r="G7" s="13">
        <v>0</v>
      </c>
      <c r="H7" s="13">
        <v>1</v>
      </c>
      <c r="I7" s="13">
        <v>0</v>
      </c>
      <c r="J7" s="13">
        <v>0</v>
      </c>
      <c r="K7" s="13">
        <v>0</v>
      </c>
      <c r="L7" s="13">
        <v>3</v>
      </c>
      <c r="M7" s="13">
        <v>4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1</v>
      </c>
      <c r="U7" s="13">
        <v>1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2</v>
      </c>
      <c r="C8" s="13">
        <v>1</v>
      </c>
      <c r="D8" s="13">
        <v>0</v>
      </c>
      <c r="E8" s="13">
        <v>2</v>
      </c>
      <c r="F8" s="13">
        <v>2</v>
      </c>
      <c r="G8" s="13">
        <v>3</v>
      </c>
      <c r="H8" s="13">
        <v>0</v>
      </c>
      <c r="I8" s="13">
        <v>0</v>
      </c>
      <c r="J8" s="13">
        <v>3</v>
      </c>
      <c r="K8" s="13">
        <v>2</v>
      </c>
      <c r="L8" s="13">
        <v>2</v>
      </c>
      <c r="M8" s="13">
        <v>5</v>
      </c>
      <c r="N8" s="13">
        <v>1</v>
      </c>
      <c r="O8" s="13">
        <v>0</v>
      </c>
      <c r="P8" s="13">
        <v>1</v>
      </c>
      <c r="Q8" s="13">
        <v>1</v>
      </c>
      <c r="R8" s="13">
        <v>1</v>
      </c>
      <c r="S8" s="13">
        <v>2</v>
      </c>
      <c r="T8" s="13">
        <v>1</v>
      </c>
      <c r="U8" s="13">
        <v>0</v>
      </c>
      <c r="V8" s="13">
        <v>2</v>
      </c>
      <c r="W8" s="13">
        <v>1</v>
      </c>
      <c r="X8" s="13">
        <v>1</v>
      </c>
      <c r="Y8" s="13">
        <v>1</v>
      </c>
    </row>
    <row r="9" spans="1:25" x14ac:dyDescent="0.25">
      <c r="A9" s="12">
        <v>3</v>
      </c>
      <c r="B9" s="13">
        <v>5</v>
      </c>
      <c r="C9" s="13">
        <v>2</v>
      </c>
      <c r="D9" s="13">
        <v>7</v>
      </c>
      <c r="E9" s="13">
        <v>3</v>
      </c>
      <c r="F9" s="13">
        <v>5</v>
      </c>
      <c r="G9" s="13">
        <v>8</v>
      </c>
      <c r="H9" s="13">
        <v>5</v>
      </c>
      <c r="I9" s="13">
        <v>7</v>
      </c>
      <c r="J9" s="13">
        <v>8</v>
      </c>
      <c r="K9" s="13">
        <v>8</v>
      </c>
      <c r="L9" s="13">
        <v>2</v>
      </c>
      <c r="M9" s="13">
        <v>2</v>
      </c>
      <c r="N9" s="13">
        <v>6</v>
      </c>
      <c r="O9" s="13">
        <v>2</v>
      </c>
      <c r="P9" s="13">
        <v>2</v>
      </c>
      <c r="Q9" s="13">
        <v>1</v>
      </c>
      <c r="R9" s="13">
        <v>1</v>
      </c>
      <c r="S9" s="13">
        <v>2</v>
      </c>
      <c r="T9" s="13">
        <v>4</v>
      </c>
      <c r="U9" s="13">
        <v>2</v>
      </c>
      <c r="V9" s="13">
        <v>3</v>
      </c>
      <c r="W9" s="13">
        <v>3</v>
      </c>
      <c r="X9" s="13">
        <v>6</v>
      </c>
      <c r="Y9" s="13">
        <v>7</v>
      </c>
    </row>
    <row r="10" spans="1:25" x14ac:dyDescent="0.25">
      <c r="A10" s="12">
        <v>4</v>
      </c>
      <c r="B10" s="13">
        <v>4</v>
      </c>
      <c r="C10" s="13">
        <v>7</v>
      </c>
      <c r="D10" s="13">
        <v>4</v>
      </c>
      <c r="E10" s="13">
        <v>3</v>
      </c>
      <c r="F10" s="13">
        <v>5</v>
      </c>
      <c r="G10" s="13">
        <v>1</v>
      </c>
      <c r="H10" s="13">
        <v>5</v>
      </c>
      <c r="I10" s="13">
        <v>4</v>
      </c>
      <c r="J10" s="13">
        <v>2</v>
      </c>
      <c r="K10" s="13">
        <v>2</v>
      </c>
      <c r="L10" s="13">
        <v>1</v>
      </c>
      <c r="M10" s="13">
        <v>1</v>
      </c>
      <c r="N10" s="13">
        <v>5</v>
      </c>
      <c r="O10" s="13">
        <v>8</v>
      </c>
      <c r="P10" s="13">
        <v>8</v>
      </c>
      <c r="Q10" s="13">
        <v>6</v>
      </c>
      <c r="R10" s="13">
        <v>7</v>
      </c>
      <c r="S10" s="13">
        <v>5</v>
      </c>
      <c r="T10" s="13">
        <v>4</v>
      </c>
      <c r="U10" s="13">
        <v>4</v>
      </c>
      <c r="V10" s="13">
        <v>5</v>
      </c>
      <c r="W10" s="13">
        <v>6</v>
      </c>
      <c r="X10" s="13">
        <v>5</v>
      </c>
      <c r="Y10" s="13">
        <v>4</v>
      </c>
    </row>
    <row r="11" spans="1:25" x14ac:dyDescent="0.25">
      <c r="A11" s="12">
        <v>5</v>
      </c>
      <c r="B11" s="13">
        <v>0</v>
      </c>
      <c r="C11" s="13">
        <v>3</v>
      </c>
      <c r="D11" s="13">
        <v>2</v>
      </c>
      <c r="E11" s="13">
        <v>1</v>
      </c>
      <c r="F11" s="13">
        <v>1</v>
      </c>
      <c r="G11" s="13">
        <v>1</v>
      </c>
      <c r="H11" s="13">
        <v>2</v>
      </c>
      <c r="I11" s="13">
        <v>2</v>
      </c>
      <c r="J11" s="13">
        <v>0</v>
      </c>
      <c r="K11" s="13">
        <v>0</v>
      </c>
      <c r="L11" s="13">
        <v>0</v>
      </c>
      <c r="M11" s="13">
        <v>0</v>
      </c>
      <c r="N11" s="13">
        <v>1</v>
      </c>
      <c r="O11" s="13">
        <v>3</v>
      </c>
      <c r="P11" s="13">
        <v>2</v>
      </c>
      <c r="Q11" s="13">
        <v>5</v>
      </c>
      <c r="R11" s="13">
        <v>4</v>
      </c>
      <c r="S11" s="13">
        <v>4</v>
      </c>
      <c r="T11" s="13">
        <v>3</v>
      </c>
      <c r="U11" s="13">
        <v>1</v>
      </c>
      <c r="V11" s="13">
        <v>2</v>
      </c>
      <c r="W11" s="13">
        <v>3</v>
      </c>
      <c r="X11" s="13">
        <v>1</v>
      </c>
      <c r="Y11" s="13">
        <v>1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</v>
      </c>
      <c r="L12" s="13">
        <v>5</v>
      </c>
      <c r="M12" s="13">
        <v>1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5</v>
      </c>
      <c r="V12" s="13">
        <v>1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2.8461538461538463</v>
      </c>
      <c r="C14" s="15">
        <v>3.9230769230769229</v>
      </c>
      <c r="D14" s="15">
        <v>3.6153846153846154</v>
      </c>
      <c r="E14" s="15">
        <v>2.6153846153846154</v>
      </c>
      <c r="F14" s="15">
        <v>3.3846153846153846</v>
      </c>
      <c r="G14" s="15">
        <v>3</v>
      </c>
      <c r="H14" s="15">
        <v>3.5384615384615383</v>
      </c>
      <c r="I14" s="15">
        <v>3.6153846153846154</v>
      </c>
      <c r="J14" s="15">
        <v>2.9230769230769229</v>
      </c>
      <c r="K14" s="15">
        <v>3</v>
      </c>
      <c r="L14" s="15">
        <v>2.125</v>
      </c>
      <c r="M14" s="15">
        <v>2</v>
      </c>
      <c r="N14" s="15">
        <v>3.4615384615384617</v>
      </c>
      <c r="O14" s="15">
        <v>4.0769230769230766</v>
      </c>
      <c r="P14" s="15">
        <v>3.8461538461538463</v>
      </c>
      <c r="Q14" s="15">
        <v>4.1538461538461542</v>
      </c>
      <c r="R14" s="15">
        <v>4.0769230769230766</v>
      </c>
      <c r="S14" s="15">
        <v>3.8461538461538463</v>
      </c>
      <c r="T14" s="15">
        <v>3.5384615384615383</v>
      </c>
      <c r="U14" s="15">
        <v>3.5</v>
      </c>
      <c r="V14" s="15">
        <v>3.5833333333333335</v>
      </c>
      <c r="W14" s="15">
        <v>3.8461538461538463</v>
      </c>
      <c r="X14" s="15">
        <v>3.4615384615384617</v>
      </c>
      <c r="Y14" s="15">
        <v>3.3846153846153846</v>
      </c>
    </row>
    <row r="15" spans="1:25" x14ac:dyDescent="0.25">
      <c r="A15" s="14" t="s">
        <v>38</v>
      </c>
      <c r="B15" s="15">
        <v>1.0681880176381129</v>
      </c>
      <c r="C15" s="15">
        <v>0.86231649850257674</v>
      </c>
      <c r="D15" s="15">
        <v>0.76794764778830393</v>
      </c>
      <c r="E15" s="15">
        <v>1.386750490563073</v>
      </c>
      <c r="F15" s="15">
        <v>0.86971849262290357</v>
      </c>
      <c r="G15" s="15">
        <v>0.81649658092772603</v>
      </c>
      <c r="H15" s="15">
        <v>1.0500305245868342</v>
      </c>
      <c r="I15" s="15">
        <v>0.76794764778830393</v>
      </c>
      <c r="J15" s="15">
        <v>0.6405126152203483</v>
      </c>
      <c r="K15" s="15">
        <v>0.60302268915552726</v>
      </c>
      <c r="L15" s="15">
        <v>1.1259916264596033</v>
      </c>
      <c r="M15" s="15">
        <v>0.95346258924559235</v>
      </c>
      <c r="N15" s="15">
        <v>0.77625002580618452</v>
      </c>
      <c r="O15" s="15">
        <v>0.6405126152203493</v>
      </c>
      <c r="P15" s="15">
        <v>0.80064076902543502</v>
      </c>
      <c r="Q15" s="15">
        <v>0.89871703427291649</v>
      </c>
      <c r="R15" s="15">
        <v>0.86231649850257674</v>
      </c>
      <c r="S15" s="15">
        <v>1.0681880176381122</v>
      </c>
      <c r="T15" s="15">
        <v>1.198289379030556</v>
      </c>
      <c r="U15" s="15">
        <v>1.1952286093343936</v>
      </c>
      <c r="V15" s="15">
        <v>0.99620491989562143</v>
      </c>
      <c r="W15" s="15">
        <v>0.89871703427291649</v>
      </c>
      <c r="X15" s="15">
        <v>0.77625002580618452</v>
      </c>
      <c r="Y15" s="15">
        <v>0.76794764778830393</v>
      </c>
    </row>
    <row r="16" spans="1:25" x14ac:dyDescent="0.25">
      <c r="A16" s="14" t="s">
        <v>39</v>
      </c>
      <c r="B16" s="16">
        <v>13</v>
      </c>
      <c r="C16" s="16">
        <v>13</v>
      </c>
      <c r="D16" s="16">
        <v>13</v>
      </c>
      <c r="E16" s="16">
        <v>13</v>
      </c>
      <c r="F16" s="16">
        <v>13</v>
      </c>
      <c r="G16" s="16">
        <v>13</v>
      </c>
      <c r="H16" s="16">
        <v>13</v>
      </c>
      <c r="I16" s="16">
        <v>13</v>
      </c>
      <c r="J16" s="16">
        <v>13</v>
      </c>
      <c r="K16" s="16">
        <v>12</v>
      </c>
      <c r="L16" s="16">
        <v>8</v>
      </c>
      <c r="M16" s="16">
        <v>12</v>
      </c>
      <c r="N16" s="16">
        <v>13</v>
      </c>
      <c r="O16" s="16">
        <v>13</v>
      </c>
      <c r="P16" s="16">
        <v>13</v>
      </c>
      <c r="Q16" s="16">
        <v>13</v>
      </c>
      <c r="R16" s="16">
        <v>13</v>
      </c>
      <c r="S16" s="16">
        <v>13</v>
      </c>
      <c r="T16" s="16">
        <v>13</v>
      </c>
      <c r="U16" s="16">
        <v>8</v>
      </c>
      <c r="V16" s="16">
        <v>12</v>
      </c>
      <c r="W16" s="16">
        <v>13</v>
      </c>
      <c r="X16" s="16">
        <v>13</v>
      </c>
      <c r="Y16" s="16">
        <v>13</v>
      </c>
    </row>
    <row r="18" spans="1:2" x14ac:dyDescent="0.25">
      <c r="A18" s="4" t="s">
        <v>100</v>
      </c>
      <c r="B18" s="4">
        <f>SUM(B7:B12)</f>
        <v>13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47" t="s">
        <v>130</v>
      </c>
      <c r="H1" s="47"/>
    </row>
    <row r="2" spans="1:19" x14ac:dyDescent="0.25">
      <c r="A2" s="1" t="s">
        <v>0</v>
      </c>
      <c r="B2" t="s">
        <v>95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150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1</v>
      </c>
      <c r="J9" s="3">
        <v>1</v>
      </c>
      <c r="K9" s="3">
        <v>1</v>
      </c>
      <c r="L9" s="3">
        <v>1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2</v>
      </c>
      <c r="C10" s="3">
        <v>1</v>
      </c>
      <c r="D10" s="3">
        <v>1</v>
      </c>
      <c r="E10" s="3">
        <v>2</v>
      </c>
      <c r="F10" s="3">
        <v>2</v>
      </c>
      <c r="G10" s="3">
        <v>1</v>
      </c>
      <c r="H10" s="3">
        <v>0</v>
      </c>
      <c r="I10" s="3">
        <v>1</v>
      </c>
      <c r="J10" s="3">
        <v>0</v>
      </c>
      <c r="K10" s="3">
        <v>0</v>
      </c>
      <c r="L10" s="3">
        <v>1</v>
      </c>
      <c r="M10" s="3">
        <v>1</v>
      </c>
      <c r="N10" s="3">
        <v>2</v>
      </c>
      <c r="O10" s="3">
        <v>0</v>
      </c>
      <c r="P10" s="3">
        <v>0</v>
      </c>
      <c r="Q10" s="3">
        <v>1</v>
      </c>
      <c r="R10" s="3">
        <v>2</v>
      </c>
      <c r="S10" s="3">
        <v>2</v>
      </c>
    </row>
    <row r="11" spans="1:19" x14ac:dyDescent="0.25">
      <c r="A11" s="5">
        <v>5</v>
      </c>
      <c r="B11" s="3">
        <v>0</v>
      </c>
      <c r="C11" s="3">
        <v>1</v>
      </c>
      <c r="D11" s="3">
        <v>1</v>
      </c>
      <c r="E11" s="3">
        <v>0</v>
      </c>
      <c r="F11" s="3">
        <v>0</v>
      </c>
      <c r="G11" s="3">
        <v>1</v>
      </c>
      <c r="H11" s="3">
        <v>1</v>
      </c>
      <c r="I11" s="3">
        <v>0</v>
      </c>
      <c r="J11" s="3">
        <v>1</v>
      </c>
      <c r="K11" s="3">
        <v>1</v>
      </c>
      <c r="L11" s="3">
        <v>0</v>
      </c>
      <c r="M11" s="3">
        <v>1</v>
      </c>
      <c r="N11" s="3">
        <v>0</v>
      </c>
      <c r="O11" s="3">
        <v>1</v>
      </c>
      <c r="P11" s="3">
        <v>0</v>
      </c>
      <c r="Q11" s="3">
        <v>1</v>
      </c>
      <c r="R11" s="3">
        <v>0</v>
      </c>
      <c r="S11" s="3">
        <v>0</v>
      </c>
    </row>
    <row r="12" spans="1:19" x14ac:dyDescent="0.25">
      <c r="A12" s="5" t="s">
        <v>91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0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4</v>
      </c>
      <c r="C14" s="8">
        <v>4.5</v>
      </c>
      <c r="D14" s="8">
        <v>4.5</v>
      </c>
      <c r="E14" s="8">
        <v>4</v>
      </c>
      <c r="F14" s="8">
        <v>4</v>
      </c>
      <c r="G14" s="8">
        <v>4.5</v>
      </c>
      <c r="H14" s="8">
        <v>3.5</v>
      </c>
      <c r="I14" s="8">
        <v>3.5</v>
      </c>
      <c r="J14" s="8">
        <v>4</v>
      </c>
      <c r="K14" s="8">
        <v>4</v>
      </c>
      <c r="L14" s="8">
        <v>3.5</v>
      </c>
      <c r="M14" s="8">
        <v>4.5</v>
      </c>
      <c r="N14" s="8">
        <v>4</v>
      </c>
      <c r="O14" s="8">
        <v>4</v>
      </c>
      <c r="P14" s="8"/>
      <c r="Q14" s="8">
        <v>4.5</v>
      </c>
      <c r="R14" s="8">
        <v>4</v>
      </c>
      <c r="S14" s="8">
        <v>4</v>
      </c>
    </row>
    <row r="15" spans="1:19" x14ac:dyDescent="0.25">
      <c r="A15" s="4" t="s">
        <v>38</v>
      </c>
      <c r="B15" s="8">
        <v>0</v>
      </c>
      <c r="C15" s="8">
        <v>0.70710678118654757</v>
      </c>
      <c r="D15" s="8">
        <v>0.70710678118654757</v>
      </c>
      <c r="E15" s="8">
        <v>0</v>
      </c>
      <c r="F15" s="8">
        <v>0</v>
      </c>
      <c r="G15" s="8">
        <v>0.70710678118654757</v>
      </c>
      <c r="H15" s="8">
        <v>2.1213203435596424</v>
      </c>
      <c r="I15" s="8">
        <v>0.70710678118654757</v>
      </c>
      <c r="J15" s="8">
        <v>1.4142135623730951</v>
      </c>
      <c r="K15" s="8">
        <v>1.4142135623730951</v>
      </c>
      <c r="L15" s="8">
        <v>0.70710678118654757</v>
      </c>
      <c r="M15" s="8">
        <v>0.70710678118654757</v>
      </c>
      <c r="N15" s="8">
        <v>0</v>
      </c>
      <c r="O15" s="8">
        <v>1.4142135623730951</v>
      </c>
      <c r="P15" s="8"/>
      <c r="Q15" s="8">
        <v>0.70710678118654757</v>
      </c>
      <c r="R15" s="8">
        <v>0</v>
      </c>
      <c r="S15" s="8">
        <v>0</v>
      </c>
    </row>
    <row r="16" spans="1:19" x14ac:dyDescent="0.25">
      <c r="A16" s="4" t="s">
        <v>39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0</v>
      </c>
      <c r="Q16" s="9">
        <v>2</v>
      </c>
      <c r="R16" s="9">
        <v>2</v>
      </c>
      <c r="S16" s="9">
        <v>2</v>
      </c>
    </row>
    <row r="18" spans="1:6" x14ac:dyDescent="0.25">
      <c r="A18" s="4" t="s">
        <v>100</v>
      </c>
      <c r="B18" s="4">
        <f>SUM(B7:B12)</f>
        <v>2</v>
      </c>
    </row>
    <row r="19" spans="1:6" x14ac:dyDescent="0.25">
      <c r="A19" s="4" t="s">
        <v>101</v>
      </c>
      <c r="B19" s="4">
        <v>2</v>
      </c>
    </row>
    <row r="20" spans="1:6" x14ac:dyDescent="0.25">
      <c r="A20" s="4" t="s">
        <v>102</v>
      </c>
      <c r="B20" s="10">
        <f>B18/B19</f>
        <v>1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0</v>
      </c>
      <c r="C22" s="26">
        <f>B22/B18</f>
        <v>0</v>
      </c>
    </row>
    <row r="23" spans="1:6" x14ac:dyDescent="0.25">
      <c r="A23" s="24" t="s">
        <v>129</v>
      </c>
      <c r="B23" s="25">
        <v>2</v>
      </c>
      <c r="C23" s="26">
        <f>B23/B18</f>
        <v>1</v>
      </c>
    </row>
    <row r="25" spans="1:6" x14ac:dyDescent="0.25">
      <c r="A25" s="4" t="s">
        <v>151</v>
      </c>
      <c r="B25" s="4"/>
      <c r="C25" s="4"/>
      <c r="D25" s="4"/>
      <c r="E25" s="4"/>
      <c r="F25" s="8">
        <f>AVERAGE(M14:N14)</f>
        <v>4.25</v>
      </c>
    </row>
    <row r="26" spans="1:6" x14ac:dyDescent="0.25">
      <c r="A26" s="4" t="s">
        <v>152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42</v>
      </c>
      <c r="G1" s="47" t="s">
        <v>130</v>
      </c>
      <c r="H1" s="47"/>
    </row>
    <row r="2" spans="1:25" x14ac:dyDescent="0.25">
      <c r="A2" s="1" t="s">
        <v>0</v>
      </c>
      <c r="B2" t="s">
        <v>96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150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0</v>
      </c>
      <c r="C7" s="13">
        <v>0</v>
      </c>
      <c r="D7" s="13">
        <v>1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1</v>
      </c>
      <c r="M7" s="13">
        <v>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0</v>
      </c>
      <c r="D8" s="13">
        <v>0</v>
      </c>
      <c r="E8" s="13">
        <v>1</v>
      </c>
      <c r="F8" s="13">
        <v>0</v>
      </c>
      <c r="G8" s="13">
        <v>2</v>
      </c>
      <c r="H8" s="13">
        <v>0</v>
      </c>
      <c r="I8" s="13">
        <v>0</v>
      </c>
      <c r="J8" s="13">
        <v>1</v>
      </c>
      <c r="K8" s="13">
        <v>1</v>
      </c>
      <c r="L8" s="13">
        <v>1</v>
      </c>
      <c r="M8" s="13">
        <v>0</v>
      </c>
      <c r="N8" s="13">
        <v>1</v>
      </c>
      <c r="O8" s="13">
        <v>0</v>
      </c>
      <c r="P8" s="13">
        <v>0</v>
      </c>
      <c r="Q8" s="13">
        <v>1</v>
      </c>
      <c r="R8" s="13">
        <v>0</v>
      </c>
      <c r="S8" s="13">
        <v>0</v>
      </c>
      <c r="T8" s="13">
        <v>0</v>
      </c>
      <c r="U8" s="13">
        <v>0</v>
      </c>
      <c r="V8" s="13">
        <v>2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2</v>
      </c>
      <c r="C9" s="13">
        <v>1</v>
      </c>
      <c r="D9" s="13">
        <v>2</v>
      </c>
      <c r="E9" s="13">
        <v>1</v>
      </c>
      <c r="F9" s="13">
        <v>3</v>
      </c>
      <c r="G9" s="13">
        <v>1</v>
      </c>
      <c r="H9" s="13">
        <v>2</v>
      </c>
      <c r="I9" s="13">
        <v>2</v>
      </c>
      <c r="J9" s="13">
        <v>3</v>
      </c>
      <c r="K9" s="13">
        <v>0</v>
      </c>
      <c r="L9" s="13">
        <v>0</v>
      </c>
      <c r="M9" s="13">
        <v>2</v>
      </c>
      <c r="N9" s="13">
        <v>2</v>
      </c>
      <c r="O9" s="13">
        <v>2</v>
      </c>
      <c r="P9" s="13">
        <v>2</v>
      </c>
      <c r="Q9" s="13">
        <v>3</v>
      </c>
      <c r="R9" s="13">
        <v>3</v>
      </c>
      <c r="S9" s="13">
        <v>1</v>
      </c>
      <c r="T9" s="13">
        <v>2</v>
      </c>
      <c r="U9" s="13">
        <v>2</v>
      </c>
      <c r="V9" s="13">
        <v>2</v>
      </c>
      <c r="W9" s="13">
        <v>2</v>
      </c>
      <c r="X9" s="13">
        <v>2</v>
      </c>
      <c r="Y9" s="13">
        <v>2</v>
      </c>
    </row>
    <row r="10" spans="1:25" x14ac:dyDescent="0.25">
      <c r="A10" s="12">
        <v>4</v>
      </c>
      <c r="B10" s="13">
        <v>4</v>
      </c>
      <c r="C10" s="13">
        <v>4</v>
      </c>
      <c r="D10" s="13">
        <v>3</v>
      </c>
      <c r="E10" s="13">
        <v>3</v>
      </c>
      <c r="F10" s="13">
        <v>3</v>
      </c>
      <c r="G10" s="13">
        <v>3</v>
      </c>
      <c r="H10" s="13">
        <v>3</v>
      </c>
      <c r="I10" s="13">
        <v>4</v>
      </c>
      <c r="J10" s="13">
        <v>2</v>
      </c>
      <c r="K10" s="13">
        <v>4</v>
      </c>
      <c r="L10" s="13">
        <v>1</v>
      </c>
      <c r="M10" s="13">
        <v>3</v>
      </c>
      <c r="N10" s="13">
        <v>3</v>
      </c>
      <c r="O10" s="13">
        <v>2</v>
      </c>
      <c r="P10" s="13">
        <v>1</v>
      </c>
      <c r="Q10" s="13">
        <v>1</v>
      </c>
      <c r="R10" s="13">
        <v>1</v>
      </c>
      <c r="S10" s="13">
        <v>5</v>
      </c>
      <c r="T10" s="13">
        <v>3</v>
      </c>
      <c r="U10" s="13">
        <v>4</v>
      </c>
      <c r="V10" s="13">
        <v>1</v>
      </c>
      <c r="W10" s="13">
        <v>3</v>
      </c>
      <c r="X10" s="13">
        <v>3</v>
      </c>
      <c r="Y10" s="13">
        <v>4</v>
      </c>
    </row>
    <row r="11" spans="1:25" x14ac:dyDescent="0.25">
      <c r="A11" s="12">
        <v>5</v>
      </c>
      <c r="B11" s="13">
        <v>0</v>
      </c>
      <c r="C11" s="13">
        <v>1</v>
      </c>
      <c r="D11" s="13">
        <v>0</v>
      </c>
      <c r="E11" s="13">
        <v>1</v>
      </c>
      <c r="F11" s="13">
        <v>0</v>
      </c>
      <c r="G11" s="13">
        <v>0</v>
      </c>
      <c r="H11" s="13">
        <v>1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2</v>
      </c>
      <c r="P11" s="13">
        <v>2</v>
      </c>
      <c r="Q11" s="13">
        <v>1</v>
      </c>
      <c r="R11" s="13">
        <v>2</v>
      </c>
      <c r="S11" s="13">
        <v>0</v>
      </c>
      <c r="T11" s="13">
        <v>1</v>
      </c>
      <c r="U11" s="13">
        <v>0</v>
      </c>
      <c r="V11" s="13">
        <v>1</v>
      </c>
      <c r="W11" s="13">
        <v>1</v>
      </c>
      <c r="X11" s="13">
        <v>1</v>
      </c>
      <c r="Y11" s="13">
        <v>0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</v>
      </c>
      <c r="L12" s="13">
        <v>3</v>
      </c>
      <c r="M12" s="13">
        <v>0</v>
      </c>
      <c r="N12" s="13">
        <v>0</v>
      </c>
      <c r="O12" s="13">
        <v>0</v>
      </c>
      <c r="P12" s="13">
        <v>1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3.6666666666666665</v>
      </c>
      <c r="C14" s="15">
        <v>4</v>
      </c>
      <c r="D14" s="15">
        <v>3.1666666666666665</v>
      </c>
      <c r="E14" s="15">
        <v>3.6666666666666665</v>
      </c>
      <c r="F14" s="15">
        <v>3.5</v>
      </c>
      <c r="G14" s="15">
        <v>3.1666666666666665</v>
      </c>
      <c r="H14" s="15">
        <v>3.8333333333333335</v>
      </c>
      <c r="I14" s="15">
        <v>3.6666666666666665</v>
      </c>
      <c r="J14" s="15">
        <v>3.1666666666666665</v>
      </c>
      <c r="K14" s="15">
        <v>3.6</v>
      </c>
      <c r="L14" s="15">
        <v>2.3333333333333335</v>
      </c>
      <c r="M14" s="15">
        <v>3.1666666666666665</v>
      </c>
      <c r="N14" s="15">
        <v>3.3333333333333335</v>
      </c>
      <c r="O14" s="15">
        <v>4</v>
      </c>
      <c r="P14" s="15">
        <v>4</v>
      </c>
      <c r="Q14" s="15">
        <v>3.3333333333333335</v>
      </c>
      <c r="R14" s="15">
        <v>3.8333333333333335</v>
      </c>
      <c r="S14" s="15">
        <v>3.8333333333333335</v>
      </c>
      <c r="T14" s="15">
        <v>3.8333333333333335</v>
      </c>
      <c r="U14" s="15">
        <v>3.6666666666666665</v>
      </c>
      <c r="V14" s="15">
        <v>3.1666666666666665</v>
      </c>
      <c r="W14" s="15">
        <v>3.8333333333333335</v>
      </c>
      <c r="X14" s="15">
        <v>3.8333333333333335</v>
      </c>
      <c r="Y14" s="15">
        <v>3.6666666666666665</v>
      </c>
    </row>
    <row r="15" spans="1:25" x14ac:dyDescent="0.25">
      <c r="A15" s="14" t="s">
        <v>38</v>
      </c>
      <c r="B15" s="15">
        <v>0.51639777949432131</v>
      </c>
      <c r="C15" s="15">
        <v>0.63245553203367588</v>
      </c>
      <c r="D15" s="15">
        <v>1.1690451944500124</v>
      </c>
      <c r="E15" s="15">
        <v>1.0327955589886442</v>
      </c>
      <c r="F15" s="15">
        <v>0.54772255750516607</v>
      </c>
      <c r="G15" s="15">
        <v>0.98319208025017524</v>
      </c>
      <c r="H15" s="15">
        <v>0.75277265270908045</v>
      </c>
      <c r="I15" s="15">
        <v>0.51639777949432131</v>
      </c>
      <c r="J15" s="15">
        <v>0.75277265270908122</v>
      </c>
      <c r="K15" s="15">
        <v>0.8944271909999163</v>
      </c>
      <c r="L15" s="15">
        <v>1.5275252316519468</v>
      </c>
      <c r="M15" s="15">
        <v>1.1690451944500124</v>
      </c>
      <c r="N15" s="15">
        <v>0.81649658092772548</v>
      </c>
      <c r="O15" s="15">
        <v>0.89442719099991586</v>
      </c>
      <c r="P15" s="15">
        <v>1</v>
      </c>
      <c r="Q15" s="15">
        <v>1.0327955589886442</v>
      </c>
      <c r="R15" s="15">
        <v>0.98319208025017457</v>
      </c>
      <c r="S15" s="15">
        <v>0.40824829046386302</v>
      </c>
      <c r="T15" s="15">
        <v>0.75277265270908045</v>
      </c>
      <c r="U15" s="15">
        <v>0.51639777949432131</v>
      </c>
      <c r="V15" s="15">
        <v>1.1690451944500124</v>
      </c>
      <c r="W15" s="15">
        <v>0.75277265270908045</v>
      </c>
      <c r="X15" s="15">
        <v>0.75277265270908045</v>
      </c>
      <c r="Y15" s="15">
        <v>0.51639777949432131</v>
      </c>
    </row>
    <row r="16" spans="1:25" x14ac:dyDescent="0.25">
      <c r="A16" s="14" t="s">
        <v>39</v>
      </c>
      <c r="B16" s="16">
        <v>6</v>
      </c>
      <c r="C16" s="16">
        <v>6</v>
      </c>
      <c r="D16" s="16">
        <v>6</v>
      </c>
      <c r="E16" s="16">
        <v>6</v>
      </c>
      <c r="F16" s="16">
        <v>6</v>
      </c>
      <c r="G16" s="16">
        <v>6</v>
      </c>
      <c r="H16" s="16">
        <v>6</v>
      </c>
      <c r="I16" s="16">
        <v>6</v>
      </c>
      <c r="J16" s="16">
        <v>6</v>
      </c>
      <c r="K16" s="16">
        <v>5</v>
      </c>
      <c r="L16" s="16">
        <v>3</v>
      </c>
      <c r="M16" s="16">
        <v>6</v>
      </c>
      <c r="N16" s="16">
        <v>6</v>
      </c>
      <c r="O16" s="16">
        <v>6</v>
      </c>
      <c r="P16" s="16">
        <v>5</v>
      </c>
      <c r="Q16" s="16">
        <v>6</v>
      </c>
      <c r="R16" s="16">
        <v>6</v>
      </c>
      <c r="S16" s="16">
        <v>6</v>
      </c>
      <c r="T16" s="16">
        <v>6</v>
      </c>
      <c r="U16" s="16">
        <v>6</v>
      </c>
      <c r="V16" s="16">
        <v>6</v>
      </c>
      <c r="W16" s="16">
        <v>6</v>
      </c>
      <c r="X16" s="16">
        <v>6</v>
      </c>
      <c r="Y16" s="16">
        <v>6</v>
      </c>
    </row>
    <row r="18" spans="1:2" x14ac:dyDescent="0.25">
      <c r="A18" s="4" t="s">
        <v>100</v>
      </c>
      <c r="B18" s="4">
        <f>SUM(B7:B12)</f>
        <v>6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47" t="s">
        <v>130</v>
      </c>
      <c r="H1" s="47"/>
    </row>
    <row r="2" spans="1:19" x14ac:dyDescent="0.25">
      <c r="A2" s="1" t="s">
        <v>0</v>
      </c>
      <c r="B2" t="s">
        <v>96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150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2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1</v>
      </c>
    </row>
    <row r="9" spans="1:19" x14ac:dyDescent="0.25">
      <c r="A9" s="5">
        <v>3</v>
      </c>
      <c r="B9" s="3">
        <v>1</v>
      </c>
      <c r="C9" s="3">
        <v>2</v>
      </c>
      <c r="D9" s="3">
        <v>1</v>
      </c>
      <c r="E9" s="3">
        <v>0</v>
      </c>
      <c r="F9" s="3">
        <v>1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0</v>
      </c>
      <c r="S9" s="3">
        <v>2</v>
      </c>
    </row>
    <row r="10" spans="1:19" x14ac:dyDescent="0.25">
      <c r="A10" s="5">
        <v>4</v>
      </c>
      <c r="B10" s="3">
        <v>1</v>
      </c>
      <c r="C10" s="3">
        <v>1</v>
      </c>
      <c r="D10" s="3">
        <v>0</v>
      </c>
      <c r="E10" s="3">
        <v>3</v>
      </c>
      <c r="F10" s="3">
        <v>2</v>
      </c>
      <c r="G10" s="3">
        <v>2</v>
      </c>
      <c r="H10" s="3">
        <v>0</v>
      </c>
      <c r="I10" s="3">
        <v>1</v>
      </c>
      <c r="J10" s="3">
        <v>2</v>
      </c>
      <c r="K10" s="3">
        <v>1</v>
      </c>
      <c r="L10" s="3">
        <v>2</v>
      </c>
      <c r="M10" s="3">
        <v>1</v>
      </c>
      <c r="N10" s="3">
        <v>1</v>
      </c>
      <c r="O10" s="3">
        <v>2</v>
      </c>
      <c r="P10" s="3">
        <v>0</v>
      </c>
      <c r="Q10" s="3">
        <v>1</v>
      </c>
      <c r="R10" s="3">
        <v>1</v>
      </c>
      <c r="S10" s="3">
        <v>0</v>
      </c>
    </row>
    <row r="11" spans="1:19" x14ac:dyDescent="0.25">
      <c r="A11" s="5">
        <v>5</v>
      </c>
      <c r="B11" s="3">
        <v>2</v>
      </c>
      <c r="C11" s="3">
        <v>0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2</v>
      </c>
      <c r="L11" s="3">
        <v>1</v>
      </c>
      <c r="M11" s="3">
        <v>2</v>
      </c>
      <c r="N11" s="3">
        <v>2</v>
      </c>
      <c r="O11" s="3">
        <v>1</v>
      </c>
      <c r="P11" s="3">
        <v>1</v>
      </c>
      <c r="Q11" s="3">
        <v>1</v>
      </c>
      <c r="R11" s="3">
        <v>3</v>
      </c>
      <c r="S11" s="3">
        <v>1</v>
      </c>
    </row>
    <row r="12" spans="1:19" x14ac:dyDescent="0.25">
      <c r="A12" s="5" t="s">
        <v>91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4.25</v>
      </c>
      <c r="C14" s="8">
        <v>3.3333333333333335</v>
      </c>
      <c r="D14" s="8">
        <v>3</v>
      </c>
      <c r="E14" s="8">
        <v>4.25</v>
      </c>
      <c r="F14" s="8">
        <v>4</v>
      </c>
      <c r="G14" s="8">
        <v>4</v>
      </c>
      <c r="H14" s="8">
        <v>3.25</v>
      </c>
      <c r="I14" s="8">
        <v>4</v>
      </c>
      <c r="J14" s="8">
        <v>4</v>
      </c>
      <c r="K14" s="8">
        <v>4.25</v>
      </c>
      <c r="L14" s="8">
        <v>4</v>
      </c>
      <c r="M14" s="8">
        <v>4.25</v>
      </c>
      <c r="N14" s="8">
        <v>4.25</v>
      </c>
      <c r="O14" s="8">
        <v>4</v>
      </c>
      <c r="P14" s="8">
        <v>3.3333333333333335</v>
      </c>
      <c r="Q14" s="8">
        <v>3.25</v>
      </c>
      <c r="R14" s="8">
        <v>4.75</v>
      </c>
      <c r="S14" s="8">
        <v>3.25</v>
      </c>
    </row>
    <row r="15" spans="1:19" x14ac:dyDescent="0.25">
      <c r="A15" s="4" t="s">
        <v>38</v>
      </c>
      <c r="B15" s="8">
        <v>0.9574271077563381</v>
      </c>
      <c r="C15" s="8">
        <v>0.57735026918962473</v>
      </c>
      <c r="D15" s="8">
        <v>1.4142135623730951</v>
      </c>
      <c r="E15" s="8">
        <v>0.5</v>
      </c>
      <c r="F15" s="8">
        <v>0.81649658092772603</v>
      </c>
      <c r="G15" s="8">
        <v>0.81649658092772603</v>
      </c>
      <c r="H15" s="8">
        <v>1.2583057392117916</v>
      </c>
      <c r="I15" s="8">
        <v>1</v>
      </c>
      <c r="J15" s="8">
        <v>0.81649658092772603</v>
      </c>
      <c r="K15" s="8">
        <v>0.9574271077563381</v>
      </c>
      <c r="L15" s="8">
        <v>0.81649658092772603</v>
      </c>
      <c r="M15" s="8">
        <v>0.9574271077563381</v>
      </c>
      <c r="N15" s="8">
        <v>0.9574271077563381</v>
      </c>
      <c r="O15" s="8">
        <v>0.81649658092772603</v>
      </c>
      <c r="P15" s="8">
        <v>1.5275252316519463</v>
      </c>
      <c r="Q15" s="8">
        <v>1.707825127659933</v>
      </c>
      <c r="R15" s="8">
        <v>0.5</v>
      </c>
      <c r="S15" s="8">
        <v>1.2583057392117916</v>
      </c>
    </row>
    <row r="16" spans="1:19" x14ac:dyDescent="0.25">
      <c r="A16" s="4" t="s">
        <v>39</v>
      </c>
      <c r="B16" s="9">
        <v>4</v>
      </c>
      <c r="C16" s="9">
        <v>3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3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3</v>
      </c>
      <c r="Q16" s="9">
        <v>4</v>
      </c>
      <c r="R16" s="9">
        <v>4</v>
      </c>
      <c r="S16" s="9">
        <v>4</v>
      </c>
    </row>
    <row r="18" spans="1:6" x14ac:dyDescent="0.25">
      <c r="A18" s="4" t="s">
        <v>100</v>
      </c>
      <c r="B18" s="4">
        <f>SUM(B7:B12)</f>
        <v>4</v>
      </c>
    </row>
    <row r="19" spans="1:6" x14ac:dyDescent="0.25">
      <c r="A19" s="4" t="s">
        <v>101</v>
      </c>
      <c r="B19" s="4">
        <v>4</v>
      </c>
    </row>
    <row r="20" spans="1:6" x14ac:dyDescent="0.25">
      <c r="A20" s="4" t="s">
        <v>102</v>
      </c>
      <c r="B20" s="10">
        <f>B18/B19</f>
        <v>1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2</v>
      </c>
      <c r="C22" s="26">
        <f>B22/B18</f>
        <v>0.5</v>
      </c>
    </row>
    <row r="23" spans="1:6" x14ac:dyDescent="0.25">
      <c r="A23" s="24" t="s">
        <v>129</v>
      </c>
      <c r="B23" s="25">
        <v>2</v>
      </c>
      <c r="C23" s="26">
        <f>B23/B18</f>
        <v>0.5</v>
      </c>
    </row>
    <row r="25" spans="1:6" x14ac:dyDescent="0.25">
      <c r="A25" s="4" t="s">
        <v>151</v>
      </c>
      <c r="B25" s="4"/>
      <c r="C25" s="4"/>
      <c r="D25" s="4"/>
      <c r="E25" s="4"/>
      <c r="F25" s="8">
        <f>AVERAGE(M14:N14)</f>
        <v>4.25</v>
      </c>
    </row>
    <row r="26" spans="1:6" x14ac:dyDescent="0.25">
      <c r="A26" s="4" t="s">
        <v>152</v>
      </c>
      <c r="B26" s="4"/>
    </row>
  </sheetData>
  <mergeCells count="1">
    <mergeCell ref="G1:H1"/>
  </mergeCells>
  <hyperlinks>
    <hyperlink ref="G1:H1" location="ÍNDICE!A1" display="VOLVER AL ÍNDICE" xr:uid="{00000000-0004-0000-0A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42</v>
      </c>
      <c r="G1" s="47" t="s">
        <v>130</v>
      </c>
      <c r="H1" s="47"/>
    </row>
    <row r="2" spans="1:25" x14ac:dyDescent="0.25">
      <c r="A2" s="1" t="s">
        <v>0</v>
      </c>
      <c r="B2" t="s">
        <v>97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150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0</v>
      </c>
      <c r="C7" s="13">
        <v>0</v>
      </c>
      <c r="D7" s="13">
        <v>1</v>
      </c>
      <c r="E7" s="13">
        <v>0</v>
      </c>
      <c r="F7" s="13">
        <v>0</v>
      </c>
      <c r="G7" s="13">
        <v>0</v>
      </c>
      <c r="H7" s="13">
        <v>1</v>
      </c>
      <c r="I7" s="13">
        <v>0</v>
      </c>
      <c r="J7" s="13">
        <v>1</v>
      </c>
      <c r="K7" s="13">
        <v>1</v>
      </c>
      <c r="L7" s="13">
        <v>2</v>
      </c>
      <c r="M7" s="13">
        <v>2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1</v>
      </c>
      <c r="C8" s="13">
        <v>0</v>
      </c>
      <c r="D8" s="13">
        <v>3</v>
      </c>
      <c r="E8" s="13">
        <v>1</v>
      </c>
      <c r="F8" s="13">
        <v>3</v>
      </c>
      <c r="G8" s="13">
        <v>2</v>
      </c>
      <c r="H8" s="13">
        <v>2</v>
      </c>
      <c r="I8" s="13">
        <v>1</v>
      </c>
      <c r="J8" s="13">
        <v>2</v>
      </c>
      <c r="K8" s="13">
        <v>3</v>
      </c>
      <c r="L8" s="13">
        <v>1</v>
      </c>
      <c r="M8" s="13">
        <v>2</v>
      </c>
      <c r="N8" s="13">
        <v>3</v>
      </c>
      <c r="O8" s="13">
        <v>0</v>
      </c>
      <c r="P8" s="13">
        <v>2</v>
      </c>
      <c r="Q8" s="13">
        <v>0</v>
      </c>
      <c r="R8" s="13">
        <v>0</v>
      </c>
      <c r="S8" s="13">
        <v>0</v>
      </c>
      <c r="T8" s="13">
        <v>0</v>
      </c>
      <c r="U8" s="13">
        <v>1</v>
      </c>
      <c r="V8" s="13">
        <v>3</v>
      </c>
      <c r="W8" s="13">
        <v>0</v>
      </c>
      <c r="X8" s="13">
        <v>2</v>
      </c>
      <c r="Y8" s="13">
        <v>1</v>
      </c>
    </row>
    <row r="9" spans="1:25" x14ac:dyDescent="0.25">
      <c r="A9" s="12">
        <v>3</v>
      </c>
      <c r="B9" s="13">
        <v>4</v>
      </c>
      <c r="C9" s="13">
        <v>0</v>
      </c>
      <c r="D9" s="13">
        <v>3</v>
      </c>
      <c r="E9" s="13">
        <v>2</v>
      </c>
      <c r="F9" s="13">
        <v>1</v>
      </c>
      <c r="G9" s="13">
        <v>7</v>
      </c>
      <c r="H9" s="13">
        <v>1</v>
      </c>
      <c r="I9" s="13">
        <v>4</v>
      </c>
      <c r="J9" s="13">
        <v>7</v>
      </c>
      <c r="K9" s="13">
        <v>3</v>
      </c>
      <c r="L9" s="13">
        <v>1</v>
      </c>
      <c r="M9" s="13">
        <v>7</v>
      </c>
      <c r="N9" s="13">
        <v>4</v>
      </c>
      <c r="O9" s="13">
        <v>0</v>
      </c>
      <c r="P9" s="13">
        <v>5</v>
      </c>
      <c r="Q9" s="13">
        <v>3</v>
      </c>
      <c r="R9" s="13">
        <v>1</v>
      </c>
      <c r="S9" s="13">
        <v>4</v>
      </c>
      <c r="T9" s="13">
        <v>4</v>
      </c>
      <c r="U9" s="13">
        <v>3</v>
      </c>
      <c r="V9" s="13">
        <v>3</v>
      </c>
      <c r="W9" s="13">
        <v>5</v>
      </c>
      <c r="X9" s="13">
        <v>5</v>
      </c>
      <c r="Y9" s="13">
        <v>4</v>
      </c>
    </row>
    <row r="10" spans="1:25" x14ac:dyDescent="0.25">
      <c r="A10" s="12">
        <v>4</v>
      </c>
      <c r="B10" s="13">
        <v>6</v>
      </c>
      <c r="C10" s="13">
        <v>7</v>
      </c>
      <c r="D10" s="13">
        <v>5</v>
      </c>
      <c r="E10" s="13">
        <v>4</v>
      </c>
      <c r="F10" s="13">
        <v>7</v>
      </c>
      <c r="G10" s="13">
        <v>3</v>
      </c>
      <c r="H10" s="13">
        <v>4</v>
      </c>
      <c r="I10" s="13">
        <v>3</v>
      </c>
      <c r="J10" s="13">
        <v>2</v>
      </c>
      <c r="K10" s="13">
        <v>4</v>
      </c>
      <c r="L10" s="13">
        <v>0</v>
      </c>
      <c r="M10" s="13">
        <v>0</v>
      </c>
      <c r="N10" s="13">
        <v>5</v>
      </c>
      <c r="O10" s="13">
        <v>9</v>
      </c>
      <c r="P10" s="13">
        <v>1</v>
      </c>
      <c r="Q10" s="13">
        <v>6</v>
      </c>
      <c r="R10" s="13">
        <v>8</v>
      </c>
      <c r="S10" s="13">
        <v>7</v>
      </c>
      <c r="T10" s="13">
        <v>6</v>
      </c>
      <c r="U10" s="13">
        <v>3</v>
      </c>
      <c r="V10" s="13">
        <v>3</v>
      </c>
      <c r="W10" s="13">
        <v>6</v>
      </c>
      <c r="X10" s="13">
        <v>3</v>
      </c>
      <c r="Y10" s="13">
        <v>7</v>
      </c>
    </row>
    <row r="11" spans="1:25" x14ac:dyDescent="0.25">
      <c r="A11" s="12">
        <v>5</v>
      </c>
      <c r="B11" s="13">
        <v>1</v>
      </c>
      <c r="C11" s="13">
        <v>5</v>
      </c>
      <c r="D11" s="13">
        <v>0</v>
      </c>
      <c r="E11" s="13">
        <v>5</v>
      </c>
      <c r="F11" s="13">
        <v>1</v>
      </c>
      <c r="G11" s="13">
        <v>0</v>
      </c>
      <c r="H11" s="13">
        <v>4</v>
      </c>
      <c r="I11" s="13">
        <v>4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2</v>
      </c>
      <c r="P11" s="13">
        <v>2</v>
      </c>
      <c r="Q11" s="13">
        <v>3</v>
      </c>
      <c r="R11" s="13">
        <v>3</v>
      </c>
      <c r="S11" s="13">
        <v>1</v>
      </c>
      <c r="T11" s="13">
        <v>2</v>
      </c>
      <c r="U11" s="13">
        <v>1</v>
      </c>
      <c r="V11" s="13">
        <v>0</v>
      </c>
      <c r="W11" s="13">
        <v>1</v>
      </c>
      <c r="X11" s="13">
        <v>2</v>
      </c>
      <c r="Y11" s="13">
        <v>0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</v>
      </c>
      <c r="L12" s="13">
        <v>8</v>
      </c>
      <c r="M12" s="13">
        <v>1</v>
      </c>
      <c r="N12" s="13">
        <v>0</v>
      </c>
      <c r="O12" s="13">
        <v>1</v>
      </c>
      <c r="P12" s="13">
        <v>2</v>
      </c>
      <c r="Q12" s="13">
        <v>0</v>
      </c>
      <c r="R12" s="13">
        <v>0</v>
      </c>
      <c r="S12" s="13">
        <v>0</v>
      </c>
      <c r="T12" s="13">
        <v>0</v>
      </c>
      <c r="U12" s="13">
        <v>4</v>
      </c>
      <c r="V12" s="13">
        <v>3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3.5833333333333335</v>
      </c>
      <c r="C14" s="15">
        <v>4.416666666666667</v>
      </c>
      <c r="D14" s="15">
        <v>3</v>
      </c>
      <c r="E14" s="15">
        <v>4.083333333333333</v>
      </c>
      <c r="F14" s="15">
        <v>3.5</v>
      </c>
      <c r="G14" s="15">
        <v>3.0833333333333335</v>
      </c>
      <c r="H14" s="15">
        <v>3.6666666666666665</v>
      </c>
      <c r="I14" s="15">
        <v>3.8333333333333335</v>
      </c>
      <c r="J14" s="15">
        <v>2.8333333333333335</v>
      </c>
      <c r="K14" s="15">
        <v>2.9090909090909092</v>
      </c>
      <c r="L14" s="15">
        <v>1.75</v>
      </c>
      <c r="M14" s="15">
        <v>2.4545454545454546</v>
      </c>
      <c r="N14" s="15">
        <v>3.1666666666666665</v>
      </c>
      <c r="O14" s="15">
        <v>4.1818181818181817</v>
      </c>
      <c r="P14" s="15">
        <v>3.3</v>
      </c>
      <c r="Q14" s="15">
        <v>4</v>
      </c>
      <c r="R14" s="15">
        <v>4.166666666666667</v>
      </c>
      <c r="S14" s="15">
        <v>3.75</v>
      </c>
      <c r="T14" s="15">
        <v>3.8333333333333335</v>
      </c>
      <c r="U14" s="15">
        <v>3.5</v>
      </c>
      <c r="V14" s="15">
        <v>3</v>
      </c>
      <c r="W14" s="15">
        <v>3.6666666666666665</v>
      </c>
      <c r="X14" s="15">
        <v>3.4166666666666665</v>
      </c>
      <c r="Y14" s="15">
        <v>3.5</v>
      </c>
    </row>
    <row r="15" spans="1:25" x14ac:dyDescent="0.25">
      <c r="A15" s="14" t="s">
        <v>38</v>
      </c>
      <c r="B15" s="15">
        <v>0.79296146109875854</v>
      </c>
      <c r="C15" s="15">
        <v>0.51492865054443637</v>
      </c>
      <c r="D15" s="15">
        <v>1.044465935734187</v>
      </c>
      <c r="E15" s="15">
        <v>0.99620491989562143</v>
      </c>
      <c r="F15" s="15">
        <v>1</v>
      </c>
      <c r="G15" s="15">
        <v>0.66855792342152176</v>
      </c>
      <c r="H15" s="15">
        <v>1.3706888336846834</v>
      </c>
      <c r="I15" s="15">
        <v>1.0298573010888741</v>
      </c>
      <c r="J15" s="15">
        <v>0.83484710993672206</v>
      </c>
      <c r="K15" s="15">
        <v>1.0444659357341868</v>
      </c>
      <c r="L15" s="15">
        <v>0.9574271077563381</v>
      </c>
      <c r="M15" s="15">
        <v>0.82019953226472486</v>
      </c>
      <c r="N15" s="15">
        <v>0.83484710993672206</v>
      </c>
      <c r="O15" s="15">
        <v>0.40451991747794519</v>
      </c>
      <c r="P15" s="15">
        <v>1.05934990547138</v>
      </c>
      <c r="Q15" s="15">
        <v>0.7385489458759964</v>
      </c>
      <c r="R15" s="15">
        <v>0.57735026918962506</v>
      </c>
      <c r="S15" s="15">
        <v>0.62158156050806102</v>
      </c>
      <c r="T15" s="15">
        <v>0.71774056256527274</v>
      </c>
      <c r="U15" s="15">
        <v>0.92582009977255142</v>
      </c>
      <c r="V15" s="15">
        <v>0.8660254037844386</v>
      </c>
      <c r="W15" s="15">
        <v>0.65133894727892894</v>
      </c>
      <c r="X15" s="15">
        <v>0.99620491989562143</v>
      </c>
      <c r="Y15" s="15">
        <v>0.67419986246324204</v>
      </c>
    </row>
    <row r="16" spans="1:25" x14ac:dyDescent="0.25">
      <c r="A16" s="14" t="s">
        <v>39</v>
      </c>
      <c r="B16" s="16">
        <v>12</v>
      </c>
      <c r="C16" s="16">
        <v>12</v>
      </c>
      <c r="D16" s="16">
        <v>12</v>
      </c>
      <c r="E16" s="16">
        <v>12</v>
      </c>
      <c r="F16" s="16">
        <v>12</v>
      </c>
      <c r="G16" s="16">
        <v>12</v>
      </c>
      <c r="H16" s="16">
        <v>12</v>
      </c>
      <c r="I16" s="16">
        <v>12</v>
      </c>
      <c r="J16" s="16">
        <v>12</v>
      </c>
      <c r="K16" s="16">
        <v>11</v>
      </c>
      <c r="L16" s="16">
        <v>4</v>
      </c>
      <c r="M16" s="16">
        <v>11</v>
      </c>
      <c r="N16" s="16">
        <v>12</v>
      </c>
      <c r="O16" s="16">
        <v>11</v>
      </c>
      <c r="P16" s="16">
        <v>10</v>
      </c>
      <c r="Q16" s="16">
        <v>12</v>
      </c>
      <c r="R16" s="16">
        <v>12</v>
      </c>
      <c r="S16" s="16">
        <v>12</v>
      </c>
      <c r="T16" s="16">
        <v>12</v>
      </c>
      <c r="U16" s="16">
        <v>8</v>
      </c>
      <c r="V16" s="16">
        <v>9</v>
      </c>
      <c r="W16" s="16">
        <v>12</v>
      </c>
      <c r="X16" s="16">
        <v>12</v>
      </c>
      <c r="Y16" s="16">
        <v>12</v>
      </c>
    </row>
    <row r="18" spans="1:2" x14ac:dyDescent="0.25">
      <c r="A18" s="4" t="s">
        <v>100</v>
      </c>
      <c r="B18" s="4">
        <f>SUM(B7:B12)</f>
        <v>12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B00-000000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47" t="s">
        <v>130</v>
      </c>
      <c r="H1" s="47"/>
    </row>
    <row r="2" spans="1:19" x14ac:dyDescent="0.25">
      <c r="A2" s="1" t="s">
        <v>0</v>
      </c>
      <c r="B2" t="s">
        <v>97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150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1</v>
      </c>
      <c r="C7" s="3">
        <v>2</v>
      </c>
      <c r="D7" s="3">
        <v>1</v>
      </c>
      <c r="E7" s="3">
        <v>2</v>
      </c>
      <c r="F7" s="3">
        <v>2</v>
      </c>
      <c r="G7" s="3">
        <v>1</v>
      </c>
      <c r="H7" s="3">
        <v>4</v>
      </c>
      <c r="I7" s="3">
        <v>0</v>
      </c>
      <c r="J7" s="3">
        <v>1</v>
      </c>
      <c r="K7" s="3">
        <v>1</v>
      </c>
      <c r="L7" s="3">
        <v>3</v>
      </c>
      <c r="M7" s="3">
        <v>3</v>
      </c>
      <c r="N7" s="3">
        <v>2</v>
      </c>
      <c r="O7" s="3">
        <v>2</v>
      </c>
      <c r="P7" s="3">
        <v>0</v>
      </c>
      <c r="Q7" s="3">
        <v>1</v>
      </c>
      <c r="R7" s="3">
        <v>1</v>
      </c>
      <c r="S7" s="3">
        <v>1</v>
      </c>
    </row>
    <row r="8" spans="1:19" x14ac:dyDescent="0.25">
      <c r="A8" s="5">
        <v>2</v>
      </c>
      <c r="B8" s="3">
        <v>2</v>
      </c>
      <c r="C8" s="3">
        <v>1</v>
      </c>
      <c r="D8" s="3">
        <v>0</v>
      </c>
      <c r="E8" s="3">
        <v>3</v>
      </c>
      <c r="F8" s="3">
        <v>3</v>
      </c>
      <c r="G8" s="3">
        <v>5</v>
      </c>
      <c r="H8" s="3">
        <v>2</v>
      </c>
      <c r="I8" s="3">
        <v>2</v>
      </c>
      <c r="J8" s="3">
        <v>3</v>
      </c>
      <c r="K8" s="3">
        <v>3</v>
      </c>
      <c r="L8" s="3">
        <v>4</v>
      </c>
      <c r="M8" s="3">
        <v>4</v>
      </c>
      <c r="N8" s="3">
        <v>2</v>
      </c>
      <c r="O8" s="3">
        <v>4</v>
      </c>
      <c r="P8" s="3">
        <v>0</v>
      </c>
      <c r="Q8" s="3">
        <v>2</v>
      </c>
      <c r="R8" s="3">
        <v>2</v>
      </c>
      <c r="S8" s="3">
        <v>2</v>
      </c>
    </row>
    <row r="9" spans="1:19" x14ac:dyDescent="0.25">
      <c r="A9" s="5">
        <v>3</v>
      </c>
      <c r="B9" s="3">
        <v>7</v>
      </c>
      <c r="C9" s="3">
        <v>3</v>
      </c>
      <c r="D9" s="3">
        <v>4</v>
      </c>
      <c r="E9" s="3">
        <v>3</v>
      </c>
      <c r="F9" s="3">
        <v>5</v>
      </c>
      <c r="G9" s="3">
        <v>5</v>
      </c>
      <c r="H9" s="3">
        <v>2</v>
      </c>
      <c r="I9" s="3">
        <v>1</v>
      </c>
      <c r="J9" s="3">
        <v>7</v>
      </c>
      <c r="K9" s="3">
        <v>3</v>
      </c>
      <c r="L9" s="3">
        <v>5</v>
      </c>
      <c r="M9" s="3">
        <v>4</v>
      </c>
      <c r="N9" s="3">
        <v>7</v>
      </c>
      <c r="O9" s="3">
        <v>3</v>
      </c>
      <c r="P9" s="3">
        <v>3</v>
      </c>
      <c r="Q9" s="3">
        <v>4</v>
      </c>
      <c r="R9" s="3">
        <v>7</v>
      </c>
      <c r="S9" s="3">
        <v>6</v>
      </c>
    </row>
    <row r="10" spans="1:19" x14ac:dyDescent="0.25">
      <c r="A10" s="5">
        <v>4</v>
      </c>
      <c r="B10" s="3">
        <v>4</v>
      </c>
      <c r="C10" s="3">
        <v>3</v>
      </c>
      <c r="D10" s="3">
        <v>5</v>
      </c>
      <c r="E10" s="3">
        <v>5</v>
      </c>
      <c r="F10" s="3">
        <v>3</v>
      </c>
      <c r="G10" s="3">
        <v>4</v>
      </c>
      <c r="H10" s="3">
        <v>3</v>
      </c>
      <c r="I10" s="3">
        <v>3</v>
      </c>
      <c r="J10" s="3">
        <v>3</v>
      </c>
      <c r="K10" s="3">
        <v>4</v>
      </c>
      <c r="L10" s="3">
        <v>3</v>
      </c>
      <c r="M10" s="3">
        <v>3</v>
      </c>
      <c r="N10" s="3">
        <v>3</v>
      </c>
      <c r="O10" s="3">
        <v>5</v>
      </c>
      <c r="P10" s="3">
        <v>0</v>
      </c>
      <c r="Q10" s="3">
        <v>1</v>
      </c>
      <c r="R10" s="3">
        <v>2</v>
      </c>
      <c r="S10" s="3">
        <v>3</v>
      </c>
    </row>
    <row r="11" spans="1:19" x14ac:dyDescent="0.25">
      <c r="A11" s="5">
        <v>5</v>
      </c>
      <c r="B11" s="3">
        <v>1</v>
      </c>
      <c r="C11" s="3">
        <v>0</v>
      </c>
      <c r="D11" s="3">
        <v>5</v>
      </c>
      <c r="E11" s="3">
        <v>2</v>
      </c>
      <c r="F11" s="3">
        <v>2</v>
      </c>
      <c r="G11" s="3">
        <v>0</v>
      </c>
      <c r="H11" s="3">
        <v>4</v>
      </c>
      <c r="I11" s="3">
        <v>0</v>
      </c>
      <c r="J11" s="3">
        <v>1</v>
      </c>
      <c r="K11" s="3">
        <v>4</v>
      </c>
      <c r="L11" s="3">
        <v>0</v>
      </c>
      <c r="M11" s="3">
        <v>1</v>
      </c>
      <c r="N11" s="3">
        <v>1</v>
      </c>
      <c r="O11" s="3">
        <v>1</v>
      </c>
      <c r="P11" s="3">
        <v>3</v>
      </c>
      <c r="Q11" s="3">
        <v>1</v>
      </c>
      <c r="R11" s="3">
        <v>3</v>
      </c>
      <c r="S11" s="3">
        <v>3</v>
      </c>
    </row>
    <row r="12" spans="1:19" x14ac:dyDescent="0.25">
      <c r="A12" s="5" t="s">
        <v>91</v>
      </c>
      <c r="B12" s="3">
        <v>0</v>
      </c>
      <c r="C12" s="3">
        <v>6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9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9</v>
      </c>
      <c r="Q12" s="3">
        <v>6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3.1333333333333333</v>
      </c>
      <c r="C14" s="8">
        <v>2.7777777777777777</v>
      </c>
      <c r="D14" s="8">
        <v>3.8666666666666667</v>
      </c>
      <c r="E14" s="8">
        <v>3.1333333333333333</v>
      </c>
      <c r="F14" s="8">
        <v>3</v>
      </c>
      <c r="G14" s="8">
        <v>2.8</v>
      </c>
      <c r="H14" s="8">
        <v>3.0666666666666669</v>
      </c>
      <c r="I14" s="8">
        <v>3.1666666666666665</v>
      </c>
      <c r="J14" s="8">
        <v>3</v>
      </c>
      <c r="K14" s="8">
        <v>3.4666666666666668</v>
      </c>
      <c r="L14" s="8">
        <v>2.5333333333333332</v>
      </c>
      <c r="M14" s="8">
        <v>2.6666666666666665</v>
      </c>
      <c r="N14" s="8">
        <v>2.9333333333333331</v>
      </c>
      <c r="O14" s="8">
        <v>2.9333333333333331</v>
      </c>
      <c r="P14" s="8">
        <v>4</v>
      </c>
      <c r="Q14" s="8">
        <v>2.8888888888888888</v>
      </c>
      <c r="R14" s="8">
        <v>3.2666666666666666</v>
      </c>
      <c r="S14" s="8">
        <v>3.3333333333333335</v>
      </c>
    </row>
    <row r="15" spans="1:19" x14ac:dyDescent="0.25">
      <c r="A15" s="4" t="s">
        <v>38</v>
      </c>
      <c r="B15" s="8">
        <v>0.99043040187202458</v>
      </c>
      <c r="C15" s="8">
        <v>1.2018504251546631</v>
      </c>
      <c r="D15" s="8">
        <v>1.1254628677422751</v>
      </c>
      <c r="E15" s="8">
        <v>1.302013093343571</v>
      </c>
      <c r="F15" s="8">
        <v>1.2535663410560174</v>
      </c>
      <c r="G15" s="8">
        <v>0.94112394811432043</v>
      </c>
      <c r="H15" s="8">
        <v>1.6242214252050853</v>
      </c>
      <c r="I15" s="8">
        <v>0.98319208025017524</v>
      </c>
      <c r="J15" s="8">
        <v>1</v>
      </c>
      <c r="K15" s="8">
        <v>1.302013093343571</v>
      </c>
      <c r="L15" s="8">
        <v>1.0600988273786194</v>
      </c>
      <c r="M15" s="8">
        <v>1.2344267996967351</v>
      </c>
      <c r="N15" s="8">
        <v>1.0997835284835875</v>
      </c>
      <c r="O15" s="8">
        <v>1.2227992865708155</v>
      </c>
      <c r="P15" s="8">
        <v>1.0954451150103321</v>
      </c>
      <c r="Q15" s="8">
        <v>1.1666666666666665</v>
      </c>
      <c r="R15" s="8">
        <v>1.1629191512658792</v>
      </c>
      <c r="S15" s="8">
        <v>1.1751393027860066</v>
      </c>
    </row>
    <row r="16" spans="1:19" x14ac:dyDescent="0.25">
      <c r="A16" s="4" t="s">
        <v>39</v>
      </c>
      <c r="B16" s="9">
        <v>15</v>
      </c>
      <c r="C16" s="9">
        <v>9</v>
      </c>
      <c r="D16" s="9">
        <v>15</v>
      </c>
      <c r="E16" s="9">
        <v>15</v>
      </c>
      <c r="F16" s="9">
        <v>15</v>
      </c>
      <c r="G16" s="9">
        <v>15</v>
      </c>
      <c r="H16" s="9">
        <v>15</v>
      </c>
      <c r="I16" s="9">
        <v>6</v>
      </c>
      <c r="J16" s="9">
        <v>15</v>
      </c>
      <c r="K16" s="9">
        <v>15</v>
      </c>
      <c r="L16" s="9">
        <v>15</v>
      </c>
      <c r="M16" s="9">
        <v>15</v>
      </c>
      <c r="N16" s="9">
        <v>15</v>
      </c>
      <c r="O16" s="9">
        <v>15</v>
      </c>
      <c r="P16" s="9">
        <v>6</v>
      </c>
      <c r="Q16" s="9">
        <v>9</v>
      </c>
      <c r="R16" s="9">
        <v>15</v>
      </c>
      <c r="S16" s="9">
        <v>15</v>
      </c>
    </row>
    <row r="18" spans="1:6" x14ac:dyDescent="0.25">
      <c r="A18" s="4" t="s">
        <v>100</v>
      </c>
      <c r="B18" s="4">
        <f>SUM(B7:B12)</f>
        <v>15</v>
      </c>
    </row>
    <row r="19" spans="1:6" x14ac:dyDescent="0.25">
      <c r="A19" s="4" t="s">
        <v>101</v>
      </c>
      <c r="B19" s="4">
        <v>15</v>
      </c>
    </row>
    <row r="20" spans="1:6" x14ac:dyDescent="0.25">
      <c r="A20" s="4" t="s">
        <v>102</v>
      </c>
      <c r="B20" s="10">
        <f>B18/B19</f>
        <v>1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14</v>
      </c>
      <c r="C22" s="26">
        <f>B22/B18</f>
        <v>0.93333333333333335</v>
      </c>
    </row>
    <row r="23" spans="1:6" x14ac:dyDescent="0.25">
      <c r="A23" s="24" t="s">
        <v>129</v>
      </c>
      <c r="B23" s="25">
        <v>1</v>
      </c>
      <c r="C23" s="26">
        <f>B23/B18</f>
        <v>6.6666666666666666E-2</v>
      </c>
    </row>
    <row r="25" spans="1:6" x14ac:dyDescent="0.25">
      <c r="A25" s="4" t="s">
        <v>151</v>
      </c>
      <c r="B25" s="4"/>
      <c r="C25" s="4"/>
      <c r="D25" s="4"/>
      <c r="E25" s="4"/>
      <c r="F25" s="8">
        <f>AVERAGE(M14:N14)</f>
        <v>2.8</v>
      </c>
    </row>
    <row r="26" spans="1:6" x14ac:dyDescent="0.25">
      <c r="A26" s="4" t="s">
        <v>152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C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42</v>
      </c>
      <c r="G1" s="47" t="s">
        <v>130</v>
      </c>
      <c r="H1" s="47"/>
    </row>
    <row r="2" spans="1:25" x14ac:dyDescent="0.25">
      <c r="A2" s="1" t="s">
        <v>0</v>
      </c>
      <c r="B2" t="s">
        <v>103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150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1</v>
      </c>
      <c r="C7" s="13">
        <v>0</v>
      </c>
      <c r="D7" s="13">
        <v>0</v>
      </c>
      <c r="E7" s="13">
        <v>0</v>
      </c>
      <c r="F7" s="13">
        <v>0</v>
      </c>
      <c r="G7" s="13">
        <v>1</v>
      </c>
      <c r="H7" s="13">
        <v>1</v>
      </c>
      <c r="I7" s="13">
        <v>1</v>
      </c>
      <c r="J7" s="13">
        <v>0</v>
      </c>
      <c r="K7" s="13">
        <v>0</v>
      </c>
      <c r="L7" s="13">
        <v>1</v>
      </c>
      <c r="M7" s="13">
        <v>2</v>
      </c>
      <c r="N7" s="13">
        <v>0</v>
      </c>
      <c r="O7" s="13">
        <v>0</v>
      </c>
      <c r="P7" s="13">
        <v>1</v>
      </c>
      <c r="Q7" s="13">
        <v>0</v>
      </c>
      <c r="R7" s="13">
        <v>0</v>
      </c>
      <c r="S7" s="13">
        <v>0</v>
      </c>
      <c r="T7" s="13">
        <v>1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0</v>
      </c>
      <c r="D8" s="13">
        <v>2</v>
      </c>
      <c r="E8" s="13">
        <v>2</v>
      </c>
      <c r="F8" s="13">
        <v>1</v>
      </c>
      <c r="G8" s="13">
        <v>4</v>
      </c>
      <c r="H8" s="13">
        <v>1</v>
      </c>
      <c r="I8" s="13">
        <v>1</v>
      </c>
      <c r="J8" s="13">
        <v>2</v>
      </c>
      <c r="K8" s="13">
        <v>3</v>
      </c>
      <c r="L8" s="13">
        <v>1</v>
      </c>
      <c r="M8" s="13">
        <v>3</v>
      </c>
      <c r="N8" s="13">
        <v>3</v>
      </c>
      <c r="O8" s="13">
        <v>0</v>
      </c>
      <c r="P8" s="13">
        <v>2</v>
      </c>
      <c r="Q8" s="13">
        <v>2</v>
      </c>
      <c r="R8" s="13">
        <v>1</v>
      </c>
      <c r="S8" s="13">
        <v>1</v>
      </c>
      <c r="T8" s="13">
        <v>0</v>
      </c>
      <c r="U8" s="13">
        <v>2</v>
      </c>
      <c r="V8" s="13">
        <v>2</v>
      </c>
      <c r="W8" s="13">
        <v>0</v>
      </c>
      <c r="X8" s="13">
        <v>2</v>
      </c>
      <c r="Y8" s="13">
        <v>1</v>
      </c>
    </row>
    <row r="9" spans="1:25" x14ac:dyDescent="0.25">
      <c r="A9" s="12">
        <v>3</v>
      </c>
      <c r="B9" s="13">
        <v>2</v>
      </c>
      <c r="C9" s="13">
        <v>0</v>
      </c>
      <c r="D9" s="13">
        <v>4</v>
      </c>
      <c r="E9" s="13">
        <v>1</v>
      </c>
      <c r="F9" s="13">
        <v>1</v>
      </c>
      <c r="G9" s="13">
        <v>2</v>
      </c>
      <c r="H9" s="13">
        <v>2</v>
      </c>
      <c r="I9" s="13">
        <v>4</v>
      </c>
      <c r="J9" s="13">
        <v>5</v>
      </c>
      <c r="K9" s="13">
        <v>2</v>
      </c>
      <c r="L9" s="13">
        <v>0</v>
      </c>
      <c r="M9" s="13">
        <v>1</v>
      </c>
      <c r="N9" s="13">
        <v>4</v>
      </c>
      <c r="O9" s="13">
        <v>3</v>
      </c>
      <c r="P9" s="13">
        <v>1</v>
      </c>
      <c r="Q9" s="13">
        <v>1</v>
      </c>
      <c r="R9" s="13">
        <v>2</v>
      </c>
      <c r="S9" s="13">
        <v>2</v>
      </c>
      <c r="T9" s="13">
        <v>5</v>
      </c>
      <c r="U9" s="13">
        <v>2</v>
      </c>
      <c r="V9" s="13">
        <v>3</v>
      </c>
      <c r="W9" s="13">
        <v>3</v>
      </c>
      <c r="X9" s="13">
        <v>2</v>
      </c>
      <c r="Y9" s="13">
        <v>4</v>
      </c>
    </row>
    <row r="10" spans="1:25" x14ac:dyDescent="0.25">
      <c r="A10" s="12">
        <v>4</v>
      </c>
      <c r="B10" s="13">
        <v>5</v>
      </c>
      <c r="C10" s="13">
        <v>8</v>
      </c>
      <c r="D10" s="13">
        <v>3</v>
      </c>
      <c r="E10" s="13">
        <v>5</v>
      </c>
      <c r="F10" s="13">
        <v>6</v>
      </c>
      <c r="G10" s="13">
        <v>3</v>
      </c>
      <c r="H10" s="13">
        <v>5</v>
      </c>
      <c r="I10" s="13">
        <v>3</v>
      </c>
      <c r="J10" s="13">
        <v>3</v>
      </c>
      <c r="K10" s="13">
        <v>4</v>
      </c>
      <c r="L10" s="13">
        <v>2</v>
      </c>
      <c r="M10" s="13">
        <v>4</v>
      </c>
      <c r="N10" s="13">
        <v>1</v>
      </c>
      <c r="O10" s="13">
        <v>3</v>
      </c>
      <c r="P10" s="13">
        <v>5</v>
      </c>
      <c r="Q10" s="13">
        <v>4</v>
      </c>
      <c r="R10" s="13">
        <v>4</v>
      </c>
      <c r="S10" s="13">
        <v>6</v>
      </c>
      <c r="T10" s="13">
        <v>2</v>
      </c>
      <c r="U10" s="13">
        <v>3</v>
      </c>
      <c r="V10" s="13">
        <v>3</v>
      </c>
      <c r="W10" s="13">
        <v>5</v>
      </c>
      <c r="X10" s="13">
        <v>5</v>
      </c>
      <c r="Y10" s="13">
        <v>4</v>
      </c>
    </row>
    <row r="11" spans="1:25" x14ac:dyDescent="0.25">
      <c r="A11" s="12">
        <v>5</v>
      </c>
      <c r="B11" s="13">
        <v>2</v>
      </c>
      <c r="C11" s="13">
        <v>2</v>
      </c>
      <c r="D11" s="13">
        <v>1</v>
      </c>
      <c r="E11" s="13">
        <v>2</v>
      </c>
      <c r="F11" s="13">
        <v>2</v>
      </c>
      <c r="G11" s="13">
        <v>0</v>
      </c>
      <c r="H11" s="13">
        <v>1</v>
      </c>
      <c r="I11" s="13">
        <v>1</v>
      </c>
      <c r="J11" s="13">
        <v>0</v>
      </c>
      <c r="K11" s="13">
        <v>1</v>
      </c>
      <c r="L11" s="13">
        <v>1</v>
      </c>
      <c r="M11" s="13">
        <v>0</v>
      </c>
      <c r="N11" s="13">
        <v>2</v>
      </c>
      <c r="O11" s="13">
        <v>3</v>
      </c>
      <c r="P11" s="13">
        <v>0</v>
      </c>
      <c r="Q11" s="13">
        <v>2</v>
      </c>
      <c r="R11" s="13">
        <v>2</v>
      </c>
      <c r="S11" s="13">
        <v>1</v>
      </c>
      <c r="T11" s="13">
        <v>2</v>
      </c>
      <c r="U11" s="13">
        <v>2</v>
      </c>
      <c r="V11" s="13">
        <v>2</v>
      </c>
      <c r="W11" s="13">
        <v>2</v>
      </c>
      <c r="X11" s="13">
        <v>1</v>
      </c>
      <c r="Y11" s="13">
        <v>1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5</v>
      </c>
      <c r="M12" s="13">
        <v>0</v>
      </c>
      <c r="N12" s="13">
        <v>0</v>
      </c>
      <c r="O12" s="13">
        <v>1</v>
      </c>
      <c r="P12" s="13">
        <v>1</v>
      </c>
      <c r="Q12" s="13">
        <v>1</v>
      </c>
      <c r="R12" s="13">
        <v>1</v>
      </c>
      <c r="S12" s="13">
        <v>0</v>
      </c>
      <c r="T12" s="13">
        <v>0</v>
      </c>
      <c r="U12" s="13">
        <v>1</v>
      </c>
      <c r="V12" s="13">
        <v>0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3.7</v>
      </c>
      <c r="C14" s="15">
        <v>4.2</v>
      </c>
      <c r="D14" s="15">
        <v>3.3</v>
      </c>
      <c r="E14" s="15">
        <v>3.7</v>
      </c>
      <c r="F14" s="15">
        <v>3.9</v>
      </c>
      <c r="G14" s="15">
        <v>2.7</v>
      </c>
      <c r="H14" s="15">
        <v>3.4</v>
      </c>
      <c r="I14" s="15">
        <v>3.2</v>
      </c>
      <c r="J14" s="15">
        <v>3.1</v>
      </c>
      <c r="K14" s="15">
        <v>3.3</v>
      </c>
      <c r="L14" s="15">
        <v>3.2</v>
      </c>
      <c r="M14" s="15">
        <v>2.7</v>
      </c>
      <c r="N14" s="15">
        <v>3.2</v>
      </c>
      <c r="O14" s="15">
        <v>4</v>
      </c>
      <c r="P14" s="15">
        <v>3.1111111111111112</v>
      </c>
      <c r="Q14" s="15">
        <v>3.6666666666666665</v>
      </c>
      <c r="R14" s="15">
        <v>3.7777777777777777</v>
      </c>
      <c r="S14" s="15">
        <v>3.7</v>
      </c>
      <c r="T14" s="15">
        <v>3.4</v>
      </c>
      <c r="U14" s="15">
        <v>3.5555555555555554</v>
      </c>
      <c r="V14" s="15">
        <v>3.5</v>
      </c>
      <c r="W14" s="15">
        <v>3.9</v>
      </c>
      <c r="X14" s="15">
        <v>3.5</v>
      </c>
      <c r="Y14" s="15">
        <v>3.5</v>
      </c>
    </row>
    <row r="15" spans="1:25" x14ac:dyDescent="0.25">
      <c r="A15" s="14" t="s">
        <v>38</v>
      </c>
      <c r="B15" s="15">
        <v>1.1595018087284055</v>
      </c>
      <c r="C15" s="15">
        <v>0.42163702135578385</v>
      </c>
      <c r="D15" s="15">
        <v>0.94868329805051343</v>
      </c>
      <c r="E15" s="15">
        <v>1.05934990547138</v>
      </c>
      <c r="F15" s="15">
        <v>0.87559503577091347</v>
      </c>
      <c r="G15" s="15">
        <v>1.05934990547138</v>
      </c>
      <c r="H15" s="15">
        <v>1.1737877907772676</v>
      </c>
      <c r="I15" s="15">
        <v>1.1352924243950933</v>
      </c>
      <c r="J15" s="15">
        <v>0.73786478737262229</v>
      </c>
      <c r="K15" s="15">
        <v>1.05934990547138</v>
      </c>
      <c r="L15" s="15">
        <v>1.6431676725154982</v>
      </c>
      <c r="M15" s="15">
        <v>1.2516655570345723</v>
      </c>
      <c r="N15" s="15">
        <v>1.1352924243950933</v>
      </c>
      <c r="O15" s="15">
        <v>0.8660254037844386</v>
      </c>
      <c r="P15" s="15">
        <v>1.1666666666666665</v>
      </c>
      <c r="Q15" s="15">
        <v>1.1180339887498949</v>
      </c>
      <c r="R15" s="15">
        <v>0.97182531580754927</v>
      </c>
      <c r="S15" s="15">
        <v>0.82327260234856425</v>
      </c>
      <c r="T15" s="15">
        <v>1.1737877907772676</v>
      </c>
      <c r="U15" s="15">
        <v>1.1303883305208784</v>
      </c>
      <c r="V15" s="15">
        <v>1.0801234497346435</v>
      </c>
      <c r="W15" s="15">
        <v>0.73786478737262229</v>
      </c>
      <c r="X15" s="15">
        <v>0.97182531580755005</v>
      </c>
      <c r="Y15" s="15">
        <v>0.84983658559879749</v>
      </c>
    </row>
    <row r="16" spans="1:25" x14ac:dyDescent="0.25">
      <c r="A16" s="14" t="s">
        <v>39</v>
      </c>
      <c r="B16" s="16">
        <v>10</v>
      </c>
      <c r="C16" s="16">
        <v>10</v>
      </c>
      <c r="D16" s="16">
        <v>10</v>
      </c>
      <c r="E16" s="16">
        <v>10</v>
      </c>
      <c r="F16" s="16">
        <v>10</v>
      </c>
      <c r="G16" s="16">
        <v>10</v>
      </c>
      <c r="H16" s="16">
        <v>10</v>
      </c>
      <c r="I16" s="16">
        <v>10</v>
      </c>
      <c r="J16" s="16">
        <v>10</v>
      </c>
      <c r="K16" s="16">
        <v>10</v>
      </c>
      <c r="L16" s="16">
        <v>5</v>
      </c>
      <c r="M16" s="16">
        <v>10</v>
      </c>
      <c r="N16" s="16">
        <v>10</v>
      </c>
      <c r="O16" s="16">
        <v>9</v>
      </c>
      <c r="P16" s="16">
        <v>9</v>
      </c>
      <c r="Q16" s="16">
        <v>9</v>
      </c>
      <c r="R16" s="16">
        <v>9</v>
      </c>
      <c r="S16" s="16">
        <v>10</v>
      </c>
      <c r="T16" s="16">
        <v>10</v>
      </c>
      <c r="U16" s="16">
        <v>9</v>
      </c>
      <c r="V16" s="16">
        <v>10</v>
      </c>
      <c r="W16" s="16">
        <v>10</v>
      </c>
      <c r="X16" s="16">
        <v>10</v>
      </c>
      <c r="Y16" s="16">
        <v>10</v>
      </c>
    </row>
    <row r="18" spans="1:2" x14ac:dyDescent="0.25">
      <c r="A18" s="4" t="s">
        <v>100</v>
      </c>
      <c r="B18" s="4">
        <f>SUM(B7:B12)</f>
        <v>10</v>
      </c>
    </row>
  </sheetData>
  <mergeCells count="1">
    <mergeCell ref="G1:H1"/>
  </mergeCells>
  <hyperlinks>
    <hyperlink ref="G1:H1" location="ÍNDICE!A1" display="VOLVER AL ÍNDICE" xr:uid="{00000000-0004-0000-0D00-000000000000}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47" t="s">
        <v>130</v>
      </c>
      <c r="H1" s="47"/>
    </row>
    <row r="2" spans="1:19" x14ac:dyDescent="0.25">
      <c r="A2" s="1" t="s">
        <v>0</v>
      </c>
      <c r="B2" t="s">
        <v>103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150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2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2</v>
      </c>
      <c r="J7" s="3">
        <v>1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1</v>
      </c>
      <c r="D8" s="3">
        <v>1</v>
      </c>
      <c r="E8" s="3">
        <v>2</v>
      </c>
      <c r="F8" s="3">
        <v>1</v>
      </c>
      <c r="G8" s="3">
        <v>2</v>
      </c>
      <c r="H8" s="3">
        <v>2</v>
      </c>
      <c r="I8" s="3">
        <v>1</v>
      </c>
      <c r="J8" s="3">
        <v>0</v>
      </c>
      <c r="K8" s="3">
        <v>2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1</v>
      </c>
    </row>
    <row r="9" spans="1:19" x14ac:dyDescent="0.25">
      <c r="A9" s="5">
        <v>3</v>
      </c>
      <c r="B9" s="3">
        <v>3</v>
      </c>
      <c r="C9" s="3">
        <v>2</v>
      </c>
      <c r="D9" s="3">
        <v>1</v>
      </c>
      <c r="E9" s="3">
        <v>1</v>
      </c>
      <c r="F9" s="3">
        <v>3</v>
      </c>
      <c r="G9" s="3">
        <v>2</v>
      </c>
      <c r="H9" s="3">
        <v>0</v>
      </c>
      <c r="I9" s="3">
        <v>1</v>
      </c>
      <c r="J9" s="3">
        <v>4</v>
      </c>
      <c r="K9" s="3">
        <v>2</v>
      </c>
      <c r="L9" s="3">
        <v>2</v>
      </c>
      <c r="M9" s="3">
        <v>5</v>
      </c>
      <c r="N9" s="3">
        <v>4</v>
      </c>
      <c r="O9" s="3">
        <v>0</v>
      </c>
      <c r="P9" s="3">
        <v>2</v>
      </c>
      <c r="Q9" s="3">
        <v>1</v>
      </c>
      <c r="R9" s="3">
        <v>1</v>
      </c>
      <c r="S9" s="3">
        <v>2</v>
      </c>
    </row>
    <row r="10" spans="1:19" x14ac:dyDescent="0.25">
      <c r="A10" s="5">
        <v>4</v>
      </c>
      <c r="B10" s="3">
        <v>2</v>
      </c>
      <c r="C10" s="3">
        <v>2</v>
      </c>
      <c r="D10" s="3">
        <v>2</v>
      </c>
      <c r="E10" s="3">
        <v>4</v>
      </c>
      <c r="F10" s="3">
        <v>4</v>
      </c>
      <c r="G10" s="3">
        <v>3</v>
      </c>
      <c r="H10" s="3">
        <v>4</v>
      </c>
      <c r="I10" s="3">
        <v>1</v>
      </c>
      <c r="J10" s="3">
        <v>2</v>
      </c>
      <c r="K10" s="3">
        <v>1</v>
      </c>
      <c r="L10" s="3">
        <v>4</v>
      </c>
      <c r="M10" s="3">
        <v>3</v>
      </c>
      <c r="N10" s="3">
        <v>4</v>
      </c>
      <c r="O10" s="3">
        <v>4</v>
      </c>
      <c r="P10" s="3">
        <v>0</v>
      </c>
      <c r="Q10" s="3">
        <v>3</v>
      </c>
      <c r="R10" s="3">
        <v>6</v>
      </c>
      <c r="S10" s="3">
        <v>3</v>
      </c>
    </row>
    <row r="11" spans="1:19" x14ac:dyDescent="0.25">
      <c r="A11" s="5">
        <v>5</v>
      </c>
      <c r="B11" s="3">
        <v>2</v>
      </c>
      <c r="C11" s="3">
        <v>1</v>
      </c>
      <c r="D11" s="3">
        <v>3</v>
      </c>
      <c r="E11" s="3">
        <v>1</v>
      </c>
      <c r="F11" s="3">
        <v>0</v>
      </c>
      <c r="G11" s="3">
        <v>0</v>
      </c>
      <c r="H11" s="3">
        <v>2</v>
      </c>
      <c r="I11" s="3">
        <v>2</v>
      </c>
      <c r="J11" s="3">
        <v>1</v>
      </c>
      <c r="K11" s="3">
        <v>2</v>
      </c>
      <c r="L11" s="3">
        <v>0</v>
      </c>
      <c r="M11" s="3">
        <v>0</v>
      </c>
      <c r="N11" s="3">
        <v>0</v>
      </c>
      <c r="O11" s="3">
        <v>4</v>
      </c>
      <c r="P11" s="3">
        <v>1</v>
      </c>
      <c r="Q11" s="3">
        <v>0</v>
      </c>
      <c r="R11" s="3">
        <v>0</v>
      </c>
      <c r="S11" s="3">
        <v>2</v>
      </c>
    </row>
    <row r="12" spans="1:19" x14ac:dyDescent="0.25">
      <c r="A12" s="5" t="s">
        <v>91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1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5</v>
      </c>
      <c r="Q12" s="3">
        <v>4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3.625</v>
      </c>
      <c r="C14" s="8">
        <v>2.875</v>
      </c>
      <c r="D14" s="8">
        <v>3.625</v>
      </c>
      <c r="E14" s="8">
        <v>3.5</v>
      </c>
      <c r="F14" s="8">
        <v>3.375</v>
      </c>
      <c r="G14" s="8">
        <v>3.1428571428571428</v>
      </c>
      <c r="H14" s="8">
        <v>3.75</v>
      </c>
      <c r="I14" s="8">
        <v>3</v>
      </c>
      <c r="J14" s="8">
        <v>3.25</v>
      </c>
      <c r="K14" s="8">
        <v>3.4285714285714284</v>
      </c>
      <c r="L14" s="8">
        <v>3.125</v>
      </c>
      <c r="M14" s="8">
        <v>3.375</v>
      </c>
      <c r="N14" s="8">
        <v>3.5</v>
      </c>
      <c r="O14" s="8">
        <v>4.5</v>
      </c>
      <c r="P14" s="8">
        <v>3.6666666666666665</v>
      </c>
      <c r="Q14" s="8">
        <v>3.75</v>
      </c>
      <c r="R14" s="8">
        <v>3.625</v>
      </c>
      <c r="S14" s="8">
        <v>3.75</v>
      </c>
    </row>
    <row r="15" spans="1:19" x14ac:dyDescent="0.25">
      <c r="A15" s="4" t="s">
        <v>38</v>
      </c>
      <c r="B15" s="8">
        <v>1.0606601717798212</v>
      </c>
      <c r="C15" s="8">
        <v>1.4577379737113252</v>
      </c>
      <c r="D15" s="8">
        <v>1.5059406173077154</v>
      </c>
      <c r="E15" s="8">
        <v>1.0690449676496976</v>
      </c>
      <c r="F15" s="8">
        <v>0.74402380914284494</v>
      </c>
      <c r="G15" s="8">
        <v>0.89973541084243769</v>
      </c>
      <c r="H15" s="8">
        <v>1.1649647450214351</v>
      </c>
      <c r="I15" s="8">
        <v>1.7320508075688772</v>
      </c>
      <c r="J15" s="8">
        <v>1.1649647450214351</v>
      </c>
      <c r="K15" s="8">
        <v>1.2724180205607032</v>
      </c>
      <c r="L15" s="8">
        <v>1.1259916264596033</v>
      </c>
      <c r="M15" s="8">
        <v>0.51754916950676566</v>
      </c>
      <c r="N15" s="8">
        <v>0.53452248382484879</v>
      </c>
      <c r="O15" s="8">
        <v>0.53452248382484879</v>
      </c>
      <c r="P15" s="8">
        <v>1.154700538379251</v>
      </c>
      <c r="Q15" s="8">
        <v>0.5</v>
      </c>
      <c r="R15" s="8">
        <v>0.74402380914284494</v>
      </c>
      <c r="S15" s="8">
        <v>1.0350983390135313</v>
      </c>
    </row>
    <row r="16" spans="1:19" x14ac:dyDescent="0.25">
      <c r="A16" s="4" t="s">
        <v>39</v>
      </c>
      <c r="B16" s="9">
        <v>8</v>
      </c>
      <c r="C16" s="9">
        <v>8</v>
      </c>
      <c r="D16" s="9">
        <v>8</v>
      </c>
      <c r="E16" s="9">
        <v>8</v>
      </c>
      <c r="F16" s="9">
        <v>8</v>
      </c>
      <c r="G16" s="9">
        <v>7</v>
      </c>
      <c r="H16" s="9">
        <v>8</v>
      </c>
      <c r="I16" s="9">
        <v>7</v>
      </c>
      <c r="J16" s="9">
        <v>8</v>
      </c>
      <c r="K16" s="9">
        <v>7</v>
      </c>
      <c r="L16" s="9">
        <v>8</v>
      </c>
      <c r="M16" s="9">
        <v>8</v>
      </c>
      <c r="N16" s="9">
        <v>8</v>
      </c>
      <c r="O16" s="9">
        <v>8</v>
      </c>
      <c r="P16" s="9">
        <v>3</v>
      </c>
      <c r="Q16" s="9">
        <v>4</v>
      </c>
      <c r="R16" s="9">
        <v>8</v>
      </c>
      <c r="S16" s="9">
        <v>8</v>
      </c>
    </row>
    <row r="18" spans="1:6" x14ac:dyDescent="0.25">
      <c r="A18" s="4" t="s">
        <v>100</v>
      </c>
      <c r="B18" s="4">
        <f>SUM(B7:B12)</f>
        <v>8</v>
      </c>
    </row>
    <row r="19" spans="1:6" x14ac:dyDescent="0.25">
      <c r="A19" s="4" t="s">
        <v>101</v>
      </c>
      <c r="B19" s="4">
        <v>10</v>
      </c>
    </row>
    <row r="20" spans="1:6" x14ac:dyDescent="0.25">
      <c r="A20" s="4" t="s">
        <v>102</v>
      </c>
      <c r="B20" s="10">
        <f>B18/B19</f>
        <v>0.8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1</v>
      </c>
      <c r="C22" s="26">
        <f>B22/B18</f>
        <v>0.125</v>
      </c>
    </row>
    <row r="23" spans="1:6" x14ac:dyDescent="0.25">
      <c r="A23" s="24" t="s">
        <v>129</v>
      </c>
      <c r="B23" s="25">
        <v>7</v>
      </c>
      <c r="C23" s="26">
        <f>B23/B18</f>
        <v>0.875</v>
      </c>
    </row>
    <row r="25" spans="1:6" x14ac:dyDescent="0.25">
      <c r="A25" s="4" t="s">
        <v>151</v>
      </c>
      <c r="B25" s="4"/>
      <c r="C25" s="4"/>
      <c r="D25" s="4"/>
      <c r="E25" s="4"/>
      <c r="F25" s="8">
        <f>AVERAGE(M14:N14)</f>
        <v>3.4375</v>
      </c>
    </row>
    <row r="26" spans="1:6" x14ac:dyDescent="0.25">
      <c r="A26" s="4" t="s">
        <v>152</v>
      </c>
      <c r="B26" s="4"/>
    </row>
  </sheetData>
  <mergeCells count="1">
    <mergeCell ref="G1:H1"/>
  </mergeCells>
  <hyperlinks>
    <hyperlink ref="G1:H1" location="ÍNDICE!A1" display="VOLVER AL ÍNDICE" xr:uid="{00000000-0004-0000-0E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42</v>
      </c>
      <c r="G1" s="47" t="s">
        <v>130</v>
      </c>
      <c r="H1" s="47"/>
    </row>
    <row r="2" spans="1:25" x14ac:dyDescent="0.25">
      <c r="A2" s="1" t="s">
        <v>0</v>
      </c>
      <c r="B2" t="s">
        <v>98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150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0</v>
      </c>
      <c r="C7" s="13">
        <v>0</v>
      </c>
      <c r="D7" s="13">
        <v>1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1</v>
      </c>
      <c r="M7" s="13">
        <v>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1</v>
      </c>
      <c r="C8" s="13">
        <v>0</v>
      </c>
      <c r="D8" s="13">
        <v>0</v>
      </c>
      <c r="E8" s="13">
        <v>0</v>
      </c>
      <c r="F8" s="13">
        <v>0</v>
      </c>
      <c r="G8" s="13">
        <v>4</v>
      </c>
      <c r="H8" s="13">
        <v>3</v>
      </c>
      <c r="I8" s="13">
        <v>0</v>
      </c>
      <c r="J8" s="13">
        <v>3</v>
      </c>
      <c r="K8" s="13">
        <v>2</v>
      </c>
      <c r="L8" s="13">
        <v>1</v>
      </c>
      <c r="M8" s="13">
        <v>2</v>
      </c>
      <c r="N8" s="13">
        <v>5</v>
      </c>
      <c r="O8" s="13">
        <v>0</v>
      </c>
      <c r="P8" s="13">
        <v>1</v>
      </c>
      <c r="Q8" s="13">
        <v>0</v>
      </c>
      <c r="R8" s="13">
        <v>0</v>
      </c>
      <c r="S8" s="13">
        <v>3</v>
      </c>
      <c r="T8" s="13">
        <v>2</v>
      </c>
      <c r="U8" s="13">
        <v>0</v>
      </c>
      <c r="V8" s="13">
        <v>3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4</v>
      </c>
      <c r="C9" s="13">
        <v>2</v>
      </c>
      <c r="D9" s="13">
        <v>1</v>
      </c>
      <c r="E9" s="13">
        <v>5</v>
      </c>
      <c r="F9" s="13">
        <v>7</v>
      </c>
      <c r="G9" s="13">
        <v>5</v>
      </c>
      <c r="H9" s="13">
        <v>2</v>
      </c>
      <c r="I9" s="13">
        <v>5</v>
      </c>
      <c r="J9" s="13">
        <v>7</v>
      </c>
      <c r="K9" s="13">
        <v>5</v>
      </c>
      <c r="L9" s="13">
        <v>1</v>
      </c>
      <c r="M9" s="13">
        <v>8</v>
      </c>
      <c r="N9" s="13">
        <v>5</v>
      </c>
      <c r="O9" s="13">
        <v>2</v>
      </c>
      <c r="P9" s="13">
        <v>4</v>
      </c>
      <c r="Q9" s="13">
        <v>4</v>
      </c>
      <c r="R9" s="13">
        <v>2</v>
      </c>
      <c r="S9" s="13">
        <v>2</v>
      </c>
      <c r="T9" s="13">
        <v>4</v>
      </c>
      <c r="U9" s="13">
        <v>4</v>
      </c>
      <c r="V9" s="13">
        <v>2</v>
      </c>
      <c r="W9" s="13">
        <v>5</v>
      </c>
      <c r="X9" s="13">
        <v>9</v>
      </c>
      <c r="Y9" s="13">
        <v>6</v>
      </c>
    </row>
    <row r="10" spans="1:25" x14ac:dyDescent="0.25">
      <c r="A10" s="12">
        <v>4</v>
      </c>
      <c r="B10" s="13">
        <v>7</v>
      </c>
      <c r="C10" s="13">
        <v>6</v>
      </c>
      <c r="D10" s="13">
        <v>8</v>
      </c>
      <c r="E10" s="13">
        <v>6</v>
      </c>
      <c r="F10" s="13">
        <v>4</v>
      </c>
      <c r="G10" s="13">
        <v>4</v>
      </c>
      <c r="H10" s="13">
        <v>6</v>
      </c>
      <c r="I10" s="13">
        <v>6</v>
      </c>
      <c r="J10" s="13">
        <v>2</v>
      </c>
      <c r="K10" s="13">
        <v>4</v>
      </c>
      <c r="L10" s="13">
        <v>2</v>
      </c>
      <c r="M10" s="13">
        <v>2</v>
      </c>
      <c r="N10" s="13">
        <v>3</v>
      </c>
      <c r="O10" s="13">
        <v>8</v>
      </c>
      <c r="P10" s="13">
        <v>2</v>
      </c>
      <c r="Q10" s="13">
        <v>6</v>
      </c>
      <c r="R10" s="13">
        <v>8</v>
      </c>
      <c r="S10" s="13">
        <v>6</v>
      </c>
      <c r="T10" s="13">
        <v>4</v>
      </c>
      <c r="U10" s="13">
        <v>6</v>
      </c>
      <c r="V10" s="13">
        <v>4</v>
      </c>
      <c r="W10" s="13">
        <v>7</v>
      </c>
      <c r="X10" s="13">
        <v>3</v>
      </c>
      <c r="Y10" s="13">
        <v>6</v>
      </c>
    </row>
    <row r="11" spans="1:25" x14ac:dyDescent="0.25">
      <c r="A11" s="12">
        <v>5</v>
      </c>
      <c r="B11" s="13">
        <v>1</v>
      </c>
      <c r="C11" s="13">
        <v>5</v>
      </c>
      <c r="D11" s="13">
        <v>3</v>
      </c>
      <c r="E11" s="13">
        <v>2</v>
      </c>
      <c r="F11" s="13">
        <v>2</v>
      </c>
      <c r="G11" s="13">
        <v>0</v>
      </c>
      <c r="H11" s="13">
        <v>2</v>
      </c>
      <c r="I11" s="13">
        <v>2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2</v>
      </c>
      <c r="P11" s="13">
        <v>4</v>
      </c>
      <c r="Q11" s="13">
        <v>3</v>
      </c>
      <c r="R11" s="13">
        <v>3</v>
      </c>
      <c r="S11" s="13">
        <v>2</v>
      </c>
      <c r="T11" s="13">
        <v>2</v>
      </c>
      <c r="U11" s="13">
        <v>1</v>
      </c>
      <c r="V11" s="13">
        <v>1</v>
      </c>
      <c r="W11" s="13">
        <v>1</v>
      </c>
      <c r="X11" s="13">
        <v>1</v>
      </c>
      <c r="Y11" s="13">
        <v>1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1</v>
      </c>
      <c r="K12" s="13">
        <v>2</v>
      </c>
      <c r="L12" s="13">
        <v>8</v>
      </c>
      <c r="M12" s="13">
        <v>0</v>
      </c>
      <c r="N12" s="13">
        <v>0</v>
      </c>
      <c r="O12" s="13">
        <v>1</v>
      </c>
      <c r="P12" s="13">
        <v>2</v>
      </c>
      <c r="Q12" s="13">
        <v>0</v>
      </c>
      <c r="R12" s="13">
        <v>0</v>
      </c>
      <c r="S12" s="13">
        <v>0</v>
      </c>
      <c r="T12" s="13">
        <v>1</v>
      </c>
      <c r="U12" s="13">
        <v>2</v>
      </c>
      <c r="V12" s="13">
        <v>3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3.6153846153846154</v>
      </c>
      <c r="C14" s="15">
        <v>4.2307692307692308</v>
      </c>
      <c r="D14" s="15">
        <v>3.9230769230769229</v>
      </c>
      <c r="E14" s="15">
        <v>3.7692307692307692</v>
      </c>
      <c r="F14" s="15">
        <v>3.6153846153846154</v>
      </c>
      <c r="G14" s="15">
        <v>3</v>
      </c>
      <c r="H14" s="15">
        <v>3.5384615384615383</v>
      </c>
      <c r="I14" s="15">
        <v>3.7692307692307692</v>
      </c>
      <c r="J14" s="15">
        <v>2.9166666666666665</v>
      </c>
      <c r="K14" s="15">
        <v>3.1818181818181817</v>
      </c>
      <c r="L14" s="15">
        <v>2.8</v>
      </c>
      <c r="M14" s="15">
        <v>2.8461538461538463</v>
      </c>
      <c r="N14" s="15">
        <v>2.8461538461538463</v>
      </c>
      <c r="O14" s="15">
        <v>4</v>
      </c>
      <c r="P14" s="15">
        <v>3.8181818181818183</v>
      </c>
      <c r="Q14" s="15">
        <v>3.9230769230769229</v>
      </c>
      <c r="R14" s="15">
        <v>4.0769230769230766</v>
      </c>
      <c r="S14" s="15">
        <v>3.5384615384615383</v>
      </c>
      <c r="T14" s="15">
        <v>3.5</v>
      </c>
      <c r="U14" s="15">
        <v>3.7272727272727271</v>
      </c>
      <c r="V14" s="15">
        <v>3.3</v>
      </c>
      <c r="W14" s="15">
        <v>3.6923076923076925</v>
      </c>
      <c r="X14" s="15">
        <v>3.3846153846153846</v>
      </c>
      <c r="Y14" s="15">
        <v>3.6153846153846154</v>
      </c>
    </row>
    <row r="15" spans="1:25" x14ac:dyDescent="0.25">
      <c r="A15" s="14" t="s">
        <v>38</v>
      </c>
      <c r="B15" s="15">
        <v>0.76794764778830393</v>
      </c>
      <c r="C15" s="15">
        <v>0.72501105208198502</v>
      </c>
      <c r="D15" s="15">
        <v>1.0377490433255421</v>
      </c>
      <c r="E15" s="15">
        <v>0.72501105208198502</v>
      </c>
      <c r="F15" s="15">
        <v>0.76794764778830393</v>
      </c>
      <c r="G15" s="15">
        <v>0.81649658092772603</v>
      </c>
      <c r="H15" s="15">
        <v>1.0500305245868342</v>
      </c>
      <c r="I15" s="15">
        <v>0.72501105208198502</v>
      </c>
      <c r="J15" s="15">
        <v>0.66855792342152176</v>
      </c>
      <c r="K15" s="15">
        <v>0.75075719352954862</v>
      </c>
      <c r="L15" s="15">
        <v>1.3038404810405295</v>
      </c>
      <c r="M15" s="15">
        <v>0.80064076902543568</v>
      </c>
      <c r="N15" s="15">
        <v>0.80064076902543568</v>
      </c>
      <c r="O15" s="15">
        <v>0.60302268915552726</v>
      </c>
      <c r="P15" s="15">
        <v>1.078719779941187</v>
      </c>
      <c r="Q15" s="15">
        <v>0.75955452531275058</v>
      </c>
      <c r="R15" s="15">
        <v>0.6405126152203493</v>
      </c>
      <c r="S15" s="15">
        <v>1.0500305245868342</v>
      </c>
      <c r="T15" s="15">
        <v>1</v>
      </c>
      <c r="U15" s="15">
        <v>0.64666979068286368</v>
      </c>
      <c r="V15" s="15">
        <v>1.05934990547138</v>
      </c>
      <c r="W15" s="15">
        <v>0.63042517195611547</v>
      </c>
      <c r="X15" s="15">
        <v>0.65044363558799023</v>
      </c>
      <c r="Y15" s="15">
        <v>0.65044363558799023</v>
      </c>
    </row>
    <row r="16" spans="1:25" x14ac:dyDescent="0.25">
      <c r="A16" s="14" t="s">
        <v>39</v>
      </c>
      <c r="B16" s="16">
        <v>13</v>
      </c>
      <c r="C16" s="16">
        <v>13</v>
      </c>
      <c r="D16" s="16">
        <v>13</v>
      </c>
      <c r="E16" s="16">
        <v>13</v>
      </c>
      <c r="F16" s="16">
        <v>13</v>
      </c>
      <c r="G16" s="16">
        <v>13</v>
      </c>
      <c r="H16" s="16">
        <v>13</v>
      </c>
      <c r="I16" s="16">
        <v>13</v>
      </c>
      <c r="J16" s="16">
        <v>12</v>
      </c>
      <c r="K16" s="16">
        <v>11</v>
      </c>
      <c r="L16" s="16">
        <v>5</v>
      </c>
      <c r="M16" s="16">
        <v>13</v>
      </c>
      <c r="N16" s="16">
        <v>13</v>
      </c>
      <c r="O16" s="16">
        <v>12</v>
      </c>
      <c r="P16" s="16">
        <v>11</v>
      </c>
      <c r="Q16" s="16">
        <v>13</v>
      </c>
      <c r="R16" s="16">
        <v>13</v>
      </c>
      <c r="S16" s="16">
        <v>13</v>
      </c>
      <c r="T16" s="16">
        <v>12</v>
      </c>
      <c r="U16" s="16">
        <v>11</v>
      </c>
      <c r="V16" s="16">
        <v>10</v>
      </c>
      <c r="W16" s="16">
        <v>13</v>
      </c>
      <c r="X16" s="16">
        <v>13</v>
      </c>
      <c r="Y16" s="16">
        <v>13</v>
      </c>
    </row>
    <row r="18" spans="1:2" x14ac:dyDescent="0.25">
      <c r="A18" s="4" t="s">
        <v>100</v>
      </c>
      <c r="B18" s="4">
        <f>SUM(B7:B12)</f>
        <v>13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F00-000000000000}"/>
  </hyperlinks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47" t="s">
        <v>130</v>
      </c>
      <c r="H1" s="47"/>
    </row>
    <row r="2" spans="1:19" x14ac:dyDescent="0.25">
      <c r="A2" s="1" t="s">
        <v>0</v>
      </c>
      <c r="B2" t="s">
        <v>98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150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3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2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0</v>
      </c>
      <c r="D8" s="3">
        <v>0</v>
      </c>
      <c r="E8" s="3">
        <v>1</v>
      </c>
      <c r="F8" s="3">
        <v>0</v>
      </c>
      <c r="G8" s="3">
        <v>1</v>
      </c>
      <c r="H8" s="3">
        <v>0</v>
      </c>
      <c r="I8" s="3">
        <v>1</v>
      </c>
      <c r="J8" s="3">
        <v>2</v>
      </c>
      <c r="K8" s="3">
        <v>0</v>
      </c>
      <c r="L8" s="3">
        <v>1</v>
      </c>
      <c r="M8" s="3">
        <v>1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4</v>
      </c>
      <c r="C9" s="3">
        <v>1</v>
      </c>
      <c r="D9" s="3">
        <v>2</v>
      </c>
      <c r="E9" s="3">
        <v>4</v>
      </c>
      <c r="F9" s="3">
        <v>1</v>
      </c>
      <c r="G9" s="3">
        <v>3</v>
      </c>
      <c r="H9" s="3">
        <v>0</v>
      </c>
      <c r="I9" s="3">
        <v>0</v>
      </c>
      <c r="J9" s="3">
        <v>4</v>
      </c>
      <c r="K9" s="3">
        <v>2</v>
      </c>
      <c r="L9" s="3">
        <v>7</v>
      </c>
      <c r="M9" s="3">
        <v>6</v>
      </c>
      <c r="N9" s="3">
        <v>3</v>
      </c>
      <c r="O9" s="3">
        <v>1</v>
      </c>
      <c r="P9" s="3">
        <v>0</v>
      </c>
      <c r="Q9" s="3">
        <v>1</v>
      </c>
      <c r="R9" s="3">
        <v>3</v>
      </c>
      <c r="S9" s="3">
        <v>3</v>
      </c>
    </row>
    <row r="10" spans="1:19" x14ac:dyDescent="0.25">
      <c r="A10" s="5">
        <v>4</v>
      </c>
      <c r="B10" s="3">
        <v>4</v>
      </c>
      <c r="C10" s="3">
        <v>0</v>
      </c>
      <c r="D10" s="3">
        <v>2</v>
      </c>
      <c r="E10" s="3">
        <v>3</v>
      </c>
      <c r="F10" s="3">
        <v>7</v>
      </c>
      <c r="G10" s="3">
        <v>5</v>
      </c>
      <c r="H10" s="3">
        <v>4</v>
      </c>
      <c r="I10" s="3">
        <v>0</v>
      </c>
      <c r="J10" s="3">
        <v>3</v>
      </c>
      <c r="K10" s="3">
        <v>3</v>
      </c>
      <c r="L10" s="3">
        <v>0</v>
      </c>
      <c r="M10" s="3">
        <v>2</v>
      </c>
      <c r="N10" s="3">
        <v>4</v>
      </c>
      <c r="O10" s="3">
        <v>5</v>
      </c>
      <c r="P10" s="3">
        <v>1</v>
      </c>
      <c r="Q10" s="3">
        <v>3</v>
      </c>
      <c r="R10" s="3">
        <v>5</v>
      </c>
      <c r="S10" s="3">
        <v>5</v>
      </c>
    </row>
    <row r="11" spans="1:19" x14ac:dyDescent="0.25">
      <c r="A11" s="5">
        <v>5</v>
      </c>
      <c r="B11" s="3">
        <v>0</v>
      </c>
      <c r="C11" s="3">
        <v>2</v>
      </c>
      <c r="D11" s="3">
        <v>5</v>
      </c>
      <c r="E11" s="3">
        <v>1</v>
      </c>
      <c r="F11" s="3">
        <v>1</v>
      </c>
      <c r="G11" s="3">
        <v>0</v>
      </c>
      <c r="H11" s="3">
        <v>4</v>
      </c>
      <c r="I11" s="3">
        <v>2</v>
      </c>
      <c r="J11" s="3">
        <v>0</v>
      </c>
      <c r="K11" s="3">
        <v>2</v>
      </c>
      <c r="L11" s="3">
        <v>0</v>
      </c>
      <c r="M11" s="3">
        <v>0</v>
      </c>
      <c r="N11" s="3">
        <v>2</v>
      </c>
      <c r="O11" s="3">
        <v>2</v>
      </c>
      <c r="P11" s="3">
        <v>0</v>
      </c>
      <c r="Q11" s="3">
        <v>1</v>
      </c>
      <c r="R11" s="3">
        <v>1</v>
      </c>
      <c r="S11" s="3">
        <v>1</v>
      </c>
    </row>
    <row r="12" spans="1:19" x14ac:dyDescent="0.25">
      <c r="A12" s="5" t="s">
        <v>91</v>
      </c>
      <c r="B12" s="3">
        <v>0</v>
      </c>
      <c r="C12" s="3">
        <v>3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4</v>
      </c>
      <c r="J12" s="3">
        <v>0</v>
      </c>
      <c r="K12" s="3">
        <v>1</v>
      </c>
      <c r="L12" s="3">
        <v>1</v>
      </c>
      <c r="M12" s="3">
        <v>0</v>
      </c>
      <c r="N12" s="3">
        <v>0</v>
      </c>
      <c r="O12" s="3">
        <v>0</v>
      </c>
      <c r="P12" s="3">
        <v>8</v>
      </c>
      <c r="Q12" s="3">
        <v>4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3.3333333333333335</v>
      </c>
      <c r="C14" s="8">
        <v>2.6666666666666665</v>
      </c>
      <c r="D14" s="8">
        <v>4.333333333333333</v>
      </c>
      <c r="E14" s="8">
        <v>3.4444444444444446</v>
      </c>
      <c r="F14" s="8">
        <v>4</v>
      </c>
      <c r="G14" s="8">
        <v>3.4444444444444446</v>
      </c>
      <c r="H14" s="8">
        <v>4.1111111111111107</v>
      </c>
      <c r="I14" s="8">
        <v>2.8</v>
      </c>
      <c r="J14" s="8">
        <v>3.1111111111111112</v>
      </c>
      <c r="K14" s="8">
        <v>3.625</v>
      </c>
      <c r="L14" s="8">
        <v>2.875</v>
      </c>
      <c r="M14" s="8">
        <v>3.1111111111111112</v>
      </c>
      <c r="N14" s="8">
        <v>3.8888888888888888</v>
      </c>
      <c r="O14" s="8">
        <v>3.8888888888888888</v>
      </c>
      <c r="P14" s="8">
        <v>4</v>
      </c>
      <c r="Q14" s="8">
        <v>4</v>
      </c>
      <c r="R14" s="8">
        <v>3.7777777777777777</v>
      </c>
      <c r="S14" s="8">
        <v>3.7777777777777777</v>
      </c>
    </row>
    <row r="15" spans="1:19" x14ac:dyDescent="0.25">
      <c r="A15" s="4" t="s">
        <v>38</v>
      </c>
      <c r="B15" s="8">
        <v>0.70710678118654757</v>
      </c>
      <c r="C15" s="8">
        <v>1.9663841605003503</v>
      </c>
      <c r="D15" s="8">
        <v>0.8660254037844386</v>
      </c>
      <c r="E15" s="8">
        <v>0.88191710368819731</v>
      </c>
      <c r="F15" s="8">
        <v>0.5</v>
      </c>
      <c r="G15" s="8">
        <v>0.72648315725677948</v>
      </c>
      <c r="H15" s="8">
        <v>1.2692955176439846</v>
      </c>
      <c r="I15" s="8">
        <v>2.0493901531919194</v>
      </c>
      <c r="J15" s="8">
        <v>0.78173595997057133</v>
      </c>
      <c r="K15" s="8">
        <v>1.3024701806293193</v>
      </c>
      <c r="L15" s="8">
        <v>0.35355339059327379</v>
      </c>
      <c r="M15" s="8">
        <v>0.60092521257733122</v>
      </c>
      <c r="N15" s="8">
        <v>0.78173595997057133</v>
      </c>
      <c r="O15" s="8">
        <v>0.92796072713833677</v>
      </c>
      <c r="P15" s="8"/>
      <c r="Q15" s="8">
        <v>0.70710678118654757</v>
      </c>
      <c r="R15" s="8">
        <v>0.66666666666666552</v>
      </c>
      <c r="S15" s="8">
        <v>0.66666666666666552</v>
      </c>
    </row>
    <row r="16" spans="1:19" x14ac:dyDescent="0.25">
      <c r="A16" s="4" t="s">
        <v>39</v>
      </c>
      <c r="B16" s="9">
        <v>9</v>
      </c>
      <c r="C16" s="9">
        <v>6</v>
      </c>
      <c r="D16" s="9">
        <v>9</v>
      </c>
      <c r="E16" s="9">
        <v>9</v>
      </c>
      <c r="F16" s="9">
        <v>9</v>
      </c>
      <c r="G16" s="9">
        <v>9</v>
      </c>
      <c r="H16" s="9">
        <v>9</v>
      </c>
      <c r="I16" s="9">
        <v>5</v>
      </c>
      <c r="J16" s="9">
        <v>9</v>
      </c>
      <c r="K16" s="9">
        <v>8</v>
      </c>
      <c r="L16" s="9">
        <v>8</v>
      </c>
      <c r="M16" s="9">
        <v>9</v>
      </c>
      <c r="N16" s="9">
        <v>9</v>
      </c>
      <c r="O16" s="9">
        <v>9</v>
      </c>
      <c r="P16" s="9">
        <v>1</v>
      </c>
      <c r="Q16" s="9">
        <v>5</v>
      </c>
      <c r="R16" s="9">
        <v>9</v>
      </c>
      <c r="S16" s="9">
        <v>9</v>
      </c>
    </row>
    <row r="18" spans="1:6" x14ac:dyDescent="0.25">
      <c r="A18" s="4" t="s">
        <v>100</v>
      </c>
      <c r="B18" s="4">
        <f>SUM(B7:B12)</f>
        <v>9</v>
      </c>
    </row>
    <row r="19" spans="1:6" x14ac:dyDescent="0.25">
      <c r="A19" s="4" t="s">
        <v>101</v>
      </c>
      <c r="B19" s="4">
        <v>13</v>
      </c>
    </row>
    <row r="20" spans="1:6" x14ac:dyDescent="0.25">
      <c r="A20" s="4" t="s">
        <v>102</v>
      </c>
      <c r="B20" s="10">
        <f>B18/B19</f>
        <v>0.69230769230769229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3</v>
      </c>
      <c r="C22" s="26">
        <f>B22/B18</f>
        <v>0.33333333333333331</v>
      </c>
    </row>
    <row r="23" spans="1:6" x14ac:dyDescent="0.25">
      <c r="A23" s="24" t="s">
        <v>129</v>
      </c>
      <c r="B23" s="25">
        <v>6</v>
      </c>
      <c r="C23" s="26">
        <f>B23/B18</f>
        <v>0.66666666666666663</v>
      </c>
    </row>
    <row r="25" spans="1:6" x14ac:dyDescent="0.25">
      <c r="A25" s="4" t="s">
        <v>151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152</v>
      </c>
      <c r="B26" s="4"/>
    </row>
  </sheetData>
  <mergeCells count="1">
    <mergeCell ref="G1:H1"/>
  </mergeCells>
  <hyperlinks>
    <hyperlink ref="G1:H1" location="ÍNDICE!A1" display="VOLVER AL ÍNDICE" xr:uid="{00000000-0004-0000-10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42</v>
      </c>
      <c r="G1" s="47" t="s">
        <v>130</v>
      </c>
      <c r="H1" s="47"/>
    </row>
    <row r="2" spans="1:25" x14ac:dyDescent="0.25">
      <c r="A2" s="1" t="s">
        <v>0</v>
      </c>
      <c r="B2" t="s">
        <v>99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150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1</v>
      </c>
      <c r="H7" s="13">
        <v>1</v>
      </c>
      <c r="I7" s="13">
        <v>1</v>
      </c>
      <c r="J7" s="13">
        <v>4</v>
      </c>
      <c r="K7" s="13">
        <v>1</v>
      </c>
      <c r="L7" s="13">
        <v>5</v>
      </c>
      <c r="M7" s="13">
        <v>7</v>
      </c>
      <c r="N7" s="13">
        <v>1</v>
      </c>
      <c r="O7" s="13">
        <v>0</v>
      </c>
      <c r="P7" s="13">
        <v>1</v>
      </c>
      <c r="Q7" s="13">
        <v>0</v>
      </c>
      <c r="R7" s="13">
        <v>0</v>
      </c>
      <c r="S7" s="13">
        <v>0</v>
      </c>
      <c r="T7" s="13">
        <v>1</v>
      </c>
      <c r="U7" s="13">
        <v>0</v>
      </c>
      <c r="V7" s="13">
        <v>1</v>
      </c>
      <c r="W7" s="13">
        <v>0</v>
      </c>
      <c r="X7" s="13">
        <v>1</v>
      </c>
      <c r="Y7" s="13">
        <v>0</v>
      </c>
    </row>
    <row r="8" spans="1:25" x14ac:dyDescent="0.25">
      <c r="A8" s="12">
        <v>2</v>
      </c>
      <c r="B8" s="13">
        <v>2</v>
      </c>
      <c r="C8" s="13">
        <v>1</v>
      </c>
      <c r="D8" s="13">
        <v>2</v>
      </c>
      <c r="E8" s="13">
        <v>0</v>
      </c>
      <c r="F8" s="13">
        <v>2</v>
      </c>
      <c r="G8" s="13">
        <v>12</v>
      </c>
      <c r="H8" s="13">
        <v>4</v>
      </c>
      <c r="I8" s="13">
        <v>4</v>
      </c>
      <c r="J8" s="13">
        <v>5</v>
      </c>
      <c r="K8" s="13">
        <v>8</v>
      </c>
      <c r="L8" s="13">
        <v>4</v>
      </c>
      <c r="M8" s="13">
        <v>6</v>
      </c>
      <c r="N8" s="13">
        <v>4</v>
      </c>
      <c r="O8" s="13">
        <v>1</v>
      </c>
      <c r="P8" s="13">
        <v>1</v>
      </c>
      <c r="Q8" s="13">
        <v>1</v>
      </c>
      <c r="R8" s="13">
        <v>1</v>
      </c>
      <c r="S8" s="13">
        <v>4</v>
      </c>
      <c r="T8" s="13">
        <v>2</v>
      </c>
      <c r="U8" s="13">
        <v>3</v>
      </c>
      <c r="V8" s="13">
        <v>3</v>
      </c>
      <c r="W8" s="13">
        <v>0</v>
      </c>
      <c r="X8" s="13">
        <v>2</v>
      </c>
      <c r="Y8" s="13">
        <v>1</v>
      </c>
    </row>
    <row r="9" spans="1:25" x14ac:dyDescent="0.25">
      <c r="A9" s="12">
        <v>3</v>
      </c>
      <c r="B9" s="13">
        <v>11</v>
      </c>
      <c r="C9" s="13">
        <v>3</v>
      </c>
      <c r="D9" s="13">
        <v>3</v>
      </c>
      <c r="E9" s="13">
        <v>2</v>
      </c>
      <c r="F9" s="13">
        <v>4</v>
      </c>
      <c r="G9" s="13">
        <v>6</v>
      </c>
      <c r="H9" s="13">
        <v>10</v>
      </c>
      <c r="I9" s="13">
        <v>8</v>
      </c>
      <c r="J9" s="13">
        <v>7</v>
      </c>
      <c r="K9" s="13">
        <v>6</v>
      </c>
      <c r="L9" s="13">
        <v>3</v>
      </c>
      <c r="M9" s="13">
        <v>4</v>
      </c>
      <c r="N9" s="13">
        <v>10</v>
      </c>
      <c r="O9" s="13">
        <v>3</v>
      </c>
      <c r="P9" s="13">
        <v>3</v>
      </c>
      <c r="Q9" s="13">
        <v>2</v>
      </c>
      <c r="R9" s="13">
        <v>2</v>
      </c>
      <c r="S9" s="13">
        <v>6</v>
      </c>
      <c r="T9" s="13">
        <v>6</v>
      </c>
      <c r="U9" s="13">
        <v>5</v>
      </c>
      <c r="V9" s="13">
        <v>6</v>
      </c>
      <c r="W9" s="13">
        <v>10</v>
      </c>
      <c r="X9" s="13">
        <v>12</v>
      </c>
      <c r="Y9" s="13">
        <v>10</v>
      </c>
    </row>
    <row r="10" spans="1:25" x14ac:dyDescent="0.25">
      <c r="A10" s="12">
        <v>4</v>
      </c>
      <c r="B10" s="13">
        <v>4</v>
      </c>
      <c r="C10" s="13">
        <v>7</v>
      </c>
      <c r="D10" s="13">
        <v>9</v>
      </c>
      <c r="E10" s="13">
        <v>13</v>
      </c>
      <c r="F10" s="13">
        <v>9</v>
      </c>
      <c r="G10" s="13">
        <v>0</v>
      </c>
      <c r="H10" s="13">
        <v>3</v>
      </c>
      <c r="I10" s="13">
        <v>4</v>
      </c>
      <c r="J10" s="13">
        <v>1</v>
      </c>
      <c r="K10" s="13">
        <v>2</v>
      </c>
      <c r="L10" s="13">
        <v>1</v>
      </c>
      <c r="M10" s="13">
        <v>1</v>
      </c>
      <c r="N10" s="13">
        <v>3</v>
      </c>
      <c r="O10" s="13">
        <v>11</v>
      </c>
      <c r="P10" s="13">
        <v>9</v>
      </c>
      <c r="Q10" s="13">
        <v>10</v>
      </c>
      <c r="R10" s="13">
        <v>9</v>
      </c>
      <c r="S10" s="13">
        <v>6</v>
      </c>
      <c r="T10" s="13">
        <v>6</v>
      </c>
      <c r="U10" s="13">
        <v>5</v>
      </c>
      <c r="V10" s="13">
        <v>7</v>
      </c>
      <c r="W10" s="13">
        <v>5</v>
      </c>
      <c r="X10" s="13">
        <v>3</v>
      </c>
      <c r="Y10" s="13">
        <v>6</v>
      </c>
    </row>
    <row r="11" spans="1:25" x14ac:dyDescent="0.25">
      <c r="A11" s="12">
        <v>5</v>
      </c>
      <c r="B11" s="13">
        <v>1</v>
      </c>
      <c r="C11" s="13">
        <v>8</v>
      </c>
      <c r="D11" s="13">
        <v>5</v>
      </c>
      <c r="E11" s="13">
        <v>4</v>
      </c>
      <c r="F11" s="13">
        <v>4</v>
      </c>
      <c r="G11" s="13">
        <v>0</v>
      </c>
      <c r="H11" s="13">
        <v>1</v>
      </c>
      <c r="I11" s="13">
        <v>2</v>
      </c>
      <c r="J11" s="13">
        <v>1</v>
      </c>
      <c r="K11" s="13">
        <v>1</v>
      </c>
      <c r="L11" s="13">
        <v>0</v>
      </c>
      <c r="M11" s="13">
        <v>1</v>
      </c>
      <c r="N11" s="13">
        <v>1</v>
      </c>
      <c r="O11" s="13">
        <v>4</v>
      </c>
      <c r="P11" s="13">
        <v>5</v>
      </c>
      <c r="Q11" s="13">
        <v>6</v>
      </c>
      <c r="R11" s="13">
        <v>7</v>
      </c>
      <c r="S11" s="13">
        <v>3</v>
      </c>
      <c r="T11" s="13">
        <v>4</v>
      </c>
      <c r="U11" s="13">
        <v>2</v>
      </c>
      <c r="V11" s="13">
        <v>1</v>
      </c>
      <c r="W11" s="13">
        <v>4</v>
      </c>
      <c r="X11" s="13">
        <v>1</v>
      </c>
      <c r="Y11" s="13">
        <v>2</v>
      </c>
    </row>
    <row r="12" spans="1:25" x14ac:dyDescent="0.25">
      <c r="A12" s="12" t="s">
        <v>91</v>
      </c>
      <c r="B12" s="13">
        <v>1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1</v>
      </c>
      <c r="K12" s="13">
        <v>1</v>
      </c>
      <c r="L12" s="13">
        <v>6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4</v>
      </c>
      <c r="V12" s="13">
        <v>1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3.2222222222222223</v>
      </c>
      <c r="C14" s="15">
        <v>4.1578947368421053</v>
      </c>
      <c r="D14" s="15">
        <v>3.8947368421052633</v>
      </c>
      <c r="E14" s="15">
        <v>4.1052631578947372</v>
      </c>
      <c r="F14" s="15">
        <v>3.7894736842105261</v>
      </c>
      <c r="G14" s="15">
        <v>2.263157894736842</v>
      </c>
      <c r="H14" s="15">
        <v>2.9473684210526314</v>
      </c>
      <c r="I14" s="15">
        <v>3.1052631578947367</v>
      </c>
      <c r="J14" s="15">
        <v>2.4444444444444446</v>
      </c>
      <c r="K14" s="15">
        <v>2.6666666666666665</v>
      </c>
      <c r="L14" s="15">
        <v>2</v>
      </c>
      <c r="M14" s="15">
        <v>2.1052631578947367</v>
      </c>
      <c r="N14" s="15">
        <v>2.9473684210526314</v>
      </c>
      <c r="O14" s="15">
        <v>3.9473684210526314</v>
      </c>
      <c r="P14" s="15">
        <v>3.8421052631578947</v>
      </c>
      <c r="Q14" s="15">
        <v>4.1052631578947372</v>
      </c>
      <c r="R14" s="15">
        <v>4.1578947368421053</v>
      </c>
      <c r="S14" s="15">
        <v>3.4210526315789473</v>
      </c>
      <c r="T14" s="15">
        <v>3.5263157894736841</v>
      </c>
      <c r="U14" s="15">
        <v>3.4</v>
      </c>
      <c r="V14" s="15">
        <v>3.2222222222222223</v>
      </c>
      <c r="W14" s="15">
        <v>3.6842105263157894</v>
      </c>
      <c r="X14" s="15">
        <v>3.0526315789473686</v>
      </c>
      <c r="Y14" s="15">
        <v>3.4736842105263159</v>
      </c>
    </row>
    <row r="15" spans="1:25" x14ac:dyDescent="0.25">
      <c r="A15" s="14" t="s">
        <v>38</v>
      </c>
      <c r="B15" s="15">
        <v>0.73208449814095977</v>
      </c>
      <c r="C15" s="15">
        <v>0.89834155189418352</v>
      </c>
      <c r="D15" s="15">
        <v>0.93658581158169374</v>
      </c>
      <c r="E15" s="15">
        <v>0.56713087281560015</v>
      </c>
      <c r="F15" s="15">
        <v>0.91766293548224631</v>
      </c>
      <c r="G15" s="15">
        <v>0.56195148694901664</v>
      </c>
      <c r="H15" s="15">
        <v>0.91126799391021418</v>
      </c>
      <c r="I15" s="15">
        <v>1.0485300208760655</v>
      </c>
      <c r="J15" s="15">
        <v>1.0966377611066325</v>
      </c>
      <c r="K15" s="15">
        <v>0.97014250014533188</v>
      </c>
      <c r="L15" s="15">
        <v>1</v>
      </c>
      <c r="M15" s="15">
        <v>1.1496249070460263</v>
      </c>
      <c r="N15" s="15">
        <v>0.91126799391021418</v>
      </c>
      <c r="O15" s="15">
        <v>0.77986353582080337</v>
      </c>
      <c r="P15" s="15">
        <v>1.0678721258619794</v>
      </c>
      <c r="Q15" s="15">
        <v>0.80930263822251181</v>
      </c>
      <c r="R15" s="15">
        <v>0.83421006512061391</v>
      </c>
      <c r="S15" s="15">
        <v>1.0173926082384543</v>
      </c>
      <c r="T15" s="15">
        <v>1.1239029738980326</v>
      </c>
      <c r="U15" s="15">
        <v>0.98561076060916208</v>
      </c>
      <c r="V15" s="15">
        <v>1.0032626514091005</v>
      </c>
      <c r="W15" s="15">
        <v>0.8200698871944031</v>
      </c>
      <c r="X15" s="15">
        <v>0.84811452387872421</v>
      </c>
      <c r="Y15" s="15">
        <v>0.77232844572123271</v>
      </c>
    </row>
    <row r="16" spans="1:25" x14ac:dyDescent="0.25">
      <c r="A16" s="14" t="s">
        <v>39</v>
      </c>
      <c r="B16" s="16">
        <v>18</v>
      </c>
      <c r="C16" s="16">
        <v>19</v>
      </c>
      <c r="D16" s="16">
        <v>19</v>
      </c>
      <c r="E16" s="16">
        <v>19</v>
      </c>
      <c r="F16" s="16">
        <v>19</v>
      </c>
      <c r="G16" s="16">
        <v>19</v>
      </c>
      <c r="H16" s="16">
        <v>19</v>
      </c>
      <c r="I16" s="16">
        <v>19</v>
      </c>
      <c r="J16" s="16">
        <v>18</v>
      </c>
      <c r="K16" s="16">
        <v>18</v>
      </c>
      <c r="L16" s="16">
        <v>13</v>
      </c>
      <c r="M16" s="16">
        <v>19</v>
      </c>
      <c r="N16" s="16">
        <v>19</v>
      </c>
      <c r="O16" s="16">
        <v>19</v>
      </c>
      <c r="P16" s="16">
        <v>19</v>
      </c>
      <c r="Q16" s="16">
        <v>19</v>
      </c>
      <c r="R16" s="16">
        <v>19</v>
      </c>
      <c r="S16" s="16">
        <v>19</v>
      </c>
      <c r="T16" s="16">
        <v>19</v>
      </c>
      <c r="U16" s="16">
        <v>15</v>
      </c>
      <c r="V16" s="16">
        <v>18</v>
      </c>
      <c r="W16" s="16">
        <v>19</v>
      </c>
      <c r="X16" s="16">
        <v>19</v>
      </c>
      <c r="Y16" s="16">
        <v>19</v>
      </c>
    </row>
    <row r="18" spans="1:2" x14ac:dyDescent="0.25">
      <c r="A18" s="4" t="s">
        <v>100</v>
      </c>
      <c r="B18" s="4">
        <f>SUM(B7:B12)</f>
        <v>19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100-000000000000}"/>
  </hyperlinks>
  <pageMargins left="0.7" right="0.7" top="0.75" bottom="0.75" header="0.3" footer="0.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47" t="s">
        <v>130</v>
      </c>
      <c r="H1" s="47"/>
    </row>
    <row r="2" spans="1:19" x14ac:dyDescent="0.25">
      <c r="A2" s="1" t="s">
        <v>0</v>
      </c>
      <c r="B2" t="s">
        <v>99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150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1</v>
      </c>
      <c r="K7" s="3">
        <v>1</v>
      </c>
      <c r="L7" s="3">
        <v>2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</row>
    <row r="8" spans="1:19" x14ac:dyDescent="0.25">
      <c r="A8" s="5">
        <v>2</v>
      </c>
      <c r="B8" s="3">
        <v>1</v>
      </c>
      <c r="C8" s="3">
        <v>0</v>
      </c>
      <c r="D8" s="3">
        <v>0</v>
      </c>
      <c r="E8" s="3">
        <v>3</v>
      </c>
      <c r="F8" s="3">
        <v>2</v>
      </c>
      <c r="G8" s="3">
        <v>0</v>
      </c>
      <c r="H8" s="3">
        <v>1</v>
      </c>
      <c r="I8" s="3">
        <v>1</v>
      </c>
      <c r="J8" s="3">
        <v>1</v>
      </c>
      <c r="K8" s="3">
        <v>3</v>
      </c>
      <c r="L8" s="3">
        <v>3</v>
      </c>
      <c r="M8" s="3">
        <v>0</v>
      </c>
      <c r="N8" s="3">
        <v>1</v>
      </c>
      <c r="O8" s="3">
        <v>0</v>
      </c>
      <c r="P8" s="3">
        <v>0</v>
      </c>
      <c r="Q8" s="3">
        <v>1</v>
      </c>
      <c r="R8" s="3">
        <v>1</v>
      </c>
      <c r="S8" s="3">
        <v>0</v>
      </c>
    </row>
    <row r="9" spans="1:19" x14ac:dyDescent="0.25">
      <c r="A9" s="5">
        <v>3</v>
      </c>
      <c r="B9" s="3">
        <v>8</v>
      </c>
      <c r="C9" s="3">
        <v>6</v>
      </c>
      <c r="D9" s="3">
        <v>4</v>
      </c>
      <c r="E9" s="3">
        <v>7</v>
      </c>
      <c r="F9" s="3">
        <v>6</v>
      </c>
      <c r="G9" s="3">
        <v>7</v>
      </c>
      <c r="H9" s="3">
        <v>4</v>
      </c>
      <c r="I9" s="3">
        <v>3</v>
      </c>
      <c r="J9" s="3">
        <v>6</v>
      </c>
      <c r="K9" s="3">
        <v>1</v>
      </c>
      <c r="L9" s="3">
        <v>6</v>
      </c>
      <c r="M9" s="3">
        <v>7</v>
      </c>
      <c r="N9" s="3">
        <v>6</v>
      </c>
      <c r="O9" s="3">
        <v>4</v>
      </c>
      <c r="P9" s="3">
        <v>2</v>
      </c>
      <c r="Q9" s="3">
        <v>3</v>
      </c>
      <c r="R9" s="3">
        <v>7</v>
      </c>
      <c r="S9" s="3">
        <v>4</v>
      </c>
    </row>
    <row r="10" spans="1:19" x14ac:dyDescent="0.25">
      <c r="A10" s="5">
        <v>4</v>
      </c>
      <c r="B10" s="3">
        <v>5</v>
      </c>
      <c r="C10" s="3">
        <v>2</v>
      </c>
      <c r="D10" s="3">
        <v>3</v>
      </c>
      <c r="E10" s="3">
        <v>4</v>
      </c>
      <c r="F10" s="3">
        <v>6</v>
      </c>
      <c r="G10" s="3">
        <v>8</v>
      </c>
      <c r="H10" s="3">
        <v>3</v>
      </c>
      <c r="I10" s="3">
        <v>6</v>
      </c>
      <c r="J10" s="3">
        <v>5</v>
      </c>
      <c r="K10" s="3">
        <v>8</v>
      </c>
      <c r="L10" s="3">
        <v>2</v>
      </c>
      <c r="M10" s="3">
        <v>7</v>
      </c>
      <c r="N10" s="3">
        <v>7</v>
      </c>
      <c r="O10" s="3">
        <v>7</v>
      </c>
      <c r="P10" s="3">
        <v>6</v>
      </c>
      <c r="Q10" s="3">
        <v>7</v>
      </c>
      <c r="R10" s="3">
        <v>4</v>
      </c>
      <c r="S10" s="3">
        <v>9</v>
      </c>
    </row>
    <row r="11" spans="1:19" x14ac:dyDescent="0.25">
      <c r="A11" s="5">
        <v>5</v>
      </c>
      <c r="B11" s="3">
        <v>3</v>
      </c>
      <c r="C11" s="3">
        <v>7</v>
      </c>
      <c r="D11" s="3">
        <v>10</v>
      </c>
      <c r="E11" s="3">
        <v>3</v>
      </c>
      <c r="F11" s="3">
        <v>2</v>
      </c>
      <c r="G11" s="3">
        <v>2</v>
      </c>
      <c r="H11" s="3">
        <v>8</v>
      </c>
      <c r="I11" s="3">
        <v>5</v>
      </c>
      <c r="J11" s="3">
        <v>4</v>
      </c>
      <c r="K11" s="3">
        <v>4</v>
      </c>
      <c r="L11" s="3">
        <v>4</v>
      </c>
      <c r="M11" s="3">
        <v>2</v>
      </c>
      <c r="N11" s="3">
        <v>2</v>
      </c>
      <c r="O11" s="3">
        <v>6</v>
      </c>
      <c r="P11" s="3">
        <v>5</v>
      </c>
      <c r="Q11" s="3">
        <v>3</v>
      </c>
      <c r="R11" s="3">
        <v>4</v>
      </c>
      <c r="S11" s="3">
        <v>4</v>
      </c>
    </row>
    <row r="12" spans="1:19" x14ac:dyDescent="0.25">
      <c r="A12" s="5" t="s">
        <v>91</v>
      </c>
      <c r="B12" s="3">
        <v>0</v>
      </c>
      <c r="C12" s="3">
        <v>2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4</v>
      </c>
      <c r="Q12" s="3">
        <v>3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3.5882352941176472</v>
      </c>
      <c r="C14" s="8">
        <v>4.0666666666666664</v>
      </c>
      <c r="D14" s="8">
        <v>4.3529411764705879</v>
      </c>
      <c r="E14" s="8">
        <v>3.4117647058823528</v>
      </c>
      <c r="F14" s="8">
        <v>3.5</v>
      </c>
      <c r="G14" s="8">
        <v>3.7058823529411766</v>
      </c>
      <c r="H14" s="8">
        <v>3.9411764705882355</v>
      </c>
      <c r="I14" s="8">
        <v>4</v>
      </c>
      <c r="J14" s="8">
        <v>3.5882352941176472</v>
      </c>
      <c r="K14" s="8">
        <v>3.6470588235294117</v>
      </c>
      <c r="L14" s="8">
        <v>3.1764705882352939</v>
      </c>
      <c r="M14" s="8">
        <v>3.5294117647058822</v>
      </c>
      <c r="N14" s="8">
        <v>3.625</v>
      </c>
      <c r="O14" s="8">
        <v>4.117647058823529</v>
      </c>
      <c r="P14" s="8">
        <v>4.2307692307692308</v>
      </c>
      <c r="Q14" s="8">
        <v>3.8571428571428572</v>
      </c>
      <c r="R14" s="8">
        <v>3.5294117647058822</v>
      </c>
      <c r="S14" s="8">
        <v>4</v>
      </c>
    </row>
    <row r="15" spans="1:19" x14ac:dyDescent="0.25">
      <c r="A15" s="4" t="s">
        <v>38</v>
      </c>
      <c r="B15" s="8">
        <v>0.87026027208902912</v>
      </c>
      <c r="C15" s="8">
        <v>0.96115010472325502</v>
      </c>
      <c r="D15" s="8">
        <v>0.8617697249402122</v>
      </c>
      <c r="E15" s="8">
        <v>1.0036697371030328</v>
      </c>
      <c r="F15" s="8">
        <v>0.89442719099991586</v>
      </c>
      <c r="G15" s="8">
        <v>0.68599434057003539</v>
      </c>
      <c r="H15" s="8">
        <v>1.2485285456935955</v>
      </c>
      <c r="I15" s="8">
        <v>0.92582009977255142</v>
      </c>
      <c r="J15" s="8">
        <v>1.1213175023946031</v>
      </c>
      <c r="K15" s="8">
        <v>1.2217393579743303</v>
      </c>
      <c r="L15" s="8">
        <v>1.3339459376998313</v>
      </c>
      <c r="M15" s="8">
        <v>0.94324221828379906</v>
      </c>
      <c r="N15" s="8">
        <v>0.80622577482985502</v>
      </c>
      <c r="O15" s="8">
        <v>0.78121323442902446</v>
      </c>
      <c r="P15" s="8">
        <v>0.72501105208198502</v>
      </c>
      <c r="Q15" s="8">
        <v>0.86443782150756676</v>
      </c>
      <c r="R15" s="8">
        <v>1.1245914290767745</v>
      </c>
      <c r="S15" s="8">
        <v>0.70710678118654757</v>
      </c>
    </row>
    <row r="16" spans="1:19" x14ac:dyDescent="0.25">
      <c r="A16" s="4" t="s">
        <v>39</v>
      </c>
      <c r="B16" s="9">
        <v>17</v>
      </c>
      <c r="C16" s="9">
        <v>15</v>
      </c>
      <c r="D16" s="9">
        <v>17</v>
      </c>
      <c r="E16" s="9">
        <v>17</v>
      </c>
      <c r="F16" s="9">
        <v>16</v>
      </c>
      <c r="G16" s="9">
        <v>17</v>
      </c>
      <c r="H16" s="9">
        <v>17</v>
      </c>
      <c r="I16" s="9">
        <v>15</v>
      </c>
      <c r="J16" s="9">
        <v>17</v>
      </c>
      <c r="K16" s="9">
        <v>17</v>
      </c>
      <c r="L16" s="9">
        <v>17</v>
      </c>
      <c r="M16" s="9">
        <v>17</v>
      </c>
      <c r="N16" s="9">
        <v>16</v>
      </c>
      <c r="O16" s="9">
        <v>17</v>
      </c>
      <c r="P16" s="9">
        <v>13</v>
      </c>
      <c r="Q16" s="9">
        <v>14</v>
      </c>
      <c r="R16" s="9">
        <v>17</v>
      </c>
      <c r="S16" s="9">
        <v>17</v>
      </c>
    </row>
    <row r="18" spans="1:6" x14ac:dyDescent="0.25">
      <c r="A18" s="4" t="s">
        <v>100</v>
      </c>
      <c r="B18" s="4">
        <f>SUM(B7:B12)</f>
        <v>17</v>
      </c>
    </row>
    <row r="19" spans="1:6" x14ac:dyDescent="0.25">
      <c r="A19" s="4" t="s">
        <v>101</v>
      </c>
      <c r="B19" s="4">
        <v>17</v>
      </c>
    </row>
    <row r="20" spans="1:6" x14ac:dyDescent="0.25">
      <c r="A20" s="4" t="s">
        <v>102</v>
      </c>
      <c r="B20" s="10">
        <f>B18/B19</f>
        <v>1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8</v>
      </c>
      <c r="C22" s="26">
        <f>B22/B18</f>
        <v>0.47058823529411764</v>
      </c>
    </row>
    <row r="23" spans="1:6" x14ac:dyDescent="0.25">
      <c r="A23" s="24" t="s">
        <v>129</v>
      </c>
      <c r="B23" s="25">
        <v>9</v>
      </c>
      <c r="C23" s="26">
        <f>B23/B18</f>
        <v>0.52941176470588236</v>
      </c>
    </row>
    <row r="25" spans="1:6" x14ac:dyDescent="0.25">
      <c r="A25" s="4" t="s">
        <v>151</v>
      </c>
      <c r="B25" s="4"/>
      <c r="C25" s="4"/>
      <c r="D25" s="4"/>
      <c r="E25" s="4"/>
      <c r="F25" s="8">
        <f>AVERAGE(M14:N14)</f>
        <v>3.5772058823529411</v>
      </c>
    </row>
    <row r="26" spans="1:6" x14ac:dyDescent="0.25">
      <c r="A26" s="4" t="s">
        <v>152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12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Y18"/>
  <sheetViews>
    <sheetView topLeftCell="A4"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42</v>
      </c>
      <c r="G1" s="47" t="s">
        <v>130</v>
      </c>
      <c r="H1" s="47"/>
    </row>
    <row r="2" spans="1:25" x14ac:dyDescent="0.25">
      <c r="A2" s="1" t="s">
        <v>0</v>
      </c>
      <c r="B2" t="s">
        <v>146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150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0</v>
      </c>
      <c r="C7" s="13">
        <v>1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1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1</v>
      </c>
      <c r="C8" s="13">
        <v>0</v>
      </c>
      <c r="D8" s="13">
        <v>1</v>
      </c>
      <c r="E8" s="13">
        <v>0</v>
      </c>
      <c r="F8" s="13">
        <v>0</v>
      </c>
      <c r="G8" s="13">
        <v>1</v>
      </c>
      <c r="H8" s="13">
        <v>0</v>
      </c>
      <c r="I8" s="13">
        <v>0</v>
      </c>
      <c r="J8" s="13">
        <v>1</v>
      </c>
      <c r="K8" s="13">
        <v>0</v>
      </c>
      <c r="L8" s="13">
        <v>0</v>
      </c>
      <c r="M8" s="13">
        <v>1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1</v>
      </c>
    </row>
    <row r="9" spans="1:25" x14ac:dyDescent="0.25">
      <c r="A9" s="12">
        <v>3</v>
      </c>
      <c r="B9" s="13">
        <v>0</v>
      </c>
      <c r="C9" s="13">
        <v>0</v>
      </c>
      <c r="D9" s="13">
        <v>0</v>
      </c>
      <c r="E9" s="13">
        <v>0</v>
      </c>
      <c r="F9" s="13">
        <v>1</v>
      </c>
      <c r="G9" s="13">
        <v>0</v>
      </c>
      <c r="H9" s="13">
        <v>0</v>
      </c>
      <c r="I9" s="13">
        <v>1</v>
      </c>
      <c r="J9" s="13">
        <v>0</v>
      </c>
      <c r="K9" s="13">
        <v>1</v>
      </c>
      <c r="L9" s="13">
        <v>0</v>
      </c>
      <c r="M9" s="13">
        <v>0</v>
      </c>
      <c r="N9" s="13">
        <v>1</v>
      </c>
      <c r="O9" s="13">
        <v>1</v>
      </c>
      <c r="P9" s="13">
        <v>1</v>
      </c>
      <c r="Q9" s="13">
        <v>1</v>
      </c>
      <c r="R9" s="13">
        <v>0</v>
      </c>
      <c r="S9" s="13">
        <v>0</v>
      </c>
      <c r="T9" s="13">
        <v>0</v>
      </c>
      <c r="U9" s="13">
        <v>1</v>
      </c>
      <c r="V9" s="13">
        <v>0</v>
      </c>
      <c r="W9" s="13">
        <v>1</v>
      </c>
      <c r="X9" s="13">
        <v>1</v>
      </c>
      <c r="Y9" s="13">
        <v>0</v>
      </c>
    </row>
    <row r="10" spans="1:25" x14ac:dyDescent="0.25">
      <c r="A10" s="12">
        <v>4</v>
      </c>
      <c r="B10" s="13">
        <v>0</v>
      </c>
      <c r="C10" s="13">
        <v>0</v>
      </c>
      <c r="D10" s="13">
        <v>0</v>
      </c>
      <c r="E10" s="13">
        <v>1</v>
      </c>
      <c r="F10" s="13">
        <v>0</v>
      </c>
      <c r="G10" s="13">
        <v>0</v>
      </c>
      <c r="H10" s="13">
        <v>1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1</v>
      </c>
      <c r="S10" s="13">
        <v>1</v>
      </c>
      <c r="T10" s="13">
        <v>1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</row>
    <row r="11" spans="1:25" x14ac:dyDescent="0.25">
      <c r="A11" s="12">
        <v>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1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2</v>
      </c>
      <c r="C14" s="15">
        <v>1</v>
      </c>
      <c r="D14" s="15">
        <v>2</v>
      </c>
      <c r="E14" s="15">
        <v>4</v>
      </c>
      <c r="F14" s="15">
        <v>3</v>
      </c>
      <c r="G14" s="15">
        <v>2</v>
      </c>
      <c r="H14" s="15">
        <v>4</v>
      </c>
      <c r="I14" s="15">
        <v>3</v>
      </c>
      <c r="J14" s="15">
        <v>2</v>
      </c>
      <c r="K14" s="15">
        <v>3</v>
      </c>
      <c r="L14" s="15"/>
      <c r="M14" s="15">
        <v>2</v>
      </c>
      <c r="N14" s="15">
        <v>3</v>
      </c>
      <c r="O14" s="15">
        <v>3</v>
      </c>
      <c r="P14" s="15">
        <v>3</v>
      </c>
      <c r="Q14" s="15">
        <v>3</v>
      </c>
      <c r="R14" s="15">
        <v>4</v>
      </c>
      <c r="S14" s="15">
        <v>4</v>
      </c>
      <c r="T14" s="15">
        <v>4</v>
      </c>
      <c r="U14" s="15">
        <v>3</v>
      </c>
      <c r="V14" s="15">
        <v>1</v>
      </c>
      <c r="W14" s="15">
        <v>3</v>
      </c>
      <c r="X14" s="15">
        <v>3</v>
      </c>
      <c r="Y14" s="15">
        <v>2</v>
      </c>
    </row>
    <row r="15" spans="1:25" x14ac:dyDescent="0.25">
      <c r="A15" s="14" t="s">
        <v>38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x14ac:dyDescent="0.25">
      <c r="A16" s="14" t="s">
        <v>39</v>
      </c>
      <c r="B16" s="16">
        <v>1</v>
      </c>
      <c r="C16" s="16">
        <v>1</v>
      </c>
      <c r="D16" s="16">
        <v>1</v>
      </c>
      <c r="E16" s="16">
        <v>1</v>
      </c>
      <c r="F16" s="16">
        <v>1</v>
      </c>
      <c r="G16" s="16">
        <v>1</v>
      </c>
      <c r="H16" s="16">
        <v>1</v>
      </c>
      <c r="I16" s="16">
        <v>1</v>
      </c>
      <c r="J16" s="16">
        <v>1</v>
      </c>
      <c r="K16" s="16">
        <v>1</v>
      </c>
      <c r="L16" s="16">
        <v>0</v>
      </c>
      <c r="M16" s="16">
        <v>1</v>
      </c>
      <c r="N16" s="16">
        <v>1</v>
      </c>
      <c r="O16" s="16">
        <v>1</v>
      </c>
      <c r="P16" s="16">
        <v>1</v>
      </c>
      <c r="Q16" s="16">
        <v>1</v>
      </c>
      <c r="R16" s="16">
        <v>1</v>
      </c>
      <c r="S16" s="16">
        <v>1</v>
      </c>
      <c r="T16" s="16">
        <v>1</v>
      </c>
      <c r="U16" s="16">
        <v>1</v>
      </c>
      <c r="V16" s="16">
        <v>1</v>
      </c>
      <c r="W16" s="16">
        <v>1</v>
      </c>
      <c r="X16" s="16">
        <v>1</v>
      </c>
      <c r="Y16" s="16">
        <v>1</v>
      </c>
    </row>
    <row r="18" spans="1:2" x14ac:dyDescent="0.25">
      <c r="A18" s="4" t="s">
        <v>100</v>
      </c>
      <c r="B18" s="4">
        <f>SUM(B7:B12)</f>
        <v>1</v>
      </c>
    </row>
  </sheetData>
  <mergeCells count="1">
    <mergeCell ref="G1:H1"/>
  </mergeCells>
  <hyperlinks>
    <hyperlink ref="G1:H1" location="ÍNDICE!A1" display="VOLVER AL ÍNDICE" xr:uid="{00000000-0004-0000-1300-000000000000}"/>
  </hyperlinks>
  <pageMargins left="0.7" right="0.7" top="0.75" bottom="0.75" header="0.3" footer="0.3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47" t="s">
        <v>130</v>
      </c>
      <c r="H1" s="47"/>
    </row>
    <row r="2" spans="1:19" x14ac:dyDescent="0.25">
      <c r="A2" s="1" t="s">
        <v>0</v>
      </c>
      <c r="B2" t="s">
        <v>146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150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1</v>
      </c>
      <c r="D8" s="3">
        <v>1</v>
      </c>
      <c r="E8" s="3">
        <v>1</v>
      </c>
      <c r="F8" s="3">
        <v>1</v>
      </c>
      <c r="G8" s="3">
        <v>2</v>
      </c>
      <c r="H8" s="3">
        <v>2</v>
      </c>
      <c r="I8" s="3">
        <v>2</v>
      </c>
      <c r="J8" s="3">
        <v>0</v>
      </c>
      <c r="K8" s="3">
        <v>0</v>
      </c>
      <c r="L8" s="3">
        <v>0</v>
      </c>
      <c r="M8" s="3">
        <v>3</v>
      </c>
      <c r="N8" s="3">
        <v>3</v>
      </c>
      <c r="O8" s="3">
        <v>1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3</v>
      </c>
      <c r="D9" s="3">
        <v>3</v>
      </c>
      <c r="E9" s="3">
        <v>3</v>
      </c>
      <c r="F9" s="3">
        <v>1</v>
      </c>
      <c r="G9" s="3">
        <v>4</v>
      </c>
      <c r="H9" s="3">
        <v>1</v>
      </c>
      <c r="I9" s="3">
        <v>2</v>
      </c>
      <c r="J9" s="3">
        <v>6</v>
      </c>
      <c r="K9" s="3">
        <v>3</v>
      </c>
      <c r="L9" s="3">
        <v>5</v>
      </c>
      <c r="M9" s="3">
        <v>4</v>
      </c>
      <c r="N9" s="3">
        <v>3</v>
      </c>
      <c r="O9" s="3">
        <v>4</v>
      </c>
      <c r="P9" s="3">
        <v>1</v>
      </c>
      <c r="Q9" s="3">
        <v>2</v>
      </c>
      <c r="R9" s="3">
        <v>3</v>
      </c>
      <c r="S9" s="3">
        <v>3</v>
      </c>
    </row>
    <row r="10" spans="1:19" x14ac:dyDescent="0.25">
      <c r="A10" s="5">
        <v>4</v>
      </c>
      <c r="B10" s="3">
        <v>7</v>
      </c>
      <c r="C10" s="3">
        <v>1</v>
      </c>
      <c r="D10" s="3">
        <v>3</v>
      </c>
      <c r="E10" s="3">
        <v>4</v>
      </c>
      <c r="F10" s="3">
        <v>8</v>
      </c>
      <c r="G10" s="3">
        <v>4</v>
      </c>
      <c r="H10" s="3">
        <v>3</v>
      </c>
      <c r="I10" s="3">
        <v>0</v>
      </c>
      <c r="J10" s="3">
        <v>5</v>
      </c>
      <c r="K10" s="3">
        <v>6</v>
      </c>
      <c r="L10" s="3">
        <v>3</v>
      </c>
      <c r="M10" s="3">
        <v>0</v>
      </c>
      <c r="N10" s="3">
        <v>4</v>
      </c>
      <c r="O10" s="3">
        <v>3</v>
      </c>
      <c r="P10" s="3">
        <v>1</v>
      </c>
      <c r="Q10" s="3">
        <v>1</v>
      </c>
      <c r="R10" s="3">
        <v>6</v>
      </c>
      <c r="S10" s="3">
        <v>7</v>
      </c>
    </row>
    <row r="11" spans="1:19" x14ac:dyDescent="0.25">
      <c r="A11" s="5">
        <v>5</v>
      </c>
      <c r="B11" s="3">
        <v>1</v>
      </c>
      <c r="C11" s="3">
        <v>3</v>
      </c>
      <c r="D11" s="3">
        <v>3</v>
      </c>
      <c r="E11" s="3">
        <v>3</v>
      </c>
      <c r="F11" s="3">
        <v>1</v>
      </c>
      <c r="G11" s="3">
        <v>1</v>
      </c>
      <c r="H11" s="3">
        <v>5</v>
      </c>
      <c r="I11" s="3">
        <v>3</v>
      </c>
      <c r="J11" s="3">
        <v>0</v>
      </c>
      <c r="K11" s="3">
        <v>1</v>
      </c>
      <c r="L11" s="3">
        <v>2</v>
      </c>
      <c r="M11" s="3">
        <v>3</v>
      </c>
      <c r="N11" s="3">
        <v>1</v>
      </c>
      <c r="O11" s="3">
        <v>3</v>
      </c>
      <c r="P11" s="3">
        <v>1</v>
      </c>
      <c r="Q11" s="3">
        <v>2</v>
      </c>
      <c r="R11" s="3">
        <v>2</v>
      </c>
      <c r="S11" s="3">
        <v>1</v>
      </c>
    </row>
    <row r="12" spans="1:19" x14ac:dyDescent="0.25">
      <c r="A12" s="5" t="s">
        <v>91</v>
      </c>
      <c r="B12" s="3">
        <v>0</v>
      </c>
      <c r="C12" s="3">
        <v>2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3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8</v>
      </c>
      <c r="Q12" s="3">
        <v>6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3.7272727272727271</v>
      </c>
      <c r="C14" s="8">
        <v>3.4444444444444446</v>
      </c>
      <c r="D14" s="8">
        <v>3.8</v>
      </c>
      <c r="E14" s="8">
        <v>3.8181818181818183</v>
      </c>
      <c r="F14" s="8">
        <v>3.8181818181818183</v>
      </c>
      <c r="G14" s="8">
        <v>3.3636363636363638</v>
      </c>
      <c r="H14" s="8">
        <v>4</v>
      </c>
      <c r="I14" s="8">
        <v>3.25</v>
      </c>
      <c r="J14" s="8">
        <v>3.4545454545454546</v>
      </c>
      <c r="K14" s="8">
        <v>3.8</v>
      </c>
      <c r="L14" s="8">
        <v>3.4545454545454546</v>
      </c>
      <c r="M14" s="8">
        <v>3.0909090909090908</v>
      </c>
      <c r="N14" s="8">
        <v>3.2727272727272729</v>
      </c>
      <c r="O14" s="8">
        <v>3.7272727272727271</v>
      </c>
      <c r="P14" s="8">
        <v>4</v>
      </c>
      <c r="Q14" s="8">
        <v>4</v>
      </c>
      <c r="R14" s="8">
        <v>3.9090909090909092</v>
      </c>
      <c r="S14" s="8">
        <v>3.8181818181818183</v>
      </c>
    </row>
    <row r="15" spans="1:19" x14ac:dyDescent="0.25">
      <c r="A15" s="4" t="s">
        <v>38</v>
      </c>
      <c r="B15" s="8">
        <v>0.78624539310689678</v>
      </c>
      <c r="C15" s="8">
        <v>1.4240006242195888</v>
      </c>
      <c r="D15" s="8">
        <v>1.0327955589886442</v>
      </c>
      <c r="E15" s="8">
        <v>0.98164981721404232</v>
      </c>
      <c r="F15" s="8">
        <v>0.75075719352954762</v>
      </c>
      <c r="G15" s="8">
        <v>0.9244162777371755</v>
      </c>
      <c r="H15" s="8">
        <v>1.1832159566199232</v>
      </c>
      <c r="I15" s="8">
        <v>1.5811388300841898</v>
      </c>
      <c r="J15" s="8">
        <v>0.52223296786709272</v>
      </c>
      <c r="K15" s="8">
        <v>0.63245553203367533</v>
      </c>
      <c r="L15" s="8">
        <v>1.128152149635532</v>
      </c>
      <c r="M15" s="8">
        <v>1.3751033019046572</v>
      </c>
      <c r="N15" s="8">
        <v>1.0090499582190262</v>
      </c>
      <c r="O15" s="8">
        <v>1.0090499582190262</v>
      </c>
      <c r="P15" s="8">
        <v>1</v>
      </c>
      <c r="Q15" s="8">
        <v>1</v>
      </c>
      <c r="R15" s="8">
        <v>0.70064904974537046</v>
      </c>
      <c r="S15" s="8">
        <v>0.60302268915552637</v>
      </c>
    </row>
    <row r="16" spans="1:19" x14ac:dyDescent="0.25">
      <c r="A16" s="4" t="s">
        <v>39</v>
      </c>
      <c r="B16" s="9">
        <v>11</v>
      </c>
      <c r="C16" s="9">
        <v>9</v>
      </c>
      <c r="D16" s="9">
        <v>10</v>
      </c>
      <c r="E16" s="9">
        <v>11</v>
      </c>
      <c r="F16" s="9">
        <v>11</v>
      </c>
      <c r="G16" s="9">
        <v>11</v>
      </c>
      <c r="H16" s="9">
        <v>11</v>
      </c>
      <c r="I16" s="9">
        <v>8</v>
      </c>
      <c r="J16" s="9">
        <v>11</v>
      </c>
      <c r="K16" s="9">
        <v>10</v>
      </c>
      <c r="L16" s="9">
        <v>11</v>
      </c>
      <c r="M16" s="9">
        <v>11</v>
      </c>
      <c r="N16" s="9">
        <v>11</v>
      </c>
      <c r="O16" s="9">
        <v>11</v>
      </c>
      <c r="P16" s="9">
        <v>3</v>
      </c>
      <c r="Q16" s="9">
        <v>5</v>
      </c>
      <c r="R16" s="9">
        <v>11</v>
      </c>
      <c r="S16" s="9">
        <v>11</v>
      </c>
    </row>
    <row r="18" spans="1:6" x14ac:dyDescent="0.25">
      <c r="A18" s="4" t="s">
        <v>100</v>
      </c>
      <c r="B18" s="4">
        <f>SUM(B7:B12)</f>
        <v>11</v>
      </c>
    </row>
    <row r="19" spans="1:6" x14ac:dyDescent="0.25">
      <c r="A19" s="4" t="s">
        <v>101</v>
      </c>
      <c r="B19" s="4">
        <v>11</v>
      </c>
    </row>
    <row r="20" spans="1:6" x14ac:dyDescent="0.25">
      <c r="A20" s="4" t="s">
        <v>102</v>
      </c>
      <c r="B20" s="10">
        <f>B18/B19</f>
        <v>1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5</v>
      </c>
      <c r="C22" s="26">
        <f>B22/B18</f>
        <v>0.45454545454545453</v>
      </c>
    </row>
    <row r="23" spans="1:6" x14ac:dyDescent="0.25">
      <c r="A23" s="24" t="s">
        <v>129</v>
      </c>
      <c r="B23" s="25">
        <v>6</v>
      </c>
      <c r="C23" s="26">
        <f>B23/B18</f>
        <v>0.54545454545454541</v>
      </c>
    </row>
    <row r="25" spans="1:6" x14ac:dyDescent="0.25">
      <c r="A25" s="4" t="s">
        <v>151</v>
      </c>
      <c r="B25" s="4"/>
      <c r="C25" s="4"/>
      <c r="D25" s="4"/>
      <c r="E25" s="4"/>
      <c r="F25" s="8">
        <f>AVERAGE(M14:N14)</f>
        <v>3.1818181818181817</v>
      </c>
    </row>
    <row r="26" spans="1:6" x14ac:dyDescent="0.25">
      <c r="A26" s="4" t="s">
        <v>152</v>
      </c>
      <c r="B26" s="4"/>
    </row>
  </sheetData>
  <mergeCells count="1">
    <mergeCell ref="G1:H1"/>
  </mergeCells>
  <hyperlinks>
    <hyperlink ref="G1:H1" location="ÍNDICE!A1" display="VOLVER AL ÍNDICE" xr:uid="{00000000-0004-0000-1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Y18"/>
  <sheetViews>
    <sheetView topLeftCell="A4"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42</v>
      </c>
      <c r="G1" s="47" t="s">
        <v>130</v>
      </c>
      <c r="H1" s="47"/>
    </row>
    <row r="2" spans="1:25" x14ac:dyDescent="0.25">
      <c r="A2" s="1" t="s">
        <v>0</v>
      </c>
      <c r="B2" t="s">
        <v>135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150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0</v>
      </c>
      <c r="C7" s="13">
        <v>1</v>
      </c>
      <c r="D7" s="13">
        <v>0</v>
      </c>
      <c r="E7" s="13">
        <v>0</v>
      </c>
      <c r="F7" s="13">
        <v>1</v>
      </c>
      <c r="G7" s="13">
        <v>1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</v>
      </c>
      <c r="P7" s="13">
        <v>0</v>
      </c>
      <c r="Q7" s="13">
        <v>1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1</v>
      </c>
      <c r="D8" s="13">
        <v>1</v>
      </c>
      <c r="E8" s="13">
        <v>0</v>
      </c>
      <c r="F8" s="13">
        <v>1</v>
      </c>
      <c r="G8" s="13">
        <v>2</v>
      </c>
      <c r="H8" s="13">
        <v>0</v>
      </c>
      <c r="I8" s="13">
        <v>0</v>
      </c>
      <c r="J8" s="13">
        <v>2</v>
      </c>
      <c r="K8" s="13">
        <v>1</v>
      </c>
      <c r="L8" s="13">
        <v>0</v>
      </c>
      <c r="M8" s="13">
        <v>1</v>
      </c>
      <c r="N8" s="13">
        <v>0</v>
      </c>
      <c r="O8" s="13">
        <v>0</v>
      </c>
      <c r="P8" s="13">
        <v>1</v>
      </c>
      <c r="Q8" s="13">
        <v>1</v>
      </c>
      <c r="R8" s="13">
        <v>1</v>
      </c>
      <c r="S8" s="13">
        <v>0</v>
      </c>
      <c r="T8" s="13">
        <v>0</v>
      </c>
      <c r="U8" s="13">
        <v>0</v>
      </c>
      <c r="V8" s="13">
        <v>0</v>
      </c>
      <c r="W8" s="13">
        <v>1</v>
      </c>
      <c r="X8" s="13">
        <v>1</v>
      </c>
      <c r="Y8" s="13">
        <v>2</v>
      </c>
    </row>
    <row r="9" spans="1:25" x14ac:dyDescent="0.25">
      <c r="A9" s="12">
        <v>3</v>
      </c>
      <c r="B9" s="13">
        <v>4</v>
      </c>
      <c r="C9" s="13">
        <v>1</v>
      </c>
      <c r="D9" s="13">
        <v>2</v>
      </c>
      <c r="E9" s="13">
        <v>2</v>
      </c>
      <c r="F9" s="13">
        <v>2</v>
      </c>
      <c r="G9" s="13">
        <v>1</v>
      </c>
      <c r="H9" s="13">
        <v>1</v>
      </c>
      <c r="I9" s="13">
        <v>1</v>
      </c>
      <c r="J9" s="13">
        <v>1</v>
      </c>
      <c r="K9" s="13">
        <v>3</v>
      </c>
      <c r="L9" s="13">
        <v>1</v>
      </c>
      <c r="M9" s="13">
        <v>2</v>
      </c>
      <c r="N9" s="13">
        <v>3</v>
      </c>
      <c r="O9" s="13">
        <v>0</v>
      </c>
      <c r="P9" s="13">
        <v>1</v>
      </c>
      <c r="Q9" s="13">
        <v>1</v>
      </c>
      <c r="R9" s="13">
        <v>2</v>
      </c>
      <c r="S9" s="13">
        <v>1</v>
      </c>
      <c r="T9" s="13">
        <v>1</v>
      </c>
      <c r="U9" s="13">
        <v>0</v>
      </c>
      <c r="V9" s="13">
        <v>0</v>
      </c>
      <c r="W9" s="13">
        <v>3</v>
      </c>
      <c r="X9" s="13">
        <v>2</v>
      </c>
      <c r="Y9" s="13">
        <v>1</v>
      </c>
    </row>
    <row r="10" spans="1:25" x14ac:dyDescent="0.25">
      <c r="A10" s="12">
        <v>4</v>
      </c>
      <c r="B10" s="13">
        <v>1</v>
      </c>
      <c r="C10" s="13">
        <v>2</v>
      </c>
      <c r="D10" s="13">
        <v>1</v>
      </c>
      <c r="E10" s="13">
        <v>3</v>
      </c>
      <c r="F10" s="13">
        <v>1</v>
      </c>
      <c r="G10" s="13">
        <v>0</v>
      </c>
      <c r="H10" s="13">
        <v>3</v>
      </c>
      <c r="I10" s="13">
        <v>4</v>
      </c>
      <c r="J10" s="13">
        <v>1</v>
      </c>
      <c r="K10" s="13">
        <v>1</v>
      </c>
      <c r="L10" s="13">
        <v>0</v>
      </c>
      <c r="M10" s="13">
        <v>2</v>
      </c>
      <c r="N10" s="13">
        <v>2</v>
      </c>
      <c r="O10" s="13">
        <v>4</v>
      </c>
      <c r="P10" s="13">
        <v>3</v>
      </c>
      <c r="Q10" s="13">
        <v>2</v>
      </c>
      <c r="R10" s="13">
        <v>2</v>
      </c>
      <c r="S10" s="13">
        <v>3</v>
      </c>
      <c r="T10" s="13">
        <v>3</v>
      </c>
      <c r="U10" s="13">
        <v>3</v>
      </c>
      <c r="V10" s="13">
        <v>3</v>
      </c>
      <c r="W10" s="13">
        <v>0</v>
      </c>
      <c r="X10" s="13">
        <v>2</v>
      </c>
      <c r="Y10" s="13">
        <v>2</v>
      </c>
    </row>
    <row r="11" spans="1:25" x14ac:dyDescent="0.25">
      <c r="A11" s="12">
        <v>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1</v>
      </c>
      <c r="H11" s="13">
        <v>1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1</v>
      </c>
      <c r="T11" s="13">
        <v>1</v>
      </c>
      <c r="U11" s="13">
        <v>1</v>
      </c>
      <c r="V11" s="13">
        <v>1</v>
      </c>
      <c r="W11" s="13">
        <v>1</v>
      </c>
      <c r="X11" s="13">
        <v>0</v>
      </c>
      <c r="Y11" s="13">
        <v>0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1</v>
      </c>
      <c r="K12" s="13">
        <v>0</v>
      </c>
      <c r="L12" s="13">
        <v>4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1</v>
      </c>
      <c r="V12" s="13">
        <v>1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3.2</v>
      </c>
      <c r="C14" s="15">
        <v>2.8</v>
      </c>
      <c r="D14" s="15">
        <v>3</v>
      </c>
      <c r="E14" s="15">
        <v>3.6</v>
      </c>
      <c r="F14" s="15">
        <v>2.6</v>
      </c>
      <c r="G14" s="15">
        <v>2.6</v>
      </c>
      <c r="H14" s="15">
        <v>4</v>
      </c>
      <c r="I14" s="15">
        <v>3.8</v>
      </c>
      <c r="J14" s="15">
        <v>2.75</v>
      </c>
      <c r="K14" s="15">
        <v>3</v>
      </c>
      <c r="L14" s="15">
        <v>3</v>
      </c>
      <c r="M14" s="15">
        <v>3.2</v>
      </c>
      <c r="N14" s="15">
        <v>3.4</v>
      </c>
      <c r="O14" s="15">
        <v>3.4</v>
      </c>
      <c r="P14" s="15">
        <v>3.4</v>
      </c>
      <c r="Q14" s="15">
        <v>2.8</v>
      </c>
      <c r="R14" s="15">
        <v>3.2</v>
      </c>
      <c r="S14" s="15">
        <v>4</v>
      </c>
      <c r="T14" s="15">
        <v>4</v>
      </c>
      <c r="U14" s="15">
        <v>4.25</v>
      </c>
      <c r="V14" s="15">
        <v>4.25</v>
      </c>
      <c r="W14" s="15">
        <v>3.2</v>
      </c>
      <c r="X14" s="15">
        <v>3.2</v>
      </c>
      <c r="Y14" s="15">
        <v>3</v>
      </c>
    </row>
    <row r="15" spans="1:25" x14ac:dyDescent="0.25">
      <c r="A15" s="14" t="s">
        <v>38</v>
      </c>
      <c r="B15" s="15">
        <v>0.44721359549995715</v>
      </c>
      <c r="C15" s="15">
        <v>1.3038404810405295</v>
      </c>
      <c r="D15" s="15">
        <v>0.81649658092772603</v>
      </c>
      <c r="E15" s="15">
        <v>0.54772255750516674</v>
      </c>
      <c r="F15" s="15">
        <v>1.1401754250991383</v>
      </c>
      <c r="G15" s="15">
        <v>1.5165750888103104</v>
      </c>
      <c r="H15" s="15">
        <v>0.70710678118654757</v>
      </c>
      <c r="I15" s="15">
        <v>0.44721359549995715</v>
      </c>
      <c r="J15" s="15">
        <v>0.9574271077563381</v>
      </c>
      <c r="K15" s="15">
        <v>0.70710678118654757</v>
      </c>
      <c r="L15" s="15"/>
      <c r="M15" s="15">
        <v>0.83666002653407512</v>
      </c>
      <c r="N15" s="15">
        <v>0.54772255750516674</v>
      </c>
      <c r="O15" s="15">
        <v>1.3416407864998741</v>
      </c>
      <c r="P15" s="15">
        <v>0.8944271909999163</v>
      </c>
      <c r="Q15" s="15">
        <v>1.3038404810405295</v>
      </c>
      <c r="R15" s="15">
        <v>0.83666002653407512</v>
      </c>
      <c r="S15" s="15">
        <v>0.70710678118654757</v>
      </c>
      <c r="T15" s="15">
        <v>0.70710678118654757</v>
      </c>
      <c r="U15" s="15">
        <v>0.5</v>
      </c>
      <c r="V15" s="15">
        <v>0.5</v>
      </c>
      <c r="W15" s="15">
        <v>1.0954451150103319</v>
      </c>
      <c r="X15" s="15">
        <v>0.83666002653407512</v>
      </c>
      <c r="Y15" s="15">
        <v>1</v>
      </c>
    </row>
    <row r="16" spans="1:25" x14ac:dyDescent="0.25">
      <c r="A16" s="14" t="s">
        <v>39</v>
      </c>
      <c r="B16" s="16">
        <v>5</v>
      </c>
      <c r="C16" s="16">
        <v>5</v>
      </c>
      <c r="D16" s="16">
        <v>4</v>
      </c>
      <c r="E16" s="16">
        <v>5</v>
      </c>
      <c r="F16" s="16">
        <v>5</v>
      </c>
      <c r="G16" s="16">
        <v>5</v>
      </c>
      <c r="H16" s="16">
        <v>5</v>
      </c>
      <c r="I16" s="16">
        <v>5</v>
      </c>
      <c r="J16" s="16">
        <v>4</v>
      </c>
      <c r="K16" s="16">
        <v>5</v>
      </c>
      <c r="L16" s="16">
        <v>1</v>
      </c>
      <c r="M16" s="16">
        <v>5</v>
      </c>
      <c r="N16" s="16">
        <v>5</v>
      </c>
      <c r="O16" s="16">
        <v>5</v>
      </c>
      <c r="P16" s="16">
        <v>5</v>
      </c>
      <c r="Q16" s="16">
        <v>5</v>
      </c>
      <c r="R16" s="16">
        <v>5</v>
      </c>
      <c r="S16" s="16">
        <v>5</v>
      </c>
      <c r="T16" s="16">
        <v>5</v>
      </c>
      <c r="U16" s="16">
        <v>4</v>
      </c>
      <c r="V16" s="16">
        <v>4</v>
      </c>
      <c r="W16" s="16">
        <v>5</v>
      </c>
      <c r="X16" s="16">
        <v>5</v>
      </c>
      <c r="Y16" s="16">
        <v>5</v>
      </c>
    </row>
    <row r="18" spans="1:2" x14ac:dyDescent="0.25">
      <c r="A18" s="4" t="s">
        <v>100</v>
      </c>
      <c r="B18" s="4">
        <f>SUM(B7:B12)</f>
        <v>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500-000000000000}"/>
  </hyperlinks>
  <pageMargins left="0.7" right="0.7" top="0.75" bottom="0.75" header="0.3" footer="0.3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47" t="s">
        <v>130</v>
      </c>
      <c r="H1" s="47"/>
    </row>
    <row r="2" spans="1:19" x14ac:dyDescent="0.25">
      <c r="A2" s="1" t="s">
        <v>0</v>
      </c>
      <c r="B2" t="s">
        <v>135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150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4</v>
      </c>
      <c r="C7" s="3">
        <v>6</v>
      </c>
      <c r="D7" s="3">
        <v>6</v>
      </c>
      <c r="E7" s="3">
        <v>5</v>
      </c>
      <c r="F7" s="3">
        <v>11</v>
      </c>
      <c r="G7" s="3">
        <v>11</v>
      </c>
      <c r="H7" s="3">
        <v>16</v>
      </c>
      <c r="I7" s="3">
        <v>6</v>
      </c>
      <c r="J7" s="3">
        <v>4</v>
      </c>
      <c r="K7" s="3">
        <v>5</v>
      </c>
      <c r="L7" s="3">
        <v>6</v>
      </c>
      <c r="M7" s="3">
        <v>4</v>
      </c>
      <c r="N7" s="3">
        <v>2</v>
      </c>
      <c r="O7" s="3">
        <v>4</v>
      </c>
      <c r="P7" s="3">
        <v>1</v>
      </c>
      <c r="Q7" s="3">
        <v>2</v>
      </c>
      <c r="R7" s="3">
        <v>3</v>
      </c>
      <c r="S7" s="3">
        <v>4</v>
      </c>
    </row>
    <row r="8" spans="1:19" x14ac:dyDescent="0.25">
      <c r="A8" s="5">
        <v>2</v>
      </c>
      <c r="B8" s="3">
        <v>13</v>
      </c>
      <c r="C8" s="3">
        <v>6</v>
      </c>
      <c r="D8" s="3">
        <v>7</v>
      </c>
      <c r="E8" s="3">
        <v>16</v>
      </c>
      <c r="F8" s="3">
        <v>21</v>
      </c>
      <c r="G8" s="3">
        <v>14</v>
      </c>
      <c r="H8" s="3">
        <v>12</v>
      </c>
      <c r="I8" s="3">
        <v>3</v>
      </c>
      <c r="J8" s="3">
        <v>14</v>
      </c>
      <c r="K8" s="3">
        <v>10</v>
      </c>
      <c r="L8" s="3">
        <v>6</v>
      </c>
      <c r="M8" s="3">
        <v>7</v>
      </c>
      <c r="N8" s="3">
        <v>7</v>
      </c>
      <c r="O8" s="3">
        <v>7</v>
      </c>
      <c r="P8" s="3">
        <v>5</v>
      </c>
      <c r="Q8" s="3">
        <v>2</v>
      </c>
      <c r="R8" s="3">
        <v>11</v>
      </c>
      <c r="S8" s="3">
        <v>14</v>
      </c>
    </row>
    <row r="9" spans="1:19" x14ac:dyDescent="0.25">
      <c r="A9" s="5">
        <v>3</v>
      </c>
      <c r="B9" s="3">
        <v>29</v>
      </c>
      <c r="C9" s="3">
        <v>11</v>
      </c>
      <c r="D9" s="3">
        <v>13</v>
      </c>
      <c r="E9" s="3">
        <v>25</v>
      </c>
      <c r="F9" s="3">
        <v>19</v>
      </c>
      <c r="G9" s="3">
        <v>21</v>
      </c>
      <c r="H9" s="3">
        <v>14</v>
      </c>
      <c r="I9" s="3">
        <v>22</v>
      </c>
      <c r="J9" s="3">
        <v>25</v>
      </c>
      <c r="K9" s="3">
        <v>15</v>
      </c>
      <c r="L9" s="3">
        <v>31</v>
      </c>
      <c r="M9" s="3">
        <v>20</v>
      </c>
      <c r="N9" s="3">
        <v>18</v>
      </c>
      <c r="O9" s="3">
        <v>19</v>
      </c>
      <c r="P9" s="3">
        <v>7</v>
      </c>
      <c r="Q9" s="3">
        <v>14</v>
      </c>
      <c r="R9" s="3">
        <v>24</v>
      </c>
      <c r="S9" s="3">
        <v>23</v>
      </c>
    </row>
    <row r="10" spans="1:19" x14ac:dyDescent="0.25">
      <c r="A10" s="5">
        <v>4</v>
      </c>
      <c r="B10" s="3">
        <v>11</v>
      </c>
      <c r="C10" s="3">
        <v>19</v>
      </c>
      <c r="D10" s="3">
        <v>14</v>
      </c>
      <c r="E10" s="3">
        <v>12</v>
      </c>
      <c r="F10" s="3">
        <v>8</v>
      </c>
      <c r="G10" s="3">
        <v>14</v>
      </c>
      <c r="H10" s="3">
        <v>10</v>
      </c>
      <c r="I10" s="3">
        <v>16</v>
      </c>
      <c r="J10" s="3">
        <v>16</v>
      </c>
      <c r="K10" s="3">
        <v>22</v>
      </c>
      <c r="L10" s="3">
        <v>13</v>
      </c>
      <c r="M10" s="3">
        <v>20</v>
      </c>
      <c r="N10" s="3">
        <v>27</v>
      </c>
      <c r="O10" s="3">
        <v>21</v>
      </c>
      <c r="P10" s="3">
        <v>7</v>
      </c>
      <c r="Q10" s="3">
        <v>13</v>
      </c>
      <c r="R10" s="3">
        <v>23</v>
      </c>
      <c r="S10" s="3">
        <v>20</v>
      </c>
    </row>
    <row r="11" spans="1:19" x14ac:dyDescent="0.25">
      <c r="A11" s="5">
        <v>5</v>
      </c>
      <c r="B11" s="3">
        <v>5</v>
      </c>
      <c r="C11" s="3">
        <v>19</v>
      </c>
      <c r="D11" s="3">
        <v>12</v>
      </c>
      <c r="E11" s="3">
        <v>4</v>
      </c>
      <c r="F11" s="3">
        <v>2</v>
      </c>
      <c r="G11" s="3">
        <v>2</v>
      </c>
      <c r="H11" s="3">
        <v>10</v>
      </c>
      <c r="I11" s="3">
        <v>12</v>
      </c>
      <c r="J11" s="3">
        <v>3</v>
      </c>
      <c r="K11" s="3">
        <v>5</v>
      </c>
      <c r="L11" s="3">
        <v>6</v>
      </c>
      <c r="M11" s="3">
        <v>10</v>
      </c>
      <c r="N11" s="3">
        <v>8</v>
      </c>
      <c r="O11" s="3">
        <v>12</v>
      </c>
      <c r="P11" s="3">
        <v>2</v>
      </c>
      <c r="Q11" s="3">
        <v>3</v>
      </c>
      <c r="R11" s="3">
        <v>2</v>
      </c>
      <c r="S11" s="3">
        <v>2</v>
      </c>
    </row>
    <row r="12" spans="1:19" x14ac:dyDescent="0.25">
      <c r="A12" s="5" t="s">
        <v>91</v>
      </c>
      <c r="B12" s="3">
        <v>1</v>
      </c>
      <c r="C12" s="3">
        <v>2</v>
      </c>
      <c r="D12" s="3">
        <v>11</v>
      </c>
      <c r="E12" s="3">
        <v>1</v>
      </c>
      <c r="F12" s="3">
        <v>2</v>
      </c>
      <c r="G12" s="3">
        <v>1</v>
      </c>
      <c r="H12" s="3">
        <v>1</v>
      </c>
      <c r="I12" s="3">
        <v>4</v>
      </c>
      <c r="J12" s="3">
        <v>1</v>
      </c>
      <c r="K12" s="3">
        <v>6</v>
      </c>
      <c r="L12" s="3">
        <v>1</v>
      </c>
      <c r="M12" s="3">
        <v>2</v>
      </c>
      <c r="N12" s="3">
        <v>1</v>
      </c>
      <c r="O12" s="3">
        <v>0</v>
      </c>
      <c r="P12" s="3">
        <v>41</v>
      </c>
      <c r="Q12" s="3">
        <v>29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</v>
      </c>
      <c r="C14" s="8">
        <v>3.639344262295082</v>
      </c>
      <c r="D14" s="8">
        <v>3.3653846153846154</v>
      </c>
      <c r="E14" s="8">
        <v>2.903225806451613</v>
      </c>
      <c r="F14" s="8">
        <v>2.4918032786885247</v>
      </c>
      <c r="G14" s="8">
        <v>2.7096774193548385</v>
      </c>
      <c r="H14" s="8">
        <v>2.774193548387097</v>
      </c>
      <c r="I14" s="8">
        <v>3.4237288135593222</v>
      </c>
      <c r="J14" s="8">
        <v>3</v>
      </c>
      <c r="K14" s="8">
        <v>3.2105263157894739</v>
      </c>
      <c r="L14" s="8">
        <v>3.1129032258064515</v>
      </c>
      <c r="M14" s="8">
        <v>3.4098360655737703</v>
      </c>
      <c r="N14" s="8">
        <v>3.5161290322580645</v>
      </c>
      <c r="O14" s="8">
        <v>3.4761904761904763</v>
      </c>
      <c r="P14" s="8">
        <v>3.1818181818181817</v>
      </c>
      <c r="Q14" s="8">
        <v>3.3823529411764706</v>
      </c>
      <c r="R14" s="8">
        <v>3.1587301587301586</v>
      </c>
      <c r="S14" s="8">
        <v>3.0317460317460316</v>
      </c>
    </row>
    <row r="15" spans="1:19" x14ac:dyDescent="0.25">
      <c r="A15" s="4" t="s">
        <v>38</v>
      </c>
      <c r="B15" s="8">
        <v>0.99176940736092944</v>
      </c>
      <c r="C15" s="8">
        <v>1.2914176562373345</v>
      </c>
      <c r="D15" s="8">
        <v>1.2990018212163437</v>
      </c>
      <c r="E15" s="8">
        <v>1.0196379527719361</v>
      </c>
      <c r="F15" s="8">
        <v>1.0427999299909216</v>
      </c>
      <c r="G15" s="8">
        <v>1.1071614388213233</v>
      </c>
      <c r="H15" s="8">
        <v>1.4190663617231181</v>
      </c>
      <c r="I15" s="8">
        <v>1.1774225185798479</v>
      </c>
      <c r="J15" s="8">
        <v>0.9750998267516755</v>
      </c>
      <c r="K15" s="8">
        <v>1.1138229229816556</v>
      </c>
      <c r="L15" s="8">
        <v>1.0418275038883724</v>
      </c>
      <c r="M15" s="8">
        <v>1.101166793002281</v>
      </c>
      <c r="N15" s="8">
        <v>0.97075153384106794</v>
      </c>
      <c r="O15" s="8">
        <v>1.1195785908984486</v>
      </c>
      <c r="P15" s="8">
        <v>1.0527227119356306</v>
      </c>
      <c r="Q15" s="8">
        <v>0.95392985836908162</v>
      </c>
      <c r="R15" s="8">
        <v>0.91943792799221624</v>
      </c>
      <c r="S15" s="8">
        <v>0.96667461197010218</v>
      </c>
    </row>
    <row r="16" spans="1:19" x14ac:dyDescent="0.25">
      <c r="A16" s="4" t="s">
        <v>39</v>
      </c>
      <c r="B16" s="9">
        <v>62</v>
      </c>
      <c r="C16" s="9">
        <v>61</v>
      </c>
      <c r="D16" s="9">
        <v>52</v>
      </c>
      <c r="E16" s="9">
        <v>62</v>
      </c>
      <c r="F16" s="9">
        <v>61</v>
      </c>
      <c r="G16" s="9">
        <v>62</v>
      </c>
      <c r="H16" s="9">
        <v>62</v>
      </c>
      <c r="I16" s="9">
        <v>59</v>
      </c>
      <c r="J16" s="9">
        <v>62</v>
      </c>
      <c r="K16" s="9">
        <v>57</v>
      </c>
      <c r="L16" s="9">
        <v>62</v>
      </c>
      <c r="M16" s="9">
        <v>61</v>
      </c>
      <c r="N16" s="9">
        <v>62</v>
      </c>
      <c r="O16" s="9">
        <v>63</v>
      </c>
      <c r="P16" s="9">
        <v>22</v>
      </c>
      <c r="Q16" s="9">
        <v>34</v>
      </c>
      <c r="R16" s="9">
        <v>63</v>
      </c>
      <c r="S16" s="9">
        <v>63</v>
      </c>
    </row>
    <row r="18" spans="1:6" x14ac:dyDescent="0.25">
      <c r="A18" s="4" t="s">
        <v>100</v>
      </c>
      <c r="B18" s="4">
        <f>SUM(B7:B12)</f>
        <v>63</v>
      </c>
    </row>
    <row r="19" spans="1:6" x14ac:dyDescent="0.25">
      <c r="A19" s="4" t="s">
        <v>101</v>
      </c>
      <c r="B19" s="4">
        <v>65</v>
      </c>
    </row>
    <row r="20" spans="1:6" x14ac:dyDescent="0.25">
      <c r="A20" s="4" t="s">
        <v>102</v>
      </c>
      <c r="B20" s="10">
        <f>B18/B19</f>
        <v>0.96923076923076923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29</v>
      </c>
      <c r="C22" s="26">
        <f>B22/B18</f>
        <v>0.46031746031746029</v>
      </c>
    </row>
    <row r="23" spans="1:6" x14ac:dyDescent="0.25">
      <c r="A23" s="24" t="s">
        <v>129</v>
      </c>
      <c r="B23" s="25">
        <v>34</v>
      </c>
      <c r="C23" s="26">
        <f>B23/B18</f>
        <v>0.53968253968253965</v>
      </c>
    </row>
    <row r="25" spans="1:6" x14ac:dyDescent="0.25">
      <c r="A25" s="4" t="s">
        <v>151</v>
      </c>
      <c r="B25" s="4"/>
      <c r="C25" s="4"/>
      <c r="D25" s="4"/>
      <c r="E25" s="4"/>
      <c r="F25" s="8">
        <f>AVERAGE(M14:N14)</f>
        <v>3.4629825489159174</v>
      </c>
    </row>
    <row r="26" spans="1:6" x14ac:dyDescent="0.25">
      <c r="A26" s="4" t="s">
        <v>152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1600-000000000000}"/>
  </hyperlinks>
  <pageMargins left="0.7" right="0.7" top="0.75" bottom="0.75" header="0.3" footer="0.3"/>
  <pageSetup paperSize="9" orientation="portrait"/>
  <headerFooter alignWithMargins="0"/>
  <ignoredErrors>
    <ignoredError sqref="F25" formulaRange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42</v>
      </c>
      <c r="G1" s="47" t="s">
        <v>130</v>
      </c>
      <c r="H1" s="47"/>
    </row>
    <row r="2" spans="1:25" x14ac:dyDescent="0.25">
      <c r="A2" s="1" t="s">
        <v>0</v>
      </c>
      <c r="B2" t="s">
        <v>147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150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0</v>
      </c>
      <c r="C7" s="13">
        <v>1</v>
      </c>
      <c r="D7" s="13">
        <v>0</v>
      </c>
      <c r="E7" s="13">
        <v>1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1</v>
      </c>
      <c r="C8" s="13">
        <v>2</v>
      </c>
      <c r="D8" s="13">
        <v>1</v>
      </c>
      <c r="E8" s="13">
        <v>1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1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2</v>
      </c>
      <c r="C9" s="13">
        <v>1</v>
      </c>
      <c r="D9" s="13">
        <v>2</v>
      </c>
      <c r="E9" s="13">
        <v>1</v>
      </c>
      <c r="F9" s="13">
        <v>2</v>
      </c>
      <c r="G9" s="13">
        <v>3</v>
      </c>
      <c r="H9" s="13">
        <v>0</v>
      </c>
      <c r="I9" s="13">
        <v>0</v>
      </c>
      <c r="J9" s="13">
        <v>1</v>
      </c>
      <c r="K9" s="13">
        <v>1</v>
      </c>
      <c r="L9" s="13">
        <v>1</v>
      </c>
      <c r="M9" s="13">
        <v>1</v>
      </c>
      <c r="N9" s="13">
        <v>0</v>
      </c>
      <c r="O9" s="13">
        <v>0</v>
      </c>
      <c r="P9" s="13">
        <v>2</v>
      </c>
      <c r="Q9" s="13">
        <v>1</v>
      </c>
      <c r="R9" s="13">
        <v>1</v>
      </c>
      <c r="S9" s="13">
        <v>1</v>
      </c>
      <c r="T9" s="13">
        <v>0</v>
      </c>
      <c r="U9" s="13">
        <v>0</v>
      </c>
      <c r="V9" s="13">
        <v>1</v>
      </c>
      <c r="W9" s="13">
        <v>0</v>
      </c>
      <c r="X9" s="13">
        <v>0</v>
      </c>
      <c r="Y9" s="13">
        <v>2</v>
      </c>
    </row>
    <row r="10" spans="1:25" x14ac:dyDescent="0.25">
      <c r="A10" s="12">
        <v>4</v>
      </c>
      <c r="B10" s="13">
        <v>2</v>
      </c>
      <c r="C10" s="13">
        <v>1</v>
      </c>
      <c r="D10" s="13">
        <v>2</v>
      </c>
      <c r="E10" s="13">
        <v>1</v>
      </c>
      <c r="F10" s="13">
        <v>2</v>
      </c>
      <c r="G10" s="13">
        <v>2</v>
      </c>
      <c r="H10" s="13">
        <v>3</v>
      </c>
      <c r="I10" s="13">
        <v>3</v>
      </c>
      <c r="J10" s="13">
        <v>2</v>
      </c>
      <c r="K10" s="13">
        <v>2</v>
      </c>
      <c r="L10" s="13">
        <v>2</v>
      </c>
      <c r="M10" s="13">
        <v>2</v>
      </c>
      <c r="N10" s="13">
        <v>3</v>
      </c>
      <c r="O10" s="13">
        <v>3</v>
      </c>
      <c r="P10" s="13">
        <v>3</v>
      </c>
      <c r="Q10" s="13">
        <v>2</v>
      </c>
      <c r="R10" s="13">
        <v>2</v>
      </c>
      <c r="S10" s="13">
        <v>3</v>
      </c>
      <c r="T10" s="13">
        <v>4</v>
      </c>
      <c r="U10" s="13">
        <v>2</v>
      </c>
      <c r="V10" s="13">
        <v>4</v>
      </c>
      <c r="W10" s="13">
        <v>3</v>
      </c>
      <c r="X10" s="13">
        <v>3</v>
      </c>
      <c r="Y10" s="13">
        <v>3</v>
      </c>
    </row>
    <row r="11" spans="1:25" x14ac:dyDescent="0.25">
      <c r="A11" s="12">
        <v>5</v>
      </c>
      <c r="B11" s="13">
        <v>0</v>
      </c>
      <c r="C11" s="13">
        <v>0</v>
      </c>
      <c r="D11" s="13">
        <v>0</v>
      </c>
      <c r="E11" s="13">
        <v>1</v>
      </c>
      <c r="F11" s="13">
        <v>1</v>
      </c>
      <c r="G11" s="13">
        <v>0</v>
      </c>
      <c r="H11" s="13">
        <v>2</v>
      </c>
      <c r="I11" s="13">
        <v>2</v>
      </c>
      <c r="J11" s="13">
        <v>2</v>
      </c>
      <c r="K11" s="13">
        <v>2</v>
      </c>
      <c r="L11" s="13">
        <v>2</v>
      </c>
      <c r="M11" s="13">
        <v>1</v>
      </c>
      <c r="N11" s="13">
        <v>2</v>
      </c>
      <c r="O11" s="13">
        <v>2</v>
      </c>
      <c r="P11" s="13">
        <v>0</v>
      </c>
      <c r="Q11" s="13">
        <v>2</v>
      </c>
      <c r="R11" s="13">
        <v>1</v>
      </c>
      <c r="S11" s="13">
        <v>1</v>
      </c>
      <c r="T11" s="13">
        <v>1</v>
      </c>
      <c r="U11" s="13">
        <v>1</v>
      </c>
      <c r="V11" s="13">
        <v>0</v>
      </c>
      <c r="W11" s="13">
        <v>2</v>
      </c>
      <c r="X11" s="13">
        <v>2</v>
      </c>
      <c r="Y11" s="13">
        <v>0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1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2</v>
      </c>
      <c r="V12" s="13">
        <v>0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3.2</v>
      </c>
      <c r="C14" s="15">
        <v>2.4</v>
      </c>
      <c r="D14" s="15">
        <v>3.2</v>
      </c>
      <c r="E14" s="15">
        <v>3</v>
      </c>
      <c r="F14" s="15">
        <v>3.8</v>
      </c>
      <c r="G14" s="15">
        <v>3.4</v>
      </c>
      <c r="H14" s="15">
        <v>4.4000000000000004</v>
      </c>
      <c r="I14" s="15">
        <v>4.4000000000000004</v>
      </c>
      <c r="J14" s="15">
        <v>4.2</v>
      </c>
      <c r="K14" s="15">
        <v>4.2</v>
      </c>
      <c r="L14" s="15">
        <v>4.2</v>
      </c>
      <c r="M14" s="15">
        <v>4</v>
      </c>
      <c r="N14" s="15">
        <v>4.4000000000000004</v>
      </c>
      <c r="O14" s="15">
        <v>4.4000000000000004</v>
      </c>
      <c r="P14" s="15">
        <v>3.6</v>
      </c>
      <c r="Q14" s="15">
        <v>4.2</v>
      </c>
      <c r="R14" s="15">
        <v>3.6</v>
      </c>
      <c r="S14" s="15">
        <v>4</v>
      </c>
      <c r="T14" s="15">
        <v>4.2</v>
      </c>
      <c r="U14" s="15">
        <v>4.333333333333333</v>
      </c>
      <c r="V14" s="15">
        <v>3.8</v>
      </c>
      <c r="W14" s="15">
        <v>4.4000000000000004</v>
      </c>
      <c r="X14" s="15">
        <v>4.4000000000000004</v>
      </c>
      <c r="Y14" s="15">
        <v>3.6</v>
      </c>
    </row>
    <row r="15" spans="1:25" x14ac:dyDescent="0.25">
      <c r="A15" s="14" t="s">
        <v>38</v>
      </c>
      <c r="B15" s="15">
        <v>0.83666002653407512</v>
      </c>
      <c r="C15" s="15">
        <v>1.1401754250991378</v>
      </c>
      <c r="D15" s="15">
        <v>0.83666002653407512</v>
      </c>
      <c r="E15" s="15">
        <v>1.5811388300841898</v>
      </c>
      <c r="F15" s="15">
        <v>0.83666002653407512</v>
      </c>
      <c r="G15" s="15">
        <v>0.54772255750516674</v>
      </c>
      <c r="H15" s="15">
        <v>0.54772255750516674</v>
      </c>
      <c r="I15" s="15">
        <v>0.54772255750516674</v>
      </c>
      <c r="J15" s="15">
        <v>0.83666002653407512</v>
      </c>
      <c r="K15" s="15">
        <v>0.83666002653407512</v>
      </c>
      <c r="L15" s="15">
        <v>0.83666002653407512</v>
      </c>
      <c r="M15" s="15">
        <v>0.81649658092772603</v>
      </c>
      <c r="N15" s="15">
        <v>0.54772255750516674</v>
      </c>
      <c r="O15" s="15">
        <v>0.54772255750516674</v>
      </c>
      <c r="P15" s="15">
        <v>0.54772255750516674</v>
      </c>
      <c r="Q15" s="15">
        <v>0.83666002653407512</v>
      </c>
      <c r="R15" s="15">
        <v>1.1401754250991383</v>
      </c>
      <c r="S15" s="15">
        <v>0.70710678118654757</v>
      </c>
      <c r="T15" s="15">
        <v>0.44721359549995793</v>
      </c>
      <c r="U15" s="15">
        <v>0.57735026918962473</v>
      </c>
      <c r="V15" s="15">
        <v>0.44721359549995715</v>
      </c>
      <c r="W15" s="15">
        <v>0.54772255750516674</v>
      </c>
      <c r="X15" s="15">
        <v>0.54772255750516674</v>
      </c>
      <c r="Y15" s="15">
        <v>0.54772255750516674</v>
      </c>
    </row>
    <row r="16" spans="1:25" x14ac:dyDescent="0.25">
      <c r="A16" s="14" t="s">
        <v>39</v>
      </c>
      <c r="B16" s="16">
        <v>5</v>
      </c>
      <c r="C16" s="16">
        <v>5</v>
      </c>
      <c r="D16" s="16">
        <v>5</v>
      </c>
      <c r="E16" s="16">
        <v>5</v>
      </c>
      <c r="F16" s="16">
        <v>5</v>
      </c>
      <c r="G16" s="16">
        <v>5</v>
      </c>
      <c r="H16" s="16">
        <v>5</v>
      </c>
      <c r="I16" s="16">
        <v>5</v>
      </c>
      <c r="J16" s="16">
        <v>5</v>
      </c>
      <c r="K16" s="16">
        <v>5</v>
      </c>
      <c r="L16" s="16">
        <v>5</v>
      </c>
      <c r="M16" s="16">
        <v>4</v>
      </c>
      <c r="N16" s="16">
        <v>5</v>
      </c>
      <c r="O16" s="16">
        <v>5</v>
      </c>
      <c r="P16" s="16">
        <v>5</v>
      </c>
      <c r="Q16" s="16">
        <v>5</v>
      </c>
      <c r="R16" s="16">
        <v>5</v>
      </c>
      <c r="S16" s="16">
        <v>5</v>
      </c>
      <c r="T16" s="16">
        <v>5</v>
      </c>
      <c r="U16" s="16">
        <v>3</v>
      </c>
      <c r="V16" s="16">
        <v>5</v>
      </c>
      <c r="W16" s="16">
        <v>5</v>
      </c>
      <c r="X16" s="16">
        <v>5</v>
      </c>
      <c r="Y16" s="16">
        <v>5</v>
      </c>
    </row>
    <row r="18" spans="1:2" x14ac:dyDescent="0.25">
      <c r="A18" s="4" t="s">
        <v>100</v>
      </c>
      <c r="B18" s="4">
        <f>SUM(B7:B12)</f>
        <v>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47" t="s">
        <v>130</v>
      </c>
      <c r="H1" s="47"/>
    </row>
    <row r="2" spans="1:19" x14ac:dyDescent="0.25">
      <c r="A2" s="1" t="s">
        <v>0</v>
      </c>
      <c r="B2" t="s">
        <v>147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150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2</v>
      </c>
      <c r="D9" s="3">
        <v>0</v>
      </c>
      <c r="E9" s="3">
        <v>3</v>
      </c>
      <c r="F9" s="3">
        <v>1</v>
      </c>
      <c r="G9" s="3">
        <v>2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2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</row>
    <row r="10" spans="1:19" x14ac:dyDescent="0.25">
      <c r="A10" s="5">
        <v>4</v>
      </c>
      <c r="B10" s="3">
        <v>5</v>
      </c>
      <c r="C10" s="3">
        <v>0</v>
      </c>
      <c r="D10" s="3">
        <v>2</v>
      </c>
      <c r="E10" s="3">
        <v>4</v>
      </c>
      <c r="F10" s="3">
        <v>4</v>
      </c>
      <c r="G10" s="3">
        <v>5</v>
      </c>
      <c r="H10" s="3">
        <v>4</v>
      </c>
      <c r="I10" s="3">
        <v>0</v>
      </c>
      <c r="J10" s="3">
        <v>4</v>
      </c>
      <c r="K10" s="3">
        <v>4</v>
      </c>
      <c r="L10" s="3">
        <v>5</v>
      </c>
      <c r="M10" s="3">
        <v>2</v>
      </c>
      <c r="N10" s="3">
        <v>6</v>
      </c>
      <c r="O10" s="3">
        <v>5</v>
      </c>
      <c r="P10" s="3">
        <v>0</v>
      </c>
      <c r="Q10" s="3">
        <v>0</v>
      </c>
      <c r="R10" s="3">
        <v>3</v>
      </c>
      <c r="S10" s="3">
        <v>3</v>
      </c>
    </row>
    <row r="11" spans="1:19" x14ac:dyDescent="0.25">
      <c r="A11" s="5">
        <v>5</v>
      </c>
      <c r="B11" s="3">
        <v>3</v>
      </c>
      <c r="C11" s="3">
        <v>0</v>
      </c>
      <c r="D11" s="3">
        <v>6</v>
      </c>
      <c r="E11" s="3">
        <v>1</v>
      </c>
      <c r="F11" s="3">
        <v>3</v>
      </c>
      <c r="G11" s="3">
        <v>1</v>
      </c>
      <c r="H11" s="3">
        <v>4</v>
      </c>
      <c r="I11" s="3">
        <v>0</v>
      </c>
      <c r="J11" s="3">
        <v>3</v>
      </c>
      <c r="K11" s="3">
        <v>3</v>
      </c>
      <c r="L11" s="3">
        <v>2</v>
      </c>
      <c r="M11" s="3">
        <v>4</v>
      </c>
      <c r="N11" s="3">
        <v>2</v>
      </c>
      <c r="O11" s="3">
        <v>3</v>
      </c>
      <c r="P11" s="3">
        <v>2</v>
      </c>
      <c r="Q11" s="3">
        <v>1</v>
      </c>
      <c r="R11" s="3">
        <v>5</v>
      </c>
      <c r="S11" s="3">
        <v>4</v>
      </c>
    </row>
    <row r="12" spans="1:19" x14ac:dyDescent="0.25">
      <c r="A12" s="5" t="s">
        <v>91</v>
      </c>
      <c r="B12" s="3">
        <v>0</v>
      </c>
      <c r="C12" s="3">
        <v>6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7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6</v>
      </c>
      <c r="Q12" s="3">
        <v>7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4.375</v>
      </c>
      <c r="C14" s="8">
        <v>3</v>
      </c>
      <c r="D14" s="8">
        <v>4.75</v>
      </c>
      <c r="E14" s="8">
        <v>3.75</v>
      </c>
      <c r="F14" s="8">
        <v>4.25</v>
      </c>
      <c r="G14" s="8">
        <v>3.875</v>
      </c>
      <c r="H14" s="8">
        <v>4.5</v>
      </c>
      <c r="I14" s="8">
        <v>2</v>
      </c>
      <c r="J14" s="8">
        <v>4.125</v>
      </c>
      <c r="K14" s="8">
        <v>4.4285714285714288</v>
      </c>
      <c r="L14" s="8">
        <v>4.125</v>
      </c>
      <c r="M14" s="8">
        <v>4.25</v>
      </c>
      <c r="N14" s="8">
        <v>4.25</v>
      </c>
      <c r="O14" s="8">
        <v>4.375</v>
      </c>
      <c r="P14" s="8">
        <v>5</v>
      </c>
      <c r="Q14" s="8">
        <v>5</v>
      </c>
      <c r="R14" s="8">
        <v>4.625</v>
      </c>
      <c r="S14" s="8">
        <v>4.375</v>
      </c>
    </row>
    <row r="15" spans="1:19" x14ac:dyDescent="0.25">
      <c r="A15" s="4" t="s">
        <v>38</v>
      </c>
      <c r="B15" s="8">
        <v>0.51754916950676566</v>
      </c>
      <c r="C15" s="8">
        <v>0</v>
      </c>
      <c r="D15" s="8">
        <v>0.46291004988627571</v>
      </c>
      <c r="E15" s="8">
        <v>0.70710678118654757</v>
      </c>
      <c r="F15" s="8">
        <v>0.70710678118654757</v>
      </c>
      <c r="G15" s="8">
        <v>0.64086994446165568</v>
      </c>
      <c r="H15" s="8">
        <v>0.53452248382484879</v>
      </c>
      <c r="I15" s="8"/>
      <c r="J15" s="8">
        <v>0.99103120896511487</v>
      </c>
      <c r="K15" s="8">
        <v>0.53452248382485001</v>
      </c>
      <c r="L15" s="8">
        <v>0.64086994446165568</v>
      </c>
      <c r="M15" s="8">
        <v>0.88640526042791834</v>
      </c>
      <c r="N15" s="8">
        <v>0.46291004988627571</v>
      </c>
      <c r="O15" s="8">
        <v>0.51754916950676566</v>
      </c>
      <c r="P15" s="8">
        <v>0</v>
      </c>
      <c r="Q15" s="8"/>
      <c r="R15" s="8">
        <v>0.51754916950676566</v>
      </c>
      <c r="S15" s="8">
        <v>0.74402380914284494</v>
      </c>
    </row>
    <row r="16" spans="1:19" x14ac:dyDescent="0.25">
      <c r="A16" s="4" t="s">
        <v>39</v>
      </c>
      <c r="B16" s="9">
        <v>8</v>
      </c>
      <c r="C16" s="9">
        <v>2</v>
      </c>
      <c r="D16" s="9">
        <v>8</v>
      </c>
      <c r="E16" s="9">
        <v>8</v>
      </c>
      <c r="F16" s="9">
        <v>8</v>
      </c>
      <c r="G16" s="9">
        <v>8</v>
      </c>
      <c r="H16" s="9">
        <v>8</v>
      </c>
      <c r="I16" s="9">
        <v>1</v>
      </c>
      <c r="J16" s="9">
        <v>8</v>
      </c>
      <c r="K16" s="9">
        <v>7</v>
      </c>
      <c r="L16" s="9">
        <v>8</v>
      </c>
      <c r="M16" s="9">
        <v>8</v>
      </c>
      <c r="N16" s="9">
        <v>8</v>
      </c>
      <c r="O16" s="9">
        <v>8</v>
      </c>
      <c r="P16" s="9">
        <v>2</v>
      </c>
      <c r="Q16" s="9">
        <v>1</v>
      </c>
      <c r="R16" s="9">
        <v>8</v>
      </c>
      <c r="S16" s="9">
        <v>8</v>
      </c>
    </row>
    <row r="18" spans="1:6" x14ac:dyDescent="0.25">
      <c r="A18" s="4" t="s">
        <v>100</v>
      </c>
      <c r="B18" s="4">
        <f>SUM(B7:B12)</f>
        <v>8</v>
      </c>
    </row>
    <row r="19" spans="1:6" x14ac:dyDescent="0.25">
      <c r="A19" s="4" t="s">
        <v>101</v>
      </c>
      <c r="B19" s="4">
        <v>8</v>
      </c>
    </row>
    <row r="20" spans="1:6" x14ac:dyDescent="0.25">
      <c r="A20" s="4" t="s">
        <v>102</v>
      </c>
      <c r="B20" s="10">
        <f>B18/B19</f>
        <v>1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7</v>
      </c>
      <c r="C22" s="26">
        <f>B22/B18</f>
        <v>0.875</v>
      </c>
    </row>
    <row r="23" spans="1:6" x14ac:dyDescent="0.25">
      <c r="A23" s="24" t="s">
        <v>129</v>
      </c>
      <c r="B23" s="25">
        <v>1</v>
      </c>
      <c r="C23" s="26">
        <f>B23/B18</f>
        <v>0.125</v>
      </c>
    </row>
    <row r="25" spans="1:6" x14ac:dyDescent="0.25">
      <c r="A25" s="4" t="s">
        <v>151</v>
      </c>
      <c r="B25" s="4"/>
      <c r="C25" s="4"/>
      <c r="D25" s="4"/>
      <c r="E25" s="4"/>
      <c r="F25" s="8">
        <f>AVERAGE(M14:N14)</f>
        <v>4.25</v>
      </c>
    </row>
    <row r="26" spans="1:6" x14ac:dyDescent="0.25">
      <c r="A26" s="4" t="s">
        <v>152</v>
      </c>
      <c r="B26" s="4"/>
    </row>
  </sheetData>
  <mergeCells count="1">
    <mergeCell ref="G1:H1"/>
  </mergeCells>
  <hyperlinks>
    <hyperlink ref="G1:H1" location="ÍNDICE!A1" display="VOLVER AL ÍNDICE" xr:uid="{00000000-0004-0000-1800-000000000000}"/>
  </hyperlinks>
  <pageMargins left="0.7" right="0.7" top="0.75" bottom="0.75" header="0.3" footer="0.3"/>
  <pageSetup paperSize="9" orientation="portrait"/>
  <headerFooter alignWithMargins="0"/>
  <ignoredErrors>
    <ignoredError sqref="F25" formulaRange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47" t="s">
        <v>130</v>
      </c>
      <c r="H1" s="47"/>
    </row>
    <row r="2" spans="1:19" x14ac:dyDescent="0.25">
      <c r="A2" s="1" t="s">
        <v>0</v>
      </c>
      <c r="B2" t="s">
        <v>148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150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1</v>
      </c>
      <c r="C10" s="3">
        <v>1</v>
      </c>
      <c r="D10" s="3">
        <v>1</v>
      </c>
      <c r="E10" s="3">
        <v>2</v>
      </c>
      <c r="F10" s="3">
        <v>1</v>
      </c>
      <c r="G10" s="3">
        <v>2</v>
      </c>
      <c r="H10" s="3">
        <v>2</v>
      </c>
      <c r="I10" s="3">
        <v>1</v>
      </c>
      <c r="J10" s="3">
        <v>2</v>
      </c>
      <c r="K10" s="3">
        <v>2</v>
      </c>
      <c r="L10" s="3">
        <v>1</v>
      </c>
      <c r="M10" s="3">
        <v>1</v>
      </c>
      <c r="N10" s="3">
        <v>2</v>
      </c>
      <c r="O10" s="3">
        <v>1</v>
      </c>
      <c r="P10" s="3">
        <v>1</v>
      </c>
      <c r="Q10" s="3">
        <v>1</v>
      </c>
      <c r="R10" s="3">
        <v>2</v>
      </c>
      <c r="S10" s="3">
        <v>2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3.5</v>
      </c>
      <c r="C14" s="8">
        <v>2.5</v>
      </c>
      <c r="D14" s="8">
        <v>3.5</v>
      </c>
      <c r="E14" s="8">
        <v>4</v>
      </c>
      <c r="F14" s="8">
        <v>3</v>
      </c>
      <c r="G14" s="8">
        <v>4</v>
      </c>
      <c r="H14" s="8">
        <v>4</v>
      </c>
      <c r="I14" s="8">
        <v>2.5</v>
      </c>
      <c r="J14" s="8">
        <v>4</v>
      </c>
      <c r="K14" s="8">
        <v>4</v>
      </c>
      <c r="L14" s="8">
        <v>3.5</v>
      </c>
      <c r="M14" s="8">
        <v>3</v>
      </c>
      <c r="N14" s="8">
        <v>4</v>
      </c>
      <c r="O14" s="8">
        <v>3.5</v>
      </c>
      <c r="P14" s="8">
        <v>2.5</v>
      </c>
      <c r="Q14" s="8">
        <v>3</v>
      </c>
      <c r="R14" s="8">
        <v>4</v>
      </c>
      <c r="S14" s="8">
        <v>4</v>
      </c>
    </row>
    <row r="15" spans="1:19" x14ac:dyDescent="0.25">
      <c r="A15" s="4" t="s">
        <v>38</v>
      </c>
      <c r="B15" s="8">
        <v>0.70710678118654757</v>
      </c>
      <c r="C15" s="8">
        <v>2.1213203435596424</v>
      </c>
      <c r="D15" s="8">
        <v>0.70710678118654757</v>
      </c>
      <c r="E15" s="8">
        <v>0</v>
      </c>
      <c r="F15" s="8">
        <v>1.4142135623730951</v>
      </c>
      <c r="G15" s="8">
        <v>0</v>
      </c>
      <c r="H15" s="8">
        <v>0</v>
      </c>
      <c r="I15" s="8">
        <v>2.1213203435596424</v>
      </c>
      <c r="J15" s="8">
        <v>0</v>
      </c>
      <c r="K15" s="8">
        <v>0</v>
      </c>
      <c r="L15" s="8">
        <v>0.70710678118654757</v>
      </c>
      <c r="M15" s="8">
        <v>1.4142135623730951</v>
      </c>
      <c r="N15" s="8">
        <v>0</v>
      </c>
      <c r="O15" s="8">
        <v>0.70710678118654757</v>
      </c>
      <c r="P15" s="8">
        <v>2.1213203435596424</v>
      </c>
      <c r="Q15" s="8">
        <v>1.4142135623730951</v>
      </c>
      <c r="R15" s="8">
        <v>0</v>
      </c>
      <c r="S15" s="8">
        <v>0</v>
      </c>
    </row>
    <row r="16" spans="1:19" x14ac:dyDescent="0.25">
      <c r="A16" s="4" t="s">
        <v>39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2</v>
      </c>
      <c r="Q16" s="9">
        <v>2</v>
      </c>
      <c r="R16" s="9">
        <v>2</v>
      </c>
      <c r="S16" s="9">
        <v>2</v>
      </c>
    </row>
    <row r="18" spans="1:6" x14ac:dyDescent="0.25">
      <c r="A18" s="4" t="s">
        <v>100</v>
      </c>
      <c r="B18" s="4">
        <f>SUM(B7:B12)</f>
        <v>2</v>
      </c>
    </row>
    <row r="19" spans="1:6" x14ac:dyDescent="0.25">
      <c r="A19" s="4" t="s">
        <v>101</v>
      </c>
      <c r="B19" s="4"/>
    </row>
    <row r="20" spans="1:6" x14ac:dyDescent="0.25">
      <c r="A20" s="4" t="s">
        <v>102</v>
      </c>
      <c r="B20" s="10"/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2</v>
      </c>
      <c r="C22" s="26">
        <f>B22/B18</f>
        <v>1</v>
      </c>
    </row>
    <row r="23" spans="1:6" x14ac:dyDescent="0.25">
      <c r="A23" s="24" t="s">
        <v>129</v>
      </c>
      <c r="B23" s="25">
        <v>0</v>
      </c>
      <c r="C23" s="26">
        <f>B23/B18</f>
        <v>0</v>
      </c>
    </row>
    <row r="25" spans="1:6" x14ac:dyDescent="0.25">
      <c r="A25" s="4" t="s">
        <v>151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152</v>
      </c>
      <c r="B26" s="4"/>
    </row>
  </sheetData>
  <mergeCells count="1">
    <mergeCell ref="G1:H1"/>
  </mergeCells>
  <hyperlinks>
    <hyperlink ref="G1:H1" location="ÍNDICE!A1" display="VOLVER AL ÍNDICE" xr:uid="{00000000-0004-0000-1900-000000000000}"/>
  </hyperlinks>
  <pageMargins left="0.7" right="0.7" top="0.75" bottom="0.75" header="0.3" footer="0.3"/>
  <pageSetup paperSize="9" orientation="portrait"/>
  <headerFooter alignWithMargins="0"/>
  <ignoredErrors>
    <ignoredError sqref="F25" formulaRange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41</v>
      </c>
      <c r="G1" s="47" t="s">
        <v>130</v>
      </c>
      <c r="H1" s="47"/>
    </row>
    <row r="2" spans="1:10" x14ac:dyDescent="0.25">
      <c r="A2" s="1" t="s">
        <v>0</v>
      </c>
      <c r="B2" t="s">
        <v>90</v>
      </c>
    </row>
    <row r="3" spans="1:10" x14ac:dyDescent="0.25">
      <c r="A3" s="1" t="s">
        <v>1</v>
      </c>
      <c r="B3" t="s">
        <v>2</v>
      </c>
    </row>
    <row r="4" spans="1:10" x14ac:dyDescent="0.25">
      <c r="A4" s="1" t="s">
        <v>3</v>
      </c>
      <c r="B4" s="11" t="s">
        <v>150</v>
      </c>
    </row>
    <row r="6" spans="1:10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</row>
    <row r="7" spans="1:10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1</v>
      </c>
      <c r="G7" s="13">
        <v>0</v>
      </c>
      <c r="H7" s="13">
        <v>0</v>
      </c>
      <c r="I7" s="13">
        <v>0</v>
      </c>
      <c r="J7" s="13">
        <v>0</v>
      </c>
    </row>
    <row r="8" spans="1:10" x14ac:dyDescent="0.25">
      <c r="A8" s="12">
        <v>2</v>
      </c>
      <c r="B8" s="13">
        <v>1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2</v>
      </c>
      <c r="I8" s="13">
        <v>1</v>
      </c>
      <c r="J8" s="13">
        <v>0</v>
      </c>
    </row>
    <row r="9" spans="1:10" x14ac:dyDescent="0.25">
      <c r="A9" s="12">
        <v>3</v>
      </c>
      <c r="B9" s="13">
        <v>2</v>
      </c>
      <c r="C9" s="13">
        <v>2</v>
      </c>
      <c r="D9" s="13">
        <v>1</v>
      </c>
      <c r="E9" s="13">
        <v>0</v>
      </c>
      <c r="F9" s="13">
        <v>2</v>
      </c>
      <c r="G9" s="13">
        <v>6</v>
      </c>
      <c r="H9" s="13">
        <v>4</v>
      </c>
      <c r="I9" s="13">
        <v>5</v>
      </c>
      <c r="J9" s="13">
        <v>5</v>
      </c>
    </row>
    <row r="10" spans="1:10" x14ac:dyDescent="0.25">
      <c r="A10" s="12">
        <v>4</v>
      </c>
      <c r="B10" s="13">
        <v>7</v>
      </c>
      <c r="C10" s="13">
        <v>4</v>
      </c>
      <c r="D10" s="13">
        <v>7</v>
      </c>
      <c r="E10" s="13">
        <v>5</v>
      </c>
      <c r="F10" s="13">
        <v>4</v>
      </c>
      <c r="G10" s="13">
        <v>4</v>
      </c>
      <c r="H10" s="13">
        <v>3</v>
      </c>
      <c r="I10" s="13">
        <v>3</v>
      </c>
      <c r="J10" s="13">
        <v>4</v>
      </c>
    </row>
    <row r="11" spans="1:10" x14ac:dyDescent="0.25">
      <c r="A11" s="12">
        <v>5</v>
      </c>
      <c r="B11" s="13">
        <v>0</v>
      </c>
      <c r="C11" s="13">
        <v>4</v>
      </c>
      <c r="D11" s="13">
        <v>2</v>
      </c>
      <c r="E11" s="13">
        <v>3</v>
      </c>
      <c r="F11" s="13">
        <v>1</v>
      </c>
      <c r="G11" s="13">
        <v>0</v>
      </c>
      <c r="H11" s="13">
        <v>0</v>
      </c>
      <c r="I11" s="13">
        <v>0</v>
      </c>
      <c r="J11" s="13">
        <v>1</v>
      </c>
    </row>
    <row r="12" spans="1:10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2</v>
      </c>
      <c r="F12" s="13">
        <v>2</v>
      </c>
      <c r="G12" s="13">
        <v>0</v>
      </c>
      <c r="H12" s="13">
        <v>1</v>
      </c>
      <c r="I12" s="13">
        <v>1</v>
      </c>
      <c r="J12" s="13">
        <v>0</v>
      </c>
    </row>
    <row r="13" spans="1:10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5">
      <c r="A14" s="14" t="s">
        <v>43</v>
      </c>
      <c r="B14" s="15">
        <v>3.6</v>
      </c>
      <c r="C14" s="15">
        <v>4.2</v>
      </c>
      <c r="D14" s="15">
        <v>4.0999999999999996</v>
      </c>
      <c r="E14" s="15">
        <v>4.375</v>
      </c>
      <c r="F14" s="15">
        <v>3.5</v>
      </c>
      <c r="G14" s="15">
        <v>3.4</v>
      </c>
      <c r="H14" s="15">
        <v>3.1111111111111112</v>
      </c>
      <c r="I14" s="15">
        <v>3.2222222222222223</v>
      </c>
      <c r="J14" s="15">
        <v>3.6</v>
      </c>
    </row>
    <row r="15" spans="1:10" x14ac:dyDescent="0.25">
      <c r="A15" s="14" t="s">
        <v>38</v>
      </c>
      <c r="B15" s="15">
        <v>0.69920589878010153</v>
      </c>
      <c r="C15" s="15">
        <v>0.78881063774661508</v>
      </c>
      <c r="D15" s="15">
        <v>0.5676462121975473</v>
      </c>
      <c r="E15" s="15">
        <v>0.51754916950676566</v>
      </c>
      <c r="F15" s="15">
        <v>1.1952286093343936</v>
      </c>
      <c r="G15" s="15">
        <v>0.51639777949432286</v>
      </c>
      <c r="H15" s="15">
        <v>0.78173595997057133</v>
      </c>
      <c r="I15" s="15">
        <v>0.66666666666666685</v>
      </c>
      <c r="J15" s="15">
        <v>0.69920589878010153</v>
      </c>
    </row>
    <row r="16" spans="1:10" x14ac:dyDescent="0.25">
      <c r="A16" s="14" t="s">
        <v>39</v>
      </c>
      <c r="B16" s="16">
        <v>10</v>
      </c>
      <c r="C16" s="16">
        <v>10</v>
      </c>
      <c r="D16" s="16">
        <v>10</v>
      </c>
      <c r="E16" s="16">
        <v>8</v>
      </c>
      <c r="F16" s="16">
        <v>8</v>
      </c>
      <c r="G16" s="16">
        <v>10</v>
      </c>
      <c r="H16" s="16">
        <v>9</v>
      </c>
      <c r="I16" s="16">
        <v>9</v>
      </c>
      <c r="J16" s="16">
        <v>10</v>
      </c>
    </row>
    <row r="18" spans="1:2" x14ac:dyDescent="0.25">
      <c r="A18" s="4" t="s">
        <v>100</v>
      </c>
      <c r="B18" s="4">
        <f>SUM(B7:B12)</f>
        <v>10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A00-000000000000}"/>
  </hyperlinks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3" t="s">
        <v>34</v>
      </c>
      <c r="B1" s="34"/>
    </row>
    <row r="2" spans="1:2" ht="17.25" x14ac:dyDescent="0.3">
      <c r="A2" s="33" t="s">
        <v>35</v>
      </c>
      <c r="B2" s="34"/>
    </row>
    <row r="3" spans="1:2" ht="17.25" x14ac:dyDescent="0.3">
      <c r="A3" s="35" t="s">
        <v>130</v>
      </c>
      <c r="B3" s="34"/>
    </row>
    <row r="4" spans="1:2" ht="17.25" x14ac:dyDescent="0.25">
      <c r="A4" s="36" t="s">
        <v>5</v>
      </c>
      <c r="B4" s="37" t="s">
        <v>71</v>
      </c>
    </row>
    <row r="5" spans="1:2" ht="17.25" x14ac:dyDescent="0.25">
      <c r="A5" s="36" t="s">
        <v>6</v>
      </c>
      <c r="B5" s="37" t="s">
        <v>44</v>
      </c>
    </row>
    <row r="6" spans="1:2" ht="17.25" x14ac:dyDescent="0.25">
      <c r="A6" s="36" t="s">
        <v>7</v>
      </c>
      <c r="B6" s="37" t="s">
        <v>45</v>
      </c>
    </row>
    <row r="7" spans="1:2" ht="17.25" x14ac:dyDescent="0.25">
      <c r="A7" s="36" t="s">
        <v>8</v>
      </c>
      <c r="B7" s="37" t="s">
        <v>46</v>
      </c>
    </row>
    <row r="8" spans="1:2" ht="17.25" x14ac:dyDescent="0.25">
      <c r="A8" s="36" t="s">
        <v>9</v>
      </c>
      <c r="B8" s="37" t="s">
        <v>47</v>
      </c>
    </row>
    <row r="9" spans="1:2" ht="17.25" x14ac:dyDescent="0.25">
      <c r="A9" s="36" t="s">
        <v>10</v>
      </c>
      <c r="B9" s="37" t="s">
        <v>48</v>
      </c>
    </row>
    <row r="10" spans="1:2" ht="17.25" x14ac:dyDescent="0.25">
      <c r="A10" s="36" t="s">
        <v>11</v>
      </c>
      <c r="B10" s="37" t="s">
        <v>49</v>
      </c>
    </row>
    <row r="11" spans="1:2" ht="17.25" x14ac:dyDescent="0.25">
      <c r="A11" s="36" t="s">
        <v>12</v>
      </c>
      <c r="B11" s="37" t="s">
        <v>50</v>
      </c>
    </row>
    <row r="12" spans="1:2" ht="17.25" x14ac:dyDescent="0.25">
      <c r="A12" s="36" t="s">
        <v>13</v>
      </c>
      <c r="B12" s="37" t="s">
        <v>51</v>
      </c>
    </row>
    <row r="13" spans="1:2" ht="17.25" x14ac:dyDescent="0.25">
      <c r="A13" s="36" t="s">
        <v>14</v>
      </c>
      <c r="B13" s="37" t="s">
        <v>52</v>
      </c>
    </row>
    <row r="14" spans="1:2" ht="17.25" x14ac:dyDescent="0.25">
      <c r="A14" s="36" t="s">
        <v>15</v>
      </c>
      <c r="B14" s="37" t="s">
        <v>53</v>
      </c>
    </row>
    <row r="15" spans="1:2" ht="17.25" x14ac:dyDescent="0.25">
      <c r="A15" s="36" t="s">
        <v>16</v>
      </c>
      <c r="B15" s="37" t="s">
        <v>54</v>
      </c>
    </row>
    <row r="16" spans="1:2" ht="17.25" x14ac:dyDescent="0.25">
      <c r="A16" s="36" t="s">
        <v>17</v>
      </c>
      <c r="B16" s="37" t="s">
        <v>55</v>
      </c>
    </row>
    <row r="17" spans="1:2" ht="17.25" x14ac:dyDescent="0.25">
      <c r="A17" s="36" t="s">
        <v>18</v>
      </c>
      <c r="B17" s="37" t="s">
        <v>56</v>
      </c>
    </row>
    <row r="18" spans="1:2" ht="17.25" x14ac:dyDescent="0.25">
      <c r="A18" s="36" t="s">
        <v>19</v>
      </c>
      <c r="B18" s="37" t="s">
        <v>57</v>
      </c>
    </row>
    <row r="19" spans="1:2" ht="17.25" x14ac:dyDescent="0.25">
      <c r="A19" s="36" t="s">
        <v>20</v>
      </c>
      <c r="B19" s="37" t="s">
        <v>58</v>
      </c>
    </row>
    <row r="20" spans="1:2" ht="17.25" x14ac:dyDescent="0.25">
      <c r="A20" s="36" t="s">
        <v>21</v>
      </c>
      <c r="B20" s="37" t="s">
        <v>59</v>
      </c>
    </row>
    <row r="21" spans="1:2" ht="17.25" x14ac:dyDescent="0.25">
      <c r="A21" s="36" t="s">
        <v>22</v>
      </c>
      <c r="B21" s="37" t="s">
        <v>60</v>
      </c>
    </row>
    <row r="22" spans="1:2" ht="17.25" x14ac:dyDescent="0.25">
      <c r="A22" s="36" t="s">
        <v>23</v>
      </c>
      <c r="B22" s="37" t="s">
        <v>145</v>
      </c>
    </row>
    <row r="23" spans="1:2" ht="17.25" x14ac:dyDescent="0.25">
      <c r="A23" s="36" t="s">
        <v>24</v>
      </c>
      <c r="B23" s="37" t="s">
        <v>61</v>
      </c>
    </row>
    <row r="24" spans="1:2" ht="17.25" x14ac:dyDescent="0.25">
      <c r="A24" s="36" t="s">
        <v>25</v>
      </c>
      <c r="B24" s="37" t="s">
        <v>62</v>
      </c>
    </row>
    <row r="25" spans="1:2" ht="17.25" x14ac:dyDescent="0.25">
      <c r="A25" s="36" t="s">
        <v>26</v>
      </c>
      <c r="B25" s="37" t="s">
        <v>63</v>
      </c>
    </row>
    <row r="26" spans="1:2" ht="17.25" x14ac:dyDescent="0.25">
      <c r="A26" s="36" t="s">
        <v>27</v>
      </c>
      <c r="B26" s="37" t="s">
        <v>64</v>
      </c>
    </row>
    <row r="27" spans="1:2" ht="17.25" x14ac:dyDescent="0.25">
      <c r="A27" s="36" t="s">
        <v>28</v>
      </c>
      <c r="B27" s="37" t="s">
        <v>65</v>
      </c>
    </row>
    <row r="28" spans="1:2" ht="17.25" x14ac:dyDescent="0.25">
      <c r="A28" s="36" t="s">
        <v>29</v>
      </c>
      <c r="B28" s="37" t="s">
        <v>66</v>
      </c>
    </row>
    <row r="29" spans="1:2" ht="17.25" x14ac:dyDescent="0.25">
      <c r="A29" s="36" t="s">
        <v>30</v>
      </c>
      <c r="B29" s="37" t="s">
        <v>67</v>
      </c>
    </row>
    <row r="30" spans="1:2" ht="17.25" x14ac:dyDescent="0.25">
      <c r="A30" s="36" t="s">
        <v>31</v>
      </c>
      <c r="B30" s="37" t="s">
        <v>68</v>
      </c>
    </row>
    <row r="31" spans="1:2" ht="17.25" x14ac:dyDescent="0.25">
      <c r="A31" s="36" t="s">
        <v>32</v>
      </c>
      <c r="B31" s="37" t="s">
        <v>69</v>
      </c>
    </row>
    <row r="32" spans="1:2" ht="17.25" x14ac:dyDescent="0.25">
      <c r="A32" s="36" t="s">
        <v>33</v>
      </c>
      <c r="B32" s="37" t="s">
        <v>70</v>
      </c>
    </row>
  </sheetData>
  <hyperlinks>
    <hyperlink ref="A3" location="ÍNDICE!A1" display="VOLVER AL ÍNDICE" xr:uid="{00000000-0004-0000-1B00-000000000000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42578125" customWidth="1"/>
  </cols>
  <sheetData>
    <row r="1" spans="1:2" ht="18.75" x14ac:dyDescent="0.3">
      <c r="A1" s="17" t="s">
        <v>34</v>
      </c>
      <c r="B1" s="18"/>
    </row>
    <row r="2" spans="1:2" ht="18.75" x14ac:dyDescent="0.3">
      <c r="A2" s="17" t="s">
        <v>84</v>
      </c>
      <c r="B2" s="18"/>
    </row>
    <row r="3" spans="1:2" ht="18.75" x14ac:dyDescent="0.3">
      <c r="A3" s="38" t="s">
        <v>130</v>
      </c>
      <c r="B3" s="18"/>
    </row>
    <row r="4" spans="1:2" ht="18.75" x14ac:dyDescent="0.3">
      <c r="A4" s="20"/>
      <c r="B4" s="19" t="s">
        <v>105</v>
      </c>
    </row>
    <row r="5" spans="1:2" ht="18.75" x14ac:dyDescent="0.3">
      <c r="A5" s="20" t="s">
        <v>5</v>
      </c>
      <c r="B5" s="21" t="s">
        <v>106</v>
      </c>
    </row>
    <row r="6" spans="1:2" ht="18.75" x14ac:dyDescent="0.3">
      <c r="A6" s="20" t="s">
        <v>6</v>
      </c>
      <c r="B6" s="21" t="s">
        <v>85</v>
      </c>
    </row>
    <row r="7" spans="1:2" ht="18.75" x14ac:dyDescent="0.3">
      <c r="A7" s="20" t="s">
        <v>7</v>
      </c>
      <c r="B7" s="21" t="s">
        <v>107</v>
      </c>
    </row>
    <row r="8" spans="1:2" ht="18.75" x14ac:dyDescent="0.3">
      <c r="A8" s="20"/>
      <c r="B8" s="19" t="s">
        <v>108</v>
      </c>
    </row>
    <row r="9" spans="1:2" ht="18.75" x14ac:dyDescent="0.3">
      <c r="A9" s="20" t="s">
        <v>8</v>
      </c>
      <c r="B9" s="21" t="s">
        <v>109</v>
      </c>
    </row>
    <row r="10" spans="1:2" ht="18.75" x14ac:dyDescent="0.3">
      <c r="A10" s="20" t="s">
        <v>9</v>
      </c>
      <c r="B10" s="21" t="s">
        <v>110</v>
      </c>
    </row>
    <row r="11" spans="1:2" ht="18.75" x14ac:dyDescent="0.3">
      <c r="A11" s="20" t="s">
        <v>10</v>
      </c>
      <c r="B11" s="21" t="s">
        <v>86</v>
      </c>
    </row>
    <row r="12" spans="1:2" ht="18.75" x14ac:dyDescent="0.3">
      <c r="A12" s="20" t="s">
        <v>11</v>
      </c>
      <c r="B12" s="21" t="s">
        <v>111</v>
      </c>
    </row>
    <row r="13" spans="1:2" ht="18.75" x14ac:dyDescent="0.3">
      <c r="A13" s="20" t="s">
        <v>12</v>
      </c>
      <c r="B13" s="21" t="s">
        <v>112</v>
      </c>
    </row>
    <row r="14" spans="1:2" ht="18.75" x14ac:dyDescent="0.3">
      <c r="A14" s="20"/>
      <c r="B14" s="19" t="s">
        <v>113</v>
      </c>
    </row>
    <row r="15" spans="1:2" ht="18.75" x14ac:dyDescent="0.3">
      <c r="A15" s="20" t="s">
        <v>13</v>
      </c>
      <c r="B15" s="21" t="s">
        <v>114</v>
      </c>
    </row>
    <row r="16" spans="1:2" ht="18.75" x14ac:dyDescent="0.3">
      <c r="A16" s="20" t="s">
        <v>14</v>
      </c>
      <c r="B16" s="22" t="s">
        <v>115</v>
      </c>
    </row>
    <row r="17" spans="1:2" ht="18.75" x14ac:dyDescent="0.3">
      <c r="A17" s="20" t="s">
        <v>15</v>
      </c>
      <c r="B17" s="21" t="s">
        <v>116</v>
      </c>
    </row>
    <row r="18" spans="1:2" ht="18.75" x14ac:dyDescent="0.3">
      <c r="A18" s="20"/>
      <c r="B18" s="19" t="s">
        <v>117</v>
      </c>
    </row>
    <row r="19" spans="1:2" ht="18.75" x14ac:dyDescent="0.3">
      <c r="A19" s="20" t="s">
        <v>16</v>
      </c>
      <c r="B19" s="23" t="s">
        <v>118</v>
      </c>
    </row>
    <row r="20" spans="1:2" ht="18.75" x14ac:dyDescent="0.3">
      <c r="A20" s="20" t="s">
        <v>17</v>
      </c>
      <c r="B20" s="23" t="s">
        <v>119</v>
      </c>
    </row>
    <row r="21" spans="1:2" ht="18.75" x14ac:dyDescent="0.3">
      <c r="A21" s="20"/>
      <c r="B21" s="19" t="s">
        <v>120</v>
      </c>
    </row>
    <row r="22" spans="1:2" ht="18.75" x14ac:dyDescent="0.3">
      <c r="A22" s="20" t="s">
        <v>18</v>
      </c>
      <c r="B22" s="21" t="s">
        <v>121</v>
      </c>
    </row>
    <row r="23" spans="1:2" ht="18.75" x14ac:dyDescent="0.3">
      <c r="A23" s="20" t="s">
        <v>19</v>
      </c>
      <c r="B23" s="21" t="s">
        <v>122</v>
      </c>
    </row>
    <row r="24" spans="1:2" ht="18.75" x14ac:dyDescent="0.3">
      <c r="A24" s="20" t="s">
        <v>20</v>
      </c>
      <c r="B24" s="21" t="s">
        <v>123</v>
      </c>
    </row>
    <row r="25" spans="1:2" ht="18.75" x14ac:dyDescent="0.3">
      <c r="A25" s="18"/>
      <c r="B25" s="19" t="s">
        <v>124</v>
      </c>
    </row>
    <row r="26" spans="1:2" ht="18.75" x14ac:dyDescent="0.3">
      <c r="A26" s="20" t="s">
        <v>21</v>
      </c>
      <c r="B26" s="21" t="s">
        <v>87</v>
      </c>
    </row>
    <row r="27" spans="1:2" ht="18.75" x14ac:dyDescent="0.3">
      <c r="A27" s="20" t="s">
        <v>22</v>
      </c>
      <c r="B27" s="23" t="s">
        <v>125</v>
      </c>
    </row>
    <row r="28" spans="1:2" ht="18.75" x14ac:dyDescent="0.3">
      <c r="A28" s="20" t="s">
        <v>89</v>
      </c>
      <c r="B28" s="23" t="s">
        <v>88</v>
      </c>
    </row>
  </sheetData>
  <hyperlinks>
    <hyperlink ref="A3" location="ÍNDICE!A1" display="VOLVER AL ÍNDICE" xr:uid="{00000000-0004-0000-1C00-000000000000}"/>
  </hyperlinks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7" t="s">
        <v>34</v>
      </c>
      <c r="B1" s="18"/>
    </row>
    <row r="2" spans="1:2" ht="18.75" x14ac:dyDescent="0.3">
      <c r="A2" s="17" t="s">
        <v>40</v>
      </c>
      <c r="B2" s="18"/>
    </row>
    <row r="3" spans="1:2" ht="18.75" x14ac:dyDescent="0.3">
      <c r="A3" s="38" t="s">
        <v>130</v>
      </c>
      <c r="B3" s="18"/>
    </row>
    <row r="4" spans="1:2" ht="37.5" x14ac:dyDescent="0.25">
      <c r="A4" s="39" t="s">
        <v>5</v>
      </c>
      <c r="B4" s="40" t="s">
        <v>72</v>
      </c>
    </row>
    <row r="5" spans="1:2" ht="18.75" x14ac:dyDescent="0.25">
      <c r="A5" s="39" t="s">
        <v>6</v>
      </c>
      <c r="B5" s="40" t="s">
        <v>73</v>
      </c>
    </row>
    <row r="6" spans="1:2" ht="18.75" x14ac:dyDescent="0.25">
      <c r="A6" s="39" t="s">
        <v>7</v>
      </c>
      <c r="B6" s="40" t="s">
        <v>74</v>
      </c>
    </row>
    <row r="7" spans="1:2" ht="37.5" x14ac:dyDescent="0.25">
      <c r="A7" s="39" t="s">
        <v>8</v>
      </c>
      <c r="B7" s="40" t="s">
        <v>75</v>
      </c>
    </row>
    <row r="8" spans="1:2" ht="37.5" x14ac:dyDescent="0.25">
      <c r="A8" s="39" t="s">
        <v>9</v>
      </c>
      <c r="B8" s="40" t="s">
        <v>59</v>
      </c>
    </row>
    <row r="9" spans="1:2" ht="37.5" x14ac:dyDescent="0.25">
      <c r="A9" s="39" t="s">
        <v>10</v>
      </c>
      <c r="B9" s="40" t="s">
        <v>77</v>
      </c>
    </row>
    <row r="10" spans="1:2" ht="37.5" x14ac:dyDescent="0.25">
      <c r="A10" s="39" t="s">
        <v>11</v>
      </c>
      <c r="B10" s="40" t="s">
        <v>78</v>
      </c>
    </row>
    <row r="11" spans="1:2" ht="37.5" x14ac:dyDescent="0.25">
      <c r="A11" s="39" t="s">
        <v>12</v>
      </c>
      <c r="B11" s="40" t="s">
        <v>79</v>
      </c>
    </row>
    <row r="12" spans="1:2" ht="18.75" x14ac:dyDescent="0.25">
      <c r="A12" s="39" t="s">
        <v>13</v>
      </c>
      <c r="B12" s="41" t="s">
        <v>82</v>
      </c>
    </row>
    <row r="13" spans="1:2" ht="18.75" x14ac:dyDescent="0.25">
      <c r="A13" s="42" t="s">
        <v>31</v>
      </c>
      <c r="B13" s="43" t="s">
        <v>76</v>
      </c>
    </row>
    <row r="14" spans="1:2" ht="18.75" x14ac:dyDescent="0.25">
      <c r="A14" s="42" t="s">
        <v>32</v>
      </c>
      <c r="B14" s="43" t="s">
        <v>80</v>
      </c>
    </row>
    <row r="15" spans="1:2" ht="18.75" x14ac:dyDescent="0.25">
      <c r="A15" s="42" t="s">
        <v>33</v>
      </c>
      <c r="B15" s="43" t="s">
        <v>81</v>
      </c>
    </row>
  </sheetData>
  <hyperlinks>
    <hyperlink ref="A3" location="ÍNDICE!A1" display="VOLVER AL ÍNDICE" xr:uid="{00000000-0004-0000-1D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ÍNDICE</vt:lpstr>
      <vt:lpstr>Grado Biología_PDI</vt:lpstr>
      <vt:lpstr>Grado Biología_Estud</vt:lpstr>
      <vt:lpstr>Grado Biotecnología_PDI</vt:lpstr>
      <vt:lpstr>Grado Biotecnología_Estud</vt:lpstr>
      <vt:lpstr>Grado CC Amb_PDI</vt:lpstr>
      <vt:lpstr>Grado CC Amb_Estud</vt:lpstr>
      <vt:lpstr>Grado Enología_PDI</vt:lpstr>
      <vt:lpstr>Grado Enología_Estud</vt:lpstr>
      <vt:lpstr>Grado Estadist_PDI</vt:lpstr>
      <vt:lpstr>Grado Estadist_Estud</vt:lpstr>
      <vt:lpstr>Grado Física_PDI</vt:lpstr>
      <vt:lpstr>Grado Física_Estud</vt:lpstr>
      <vt:lpstr>Grado Ing. Quím. Industrial_PDI</vt:lpstr>
      <vt:lpstr>Grado Ing. Quim. Industr_Estud</vt:lpstr>
      <vt:lpstr>Grado Matemát_PDI</vt:lpstr>
      <vt:lpstr>Grado Matemát_Estud</vt:lpstr>
      <vt:lpstr>Grado Química_PDI</vt:lpstr>
      <vt:lpstr>Grado Química_Estud</vt:lpstr>
      <vt:lpstr>MU Biotecn. Avanzada_PDI</vt:lpstr>
      <vt:lpstr>MU Biotecn. Avanz_Estud</vt:lpstr>
      <vt:lpstr>MU Form. Prof. Ed. Sec_PDI</vt:lpstr>
      <vt:lpstr>MU Form. Prof. Ed. Sec_Estud</vt:lpstr>
      <vt:lpstr>MUI Ciencias_PDI</vt:lpstr>
      <vt:lpstr>MUI Ciencias_Estud</vt:lpstr>
      <vt:lpstr>MU Quím Sostenib_Estud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2023-11-10T12:53:05Z</dcterms:modified>
</cp:coreProperties>
</file>