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6243C\"/>
    </mc:Choice>
  </mc:AlternateContent>
  <xr:revisionPtr revIDLastSave="0" documentId="13_ncr:1_{B15D3D45-BC06-4198-A239-1D1BB75F66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6" r:id="rId1"/>
    <sheet name="Grado Admón. y Gest. Púb_PDI" sheetId="1" r:id="rId2"/>
    <sheet name="Grado Admón y Gest. Púb_Estud" sheetId="14" r:id="rId3"/>
    <sheet name="Grado Criminología_PDI" sheetId="19" r:id="rId4"/>
    <sheet name="Grado Criminología_Estud" sheetId="20" r:id="rId5"/>
    <sheet name="Grado Derecho_PDI" sheetId="10" r:id="rId6"/>
    <sheet name="Grado Derecho_Estud" sheetId="11" r:id="rId7"/>
    <sheet name="MU Abogacía_PDI" sheetId="12" r:id="rId8"/>
    <sheet name="MU Abogacía_Estud" sheetId="15" r:id="rId9"/>
    <sheet name="PCEO Criminología-Derecho_PDI" sheetId="21" r:id="rId10"/>
    <sheet name="PCEO Derecho-ADE_PDI" sheetId="3" r:id="rId11"/>
    <sheet name="PCEO Derecho-ADE_Estud" sheetId="8" r:id="rId12"/>
    <sheet name="PAS_centro" sheetId="4" r:id="rId13"/>
    <sheet name="Preguntas PDI" sheetId="23" r:id="rId14"/>
    <sheet name="Preguntas Estudiantes" sheetId="24" r:id="rId15"/>
    <sheet name="Preguntas PAS" sheetId="25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8" l="1"/>
  <c r="F25" i="15"/>
  <c r="F25" i="11"/>
  <c r="F25" i="20"/>
  <c r="F25" i="14"/>
  <c r="B18" i="3"/>
  <c r="B18" i="19"/>
  <c r="B18" i="21"/>
  <c r="B18" i="20"/>
  <c r="B20" i="20" s="1"/>
  <c r="B18" i="8"/>
  <c r="C22" i="8" s="1"/>
  <c r="B18" i="15"/>
  <c r="C23" i="15"/>
  <c r="B18" i="11"/>
  <c r="C23" i="11" s="1"/>
  <c r="B18" i="14"/>
  <c r="C23" i="14"/>
  <c r="B18" i="12"/>
  <c r="B18" i="10"/>
  <c r="B18" i="4"/>
  <c r="B4" i="19"/>
  <c r="B18" i="1"/>
  <c r="B4" i="11"/>
  <c r="B4" i="15"/>
  <c r="C23" i="20"/>
  <c r="B4" i="8"/>
  <c r="B4" i="20"/>
  <c r="B4" i="3"/>
  <c r="B4" i="12"/>
  <c r="B4" i="21"/>
  <c r="B4" i="10"/>
  <c r="B4" i="14"/>
  <c r="B20" i="14"/>
  <c r="C22" i="11"/>
  <c r="C22" i="15"/>
  <c r="B20" i="15"/>
  <c r="B20" i="11"/>
  <c r="C22" i="14"/>
  <c r="C22" i="20" l="1"/>
  <c r="C23" i="8"/>
</calcChain>
</file>

<file path=xl/sharedStrings.xml><?xml version="1.0" encoding="utf-8"?>
<sst xmlns="http://schemas.openxmlformats.org/spreadsheetml/2006/main" count="619" uniqueCount="144">
  <si>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</si>
  <si>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</si>
  <si>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</si>
  <si>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</si>
  <si>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</si>
  <si>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</si>
  <si>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</si>
  <si>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</si>
  <si>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</si>
  <si>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</si>
  <si>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</si>
  <si>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</si>
  <si>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</si>
  <si>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</si>
  <si>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</si>
  <si>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</si>
  <si>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</si>
  <si>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</si>
  <si>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</si>
  <si>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</si>
  <si>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</si>
  <si>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</si>
  <si>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</si>
  <si>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</si>
  <si>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</si>
  <si>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</si>
  <si>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</si>
  <si>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</si>
  <si>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</si>
  <si>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</si>
  <si>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</si>
  <si>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</si>
  <si>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</si>
  <si>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</si>
  <si>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</si>
  <si>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</si>
  <si>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</si>
  <si>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</si>
  <si>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</si>
  <si>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</si>
  <si>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</si>
  <si>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</si>
  <si>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</si>
  <si>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</si>
  <si>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</si>
  <si>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</si>
  <si>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</si>
  <si>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</si>
  <si>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</si>
  <si>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</si>
  <si>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</si>
  <si>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</si>
  <si>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</si>
  <si>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</si>
  <si>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</si>
  <si>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</si>
  <si>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</si>
  <si>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</si>
  <si>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</si>
  <si>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</si>
  <si>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</si>
  <si>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</si>
  <si>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</si>
  <si>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</si>
  <si>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</si>
  <si>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</si>
  <si>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</si>
  <si>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</si>
  <si>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</si>
  <si>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</si>
  <si>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</si>
  <si>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</si>
  <si>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</si>
  <si>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</si>
  <si>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</si>
  <si>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</si>
  <si>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</si>
  <si>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</si>
  <si>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</si>
  <si>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</si>
  <si>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</si>
  <si>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</si>
  <si>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</si>
  <si>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</si>
  <si>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</si>
  <si>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</si>
  <si>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</si>
  <si>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</si>
  <si>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</si>
  <si>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</si>
  <si>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</si>
  <si>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Derecho</t>
  </si>
  <si>
    <t>Grado en Administración y Gestión Pública</t>
  </si>
  <si>
    <t>Grado en Derecho</t>
  </si>
  <si>
    <t>P.C.E.O. Derecho / Administración y Dirección de Empresas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</si>
  <si>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</si>
  <si>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</si>
  <si>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</si>
  <si>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</si>
  <si>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</si>
  <si>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</si>
  <si>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</si>
  <si>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</si>
  <si>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</si>
  <si>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</si>
  <si>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</si>
  <si>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</si>
  <si>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</si>
  <si>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</si>
  <si>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</si>
  <si>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</si>
  <si>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</si>
  <si>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</si>
  <si>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</si>
  <si>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</si>
  <si>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</si>
  <si>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</si>
  <si>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</si>
  <si>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</si>
  <si>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Grado en Criminología</t>
  </si>
  <si>
    <t>P.C.E.O. Criminología / Derecho</t>
  </si>
  <si>
    <t>Distribución por sexo</t>
  </si>
  <si>
    <t>%</t>
  </si>
  <si>
    <t>Hombres</t>
  </si>
  <si>
    <t>Mujeres</t>
  </si>
  <si>
    <t>VOLVER AL ÍNDICE</t>
  </si>
  <si>
    <t>Recursos materiales y tecnológicos disponibles para la actividad docente (cañones de vídeo, pizarras digitales, campus virtual, etc.)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</si>
  <si>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</si>
  <si>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</si>
  <si>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</si>
  <si>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</si>
  <si>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</si>
  <si>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</si>
  <si>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</si>
  <si>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</si>
  <si>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</si>
  <si>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</si>
  <si>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</si>
  <si>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</si>
  <si>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DERECHO</t>
  </si>
  <si>
    <t>Máster Universitario en Abogacía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</si>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</sst>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3"/>
      <color indexed="10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6" fillId="0" borderId="0" xfId="0" applyFont="1"/>
    <xf numFmtId="0" fontId="11" fillId="0" borderId="0" xfId="0" applyFont="1"/>
    <xf numFmtId="0" fontId="12" fillId="0" borderId="0" xfId="1" applyFont="1" applyAlignment="1">
      <alignment horizontal="center"/>
    </xf>
    <xf numFmtId="0" fontId="11" fillId="0" borderId="2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13" fillId="0" borderId="0" xfId="1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4" fillId="0" borderId="0" xfId="0" applyFont="1"/>
    <xf numFmtId="0" fontId="7" fillId="0" borderId="0" xfId="0" applyFont="1"/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3" xfId="1" applyFont="1" applyBorder="1"/>
    <xf numFmtId="0" fontId="14" fillId="0" borderId="4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6" fillId="0" borderId="3" xfId="1" applyFont="1" applyBorder="1" applyAlignment="1">
      <alignment vertical="center"/>
    </xf>
    <xf numFmtId="0" fontId="9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37"/>
      <c r="B1" s="38" t="s">
        <v>127</v>
      </c>
      <c r="C1" s="37"/>
    </row>
    <row r="2" spans="1:3" ht="15.75" x14ac:dyDescent="0.25">
      <c r="A2" s="39" t="s">
        <v>1</v>
      </c>
      <c r="B2" s="37" t="s">
        <v>139</v>
      </c>
      <c r="C2" s="37"/>
    </row>
    <row r="3" spans="1:3" ht="15.75" x14ac:dyDescent="0.25">
      <c r="A3" s="39" t="s">
        <v>2</v>
      </c>
      <c r="B3" s="37" t="s">
        <v>141</v>
      </c>
      <c r="C3" s="37"/>
    </row>
    <row r="4" spans="1:3" ht="15.75" x14ac:dyDescent="0.25">
      <c r="A4" s="37"/>
      <c r="B4" s="40" t="s">
        <v>128</v>
      </c>
      <c r="C4" s="37"/>
    </row>
    <row r="5" spans="1:3" ht="15.75" x14ac:dyDescent="0.25">
      <c r="A5" s="37"/>
      <c r="B5" s="37"/>
      <c r="C5" s="37"/>
    </row>
    <row r="6" spans="1:3" ht="15.75" x14ac:dyDescent="0.25">
      <c r="A6" s="37"/>
      <c r="B6" s="42" t="s">
        <v>92</v>
      </c>
      <c r="C6" s="41" t="s">
        <v>129</v>
      </c>
    </row>
    <row r="7" spans="1:3" ht="15.75" x14ac:dyDescent="0.25">
      <c r="A7" s="37"/>
      <c r="B7" s="43"/>
      <c r="C7" s="41" t="s">
        <v>130</v>
      </c>
    </row>
    <row r="8" spans="1:3" ht="15.75" x14ac:dyDescent="0.25">
      <c r="A8" s="37"/>
      <c r="B8" s="42" t="s">
        <v>119</v>
      </c>
      <c r="C8" s="41" t="s">
        <v>129</v>
      </c>
    </row>
    <row r="9" spans="1:3" ht="15.75" x14ac:dyDescent="0.25">
      <c r="A9" s="37"/>
      <c r="B9" s="43"/>
      <c r="C9" s="41" t="s">
        <v>130</v>
      </c>
    </row>
    <row r="10" spans="1:3" ht="15.75" x14ac:dyDescent="0.25">
      <c r="A10" s="37"/>
      <c r="B10" s="42" t="s">
        <v>93</v>
      </c>
      <c r="C10" s="41" t="s">
        <v>129</v>
      </c>
    </row>
    <row r="11" spans="1:3" ht="15.75" x14ac:dyDescent="0.25">
      <c r="A11" s="37"/>
      <c r="B11" s="43"/>
      <c r="C11" s="41" t="s">
        <v>130</v>
      </c>
    </row>
    <row r="12" spans="1:3" ht="15.75" x14ac:dyDescent="0.25">
      <c r="A12" s="37"/>
      <c r="B12" s="42" t="s">
        <v>140</v>
      </c>
      <c r="C12" s="41" t="s">
        <v>129</v>
      </c>
    </row>
    <row r="13" spans="1:3" ht="15.75" x14ac:dyDescent="0.25">
      <c r="A13" s="37"/>
      <c r="B13" s="43"/>
      <c r="C13" s="41" t="s">
        <v>130</v>
      </c>
    </row>
    <row r="14" spans="1:3" ht="15.75" x14ac:dyDescent="0.25">
      <c r="A14" s="37"/>
      <c r="B14" s="42" t="s">
        <v>120</v>
      </c>
      <c r="C14" s="41" t="s">
        <v>129</v>
      </c>
    </row>
    <row r="15" spans="1:3" ht="15.75" x14ac:dyDescent="0.25">
      <c r="A15" s="37"/>
      <c r="B15" s="43"/>
      <c r="C15" s="41"/>
    </row>
    <row r="16" spans="1:3" ht="15.75" x14ac:dyDescent="0.25">
      <c r="A16" s="37"/>
      <c r="B16" s="42" t="s">
        <v>94</v>
      </c>
      <c r="C16" s="41" t="s">
        <v>129</v>
      </c>
    </row>
    <row r="17" spans="1:3" ht="15.75" x14ac:dyDescent="0.25">
      <c r="A17" s="37"/>
      <c r="B17" s="43"/>
      <c r="C17" s="41" t="s">
        <v>130</v>
      </c>
    </row>
    <row r="18" spans="1:3" ht="15" customHeight="1" x14ac:dyDescent="0.25">
      <c r="A18" s="37"/>
      <c r="B18" s="42" t="s">
        <v>131</v>
      </c>
      <c r="C18" s="44" t="s">
        <v>132</v>
      </c>
    </row>
    <row r="19" spans="1:3" ht="15.75" x14ac:dyDescent="0.25">
      <c r="A19" s="37"/>
      <c r="B19" s="43"/>
      <c r="C19" s="44"/>
    </row>
    <row r="20" spans="1:3" ht="15.75" x14ac:dyDescent="0.25">
      <c r="A20" s="37"/>
      <c r="B20" s="42" t="s">
        <v>133</v>
      </c>
      <c r="C20" s="44" t="s">
        <v>134</v>
      </c>
    </row>
    <row r="21" spans="1:3" ht="15.75" x14ac:dyDescent="0.25">
      <c r="A21" s="37"/>
      <c r="B21" s="43"/>
      <c r="C21" s="44"/>
    </row>
    <row r="22" spans="1:3" ht="15.75" x14ac:dyDescent="0.25">
      <c r="A22" s="37"/>
      <c r="B22" s="42" t="s">
        <v>135</v>
      </c>
      <c r="C22" s="44" t="s">
        <v>136</v>
      </c>
    </row>
    <row r="23" spans="1:3" ht="15.75" x14ac:dyDescent="0.25">
      <c r="A23" s="37"/>
      <c r="B23" s="43"/>
      <c r="C23" s="44"/>
    </row>
    <row r="24" spans="1:3" ht="15.75" x14ac:dyDescent="0.25">
      <c r="A24" s="37"/>
      <c r="B24" s="42" t="s">
        <v>137</v>
      </c>
      <c r="C24" s="44" t="s">
        <v>138</v>
      </c>
    </row>
    <row r="25" spans="1:3" ht="15.75" x14ac:dyDescent="0.25">
      <c r="A25" s="37"/>
      <c r="B25" s="43"/>
      <c r="C25" s="44"/>
    </row>
  </sheetData>
  <mergeCells count="14">
    <mergeCell ref="B16:B17"/>
    <mergeCell ref="B22:B23"/>
    <mergeCell ref="C22:C23"/>
    <mergeCell ref="B24:B25"/>
    <mergeCell ref="C24:C25"/>
    <mergeCell ref="B18:B19"/>
    <mergeCell ref="C18:C19"/>
    <mergeCell ref="B20:B21"/>
    <mergeCell ref="C20:C21"/>
    <mergeCell ref="B6:B7"/>
    <mergeCell ref="B8:B9"/>
    <mergeCell ref="B10:B11"/>
    <mergeCell ref="B12:B13"/>
    <mergeCell ref="B14:B15"/>
  </mergeCells>
  <hyperlinks>
    <hyperlink ref="C7" location="'Grado Admón y Gest. Púb_Estud'!A5" display="Datos Estudiantes" xr:uid="{00000000-0004-0000-0000-000000000000}"/>
    <hyperlink ref="C6" location="'Grado Admón. y Gest. Púb_PDI'!A5" display="Datos PDI" xr:uid="{00000000-0004-0000-0000-000001000000}"/>
    <hyperlink ref="C18" location="'Grado Est. Ingle._PDI'!A1" display="PDI" xr:uid="{00000000-0004-0000-0000-000002000000}"/>
    <hyperlink ref="C18:C19" location="PAS_centro!A5" display="Datos PAS" xr:uid="{00000000-0004-0000-0000-000003000000}"/>
    <hyperlink ref="C20" location="'Grado Est. Ingle._PDI'!A1" display="PDI" xr:uid="{00000000-0004-0000-0000-000004000000}"/>
    <hyperlink ref="C24" location="'Grado Est. Ingle._PDI'!A1" display="PDI" xr:uid="{00000000-0004-0000-0000-000005000000}"/>
    <hyperlink ref="C22" location="'Grado Est. Ingle._PDI'!A1" display="PDI" xr:uid="{00000000-0004-0000-0000-000006000000}"/>
    <hyperlink ref="C20:C25" location="PAS_centro!A5" display="Datos PAS" xr:uid="{00000000-0004-0000-0000-000007000000}"/>
    <hyperlink ref="C20:C21" location="'Preguntas PDI'!B3" display="Preguntas PDI" xr:uid="{00000000-0004-0000-0000-000008000000}"/>
    <hyperlink ref="C24:C25" location="'Preguntas PAS'!B3" display="Preguntas PAS" xr:uid="{00000000-0004-0000-0000-000009000000}"/>
    <hyperlink ref="C22:C23" location="'Preguntas Estudiantes'!B3" display="Preg. Estudiantes" xr:uid="{00000000-0004-0000-0000-00000A000000}"/>
    <hyperlink ref="C9" location="'Grado Criminología_Estud'!A5" display="Datos Estudiantes" xr:uid="{00000000-0004-0000-0000-00000B000000}"/>
    <hyperlink ref="C11" location="'Grado Derecho_Estud'!A5" display="Datos Estudiantes" xr:uid="{00000000-0004-0000-0000-00000C000000}"/>
    <hyperlink ref="C13" location="'MU Abogacía_Estud'!A5" display="Datos Estudiantes" xr:uid="{00000000-0004-0000-0000-00000D000000}"/>
    <hyperlink ref="C17" location="'PCEO Derecho-ADE_Estud'!A5" display="Datos Estudiantes" xr:uid="{00000000-0004-0000-0000-00000E000000}"/>
    <hyperlink ref="C8" location="'Grado Criminología_PDI'!A5" display="Datos PDI" xr:uid="{00000000-0004-0000-0000-00000F000000}"/>
    <hyperlink ref="C10" location="'Grado Derecho_PDI'!A5" display="Datos PDI" xr:uid="{00000000-0004-0000-0000-000010000000}"/>
    <hyperlink ref="C12" location="'MU Abogacía_PDI'!A5" display="Datos PDI" xr:uid="{00000000-0004-0000-0000-000011000000}"/>
    <hyperlink ref="C14" location="'PCEO Criminología-Derecho_PDI'!A5" display="Datos PDI" xr:uid="{00000000-0004-0000-0000-000012000000}"/>
    <hyperlink ref="C16" location="'PCEO Derecho-ADE_PDI'!A5" display="Datos PDI" xr:uid="{00000000-0004-0000-0000-00001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45" t="s">
        <v>125</v>
      </c>
      <c r="H1" s="45"/>
    </row>
    <row r="2" spans="1:25" x14ac:dyDescent="0.25">
      <c r="A2" s="1" t="s">
        <v>0</v>
      </c>
      <c r="B2" t="s">
        <v>92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">
        <v>141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0</v>
      </c>
      <c r="C8" s="12">
        <v>2</v>
      </c>
      <c r="D8" s="12">
        <v>0</v>
      </c>
      <c r="E8" s="12">
        <v>0</v>
      </c>
      <c r="F8" s="12">
        <v>0</v>
      </c>
      <c r="G8" s="12">
        <v>4</v>
      </c>
      <c r="H8" s="12">
        <v>1</v>
      </c>
      <c r="I8" s="12">
        <v>0</v>
      </c>
      <c r="J8" s="12">
        <v>1</v>
      </c>
      <c r="K8" s="12">
        <v>0</v>
      </c>
      <c r="L8" s="12">
        <v>0</v>
      </c>
      <c r="M8" s="12">
        <v>0</v>
      </c>
      <c r="N8" s="12">
        <v>1</v>
      </c>
      <c r="O8" s="12">
        <v>1</v>
      </c>
      <c r="P8" s="12">
        <v>0</v>
      </c>
      <c r="Q8" s="12">
        <v>0</v>
      </c>
      <c r="R8" s="12">
        <v>0</v>
      </c>
      <c r="S8" s="12">
        <v>0</v>
      </c>
      <c r="T8" s="12">
        <v>1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</row>
    <row r="9" spans="1:25" x14ac:dyDescent="0.25">
      <c r="A9" s="11">
        <v>3</v>
      </c>
      <c r="B9" s="12">
        <v>2</v>
      </c>
      <c r="C9" s="12">
        <v>0</v>
      </c>
      <c r="D9" s="12">
        <v>3</v>
      </c>
      <c r="E9" s="12">
        <v>1</v>
      </c>
      <c r="F9" s="12">
        <v>3</v>
      </c>
      <c r="G9" s="12">
        <v>1</v>
      </c>
      <c r="H9" s="12">
        <v>0</v>
      </c>
      <c r="I9" s="12">
        <v>2</v>
      </c>
      <c r="J9" s="12">
        <v>1</v>
      </c>
      <c r="K9" s="12">
        <v>3</v>
      </c>
      <c r="L9" s="12">
        <v>2</v>
      </c>
      <c r="M9" s="12">
        <v>3</v>
      </c>
      <c r="N9" s="12">
        <v>1</v>
      </c>
      <c r="O9" s="12">
        <v>0</v>
      </c>
      <c r="P9" s="12">
        <v>1</v>
      </c>
      <c r="Q9" s="12">
        <v>2</v>
      </c>
      <c r="R9" s="12">
        <v>0</v>
      </c>
      <c r="S9" s="12">
        <v>1</v>
      </c>
      <c r="T9" s="12">
        <v>3</v>
      </c>
      <c r="U9" s="12">
        <v>0</v>
      </c>
      <c r="V9" s="12">
        <v>1</v>
      </c>
      <c r="W9" s="12">
        <v>1</v>
      </c>
      <c r="X9" s="12">
        <v>1</v>
      </c>
      <c r="Y9" s="12">
        <v>1</v>
      </c>
    </row>
    <row r="10" spans="1:25" x14ac:dyDescent="0.25">
      <c r="A10" s="11">
        <v>4</v>
      </c>
      <c r="B10" s="12">
        <v>3</v>
      </c>
      <c r="C10" s="12">
        <v>2</v>
      </c>
      <c r="D10" s="12">
        <v>1</v>
      </c>
      <c r="E10" s="12">
        <v>2</v>
      </c>
      <c r="F10" s="12">
        <v>2</v>
      </c>
      <c r="G10" s="12">
        <v>0</v>
      </c>
      <c r="H10" s="12">
        <v>3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2</v>
      </c>
      <c r="O10" s="12">
        <v>3</v>
      </c>
      <c r="P10" s="12">
        <v>2</v>
      </c>
      <c r="Q10" s="12">
        <v>2</v>
      </c>
      <c r="R10" s="12">
        <v>3</v>
      </c>
      <c r="S10" s="12">
        <v>3</v>
      </c>
      <c r="T10" s="12">
        <v>1</v>
      </c>
      <c r="U10" s="12">
        <v>4</v>
      </c>
      <c r="V10" s="12">
        <v>3</v>
      </c>
      <c r="W10" s="12">
        <v>2</v>
      </c>
      <c r="X10" s="12">
        <v>2</v>
      </c>
      <c r="Y10" s="12">
        <v>2</v>
      </c>
    </row>
    <row r="11" spans="1:25" x14ac:dyDescent="0.25">
      <c r="A11" s="11">
        <v>5</v>
      </c>
      <c r="B11" s="12">
        <v>0</v>
      </c>
      <c r="C11" s="12">
        <v>1</v>
      </c>
      <c r="D11" s="12">
        <v>1</v>
      </c>
      <c r="E11" s="12">
        <v>2</v>
      </c>
      <c r="F11" s="12">
        <v>0</v>
      </c>
      <c r="G11" s="12">
        <v>0</v>
      </c>
      <c r="H11" s="12">
        <v>1</v>
      </c>
      <c r="I11" s="12">
        <v>2</v>
      </c>
      <c r="J11" s="12">
        <v>2</v>
      </c>
      <c r="K11" s="12">
        <v>1</v>
      </c>
      <c r="L11" s="12">
        <v>2</v>
      </c>
      <c r="M11" s="12">
        <v>1</v>
      </c>
      <c r="N11" s="12">
        <v>1</v>
      </c>
      <c r="O11" s="12">
        <v>1</v>
      </c>
      <c r="P11" s="12">
        <v>2</v>
      </c>
      <c r="Q11" s="12">
        <v>1</v>
      </c>
      <c r="R11" s="12">
        <v>2</v>
      </c>
      <c r="S11" s="12">
        <v>1</v>
      </c>
      <c r="T11" s="12">
        <v>0</v>
      </c>
      <c r="U11" s="12">
        <v>1</v>
      </c>
      <c r="V11" s="12">
        <v>1</v>
      </c>
      <c r="W11" s="12">
        <v>2</v>
      </c>
      <c r="X11" s="12">
        <v>2</v>
      </c>
      <c r="Y11" s="12">
        <v>2</v>
      </c>
    </row>
    <row r="12" spans="1:25" x14ac:dyDescent="0.25">
      <c r="A12" s="11" t="s">
        <v>90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36</v>
      </c>
      <c r="B14" s="14">
        <v>3.6</v>
      </c>
      <c r="C14" s="14">
        <v>3.4</v>
      </c>
      <c r="D14" s="14">
        <v>3.6</v>
      </c>
      <c r="E14" s="14">
        <v>4.2</v>
      </c>
      <c r="F14" s="14">
        <v>3.4</v>
      </c>
      <c r="G14" s="14">
        <v>2.2000000000000002</v>
      </c>
      <c r="H14" s="14">
        <v>3.8</v>
      </c>
      <c r="I14" s="14">
        <v>4</v>
      </c>
      <c r="J14" s="14">
        <v>3.8</v>
      </c>
      <c r="K14" s="14">
        <v>3.6</v>
      </c>
      <c r="L14" s="14">
        <v>4</v>
      </c>
      <c r="M14" s="14">
        <v>3.6</v>
      </c>
      <c r="N14" s="14">
        <v>3.6</v>
      </c>
      <c r="O14" s="14">
        <v>3.8</v>
      </c>
      <c r="P14" s="14">
        <v>4.2</v>
      </c>
      <c r="Q14" s="14">
        <v>3.8</v>
      </c>
      <c r="R14" s="14">
        <v>4.4000000000000004</v>
      </c>
      <c r="S14" s="14">
        <v>4</v>
      </c>
      <c r="T14" s="14">
        <v>3</v>
      </c>
      <c r="U14" s="14">
        <v>4.2</v>
      </c>
      <c r="V14" s="14">
        <v>4</v>
      </c>
      <c r="W14" s="14">
        <v>4.2</v>
      </c>
      <c r="X14" s="14">
        <v>4.2</v>
      </c>
      <c r="Y14" s="14">
        <v>4.2</v>
      </c>
    </row>
    <row r="15" spans="1:25" x14ac:dyDescent="0.25">
      <c r="A15" s="13" t="s">
        <v>37</v>
      </c>
      <c r="B15" s="14">
        <v>0.54772255750516674</v>
      </c>
      <c r="C15" s="14">
        <v>1.3416407864998741</v>
      </c>
      <c r="D15" s="14">
        <v>0.8944271909999163</v>
      </c>
      <c r="E15" s="14">
        <v>0.83666002653407512</v>
      </c>
      <c r="F15" s="14">
        <v>0.54772255750516674</v>
      </c>
      <c r="G15" s="14">
        <v>0.44721359549995815</v>
      </c>
      <c r="H15" s="14">
        <v>1.0954451150103319</v>
      </c>
      <c r="I15" s="14">
        <v>1</v>
      </c>
      <c r="J15" s="14">
        <v>1.3038404810405295</v>
      </c>
      <c r="K15" s="14">
        <v>0.8944271909999163</v>
      </c>
      <c r="L15" s="14">
        <v>1</v>
      </c>
      <c r="M15" s="14">
        <v>0.8944271909999163</v>
      </c>
      <c r="N15" s="14">
        <v>1.1401754250991383</v>
      </c>
      <c r="O15" s="14">
        <v>1.0954451150103319</v>
      </c>
      <c r="P15" s="14">
        <v>0.83666002653407512</v>
      </c>
      <c r="Q15" s="14">
        <v>0.83666002653407512</v>
      </c>
      <c r="R15" s="14">
        <v>0.54772255750516674</v>
      </c>
      <c r="S15" s="14">
        <v>0.70710678118654757</v>
      </c>
      <c r="T15" s="14">
        <v>0.70710678118654757</v>
      </c>
      <c r="U15" s="14">
        <v>0.44721359549995793</v>
      </c>
      <c r="V15" s="14">
        <v>0.70710678118654757</v>
      </c>
      <c r="W15" s="14">
        <v>0.83666002653407512</v>
      </c>
      <c r="X15" s="14">
        <v>0.83666002653407512</v>
      </c>
      <c r="Y15" s="14">
        <v>0.83666002653407512</v>
      </c>
    </row>
    <row r="16" spans="1:25" x14ac:dyDescent="0.25">
      <c r="A16" s="13" t="s">
        <v>38</v>
      </c>
      <c r="B16" s="15">
        <v>5</v>
      </c>
      <c r="C16" s="15">
        <v>5</v>
      </c>
      <c r="D16" s="15">
        <v>5</v>
      </c>
      <c r="E16" s="15">
        <v>5</v>
      </c>
      <c r="F16" s="15">
        <v>5</v>
      </c>
      <c r="G16" s="15">
        <v>5</v>
      </c>
      <c r="H16" s="15">
        <v>5</v>
      </c>
      <c r="I16" s="15">
        <v>5</v>
      </c>
      <c r="J16" s="15">
        <v>5</v>
      </c>
      <c r="K16" s="15">
        <v>5</v>
      </c>
      <c r="L16" s="15">
        <v>5</v>
      </c>
      <c r="M16" s="15">
        <v>5</v>
      </c>
      <c r="N16" s="15">
        <v>5</v>
      </c>
      <c r="O16" s="15">
        <v>5</v>
      </c>
      <c r="P16" s="15">
        <v>5</v>
      </c>
      <c r="Q16" s="15">
        <v>5</v>
      </c>
      <c r="R16" s="15">
        <v>5</v>
      </c>
      <c r="S16" s="15">
        <v>5</v>
      </c>
      <c r="T16" s="15">
        <v>5</v>
      </c>
      <c r="U16" s="15">
        <v>5</v>
      </c>
      <c r="V16" s="15">
        <v>5</v>
      </c>
      <c r="W16" s="15">
        <v>5</v>
      </c>
      <c r="X16" s="15">
        <v>5</v>
      </c>
      <c r="Y16" s="15">
        <v>5</v>
      </c>
    </row>
    <row r="18" spans="1:2" x14ac:dyDescent="0.25">
      <c r="A18" s="4" t="s">
        <v>95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5" t="s">
        <v>125</v>
      </c>
      <c r="H1" s="45"/>
    </row>
    <row r="2" spans="1:19" x14ac:dyDescent="0.25">
      <c r="A2" s="1" t="s">
        <v>0</v>
      </c>
      <c r="B2" t="s">
        <v>92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Admón. y Gest. Púb_PDI'!$B$4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0</v>
      </c>
      <c r="E8" s="3">
        <v>1</v>
      </c>
      <c r="F8" s="3">
        <v>0</v>
      </c>
      <c r="G8" s="3">
        <v>0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2</v>
      </c>
      <c r="R8" s="3">
        <v>1</v>
      </c>
      <c r="S8" s="3">
        <v>1</v>
      </c>
    </row>
    <row r="9" spans="1:19" x14ac:dyDescent="0.25">
      <c r="A9" s="5">
        <v>3</v>
      </c>
      <c r="B9" s="3">
        <v>3</v>
      </c>
      <c r="C9" s="3">
        <v>2</v>
      </c>
      <c r="D9" s="3">
        <v>1</v>
      </c>
      <c r="E9" s="3">
        <v>3</v>
      </c>
      <c r="F9" s="3">
        <v>6</v>
      </c>
      <c r="G9" s="3">
        <v>3</v>
      </c>
      <c r="H9" s="3">
        <v>1</v>
      </c>
      <c r="I9" s="3">
        <v>2</v>
      </c>
      <c r="J9" s="3">
        <v>1</v>
      </c>
      <c r="K9" s="3">
        <v>1</v>
      </c>
      <c r="L9" s="3">
        <v>1</v>
      </c>
      <c r="M9" s="3">
        <v>5</v>
      </c>
      <c r="N9" s="3">
        <v>3</v>
      </c>
      <c r="O9" s="3">
        <v>2</v>
      </c>
      <c r="P9" s="3">
        <v>3</v>
      </c>
      <c r="Q9" s="3">
        <v>1</v>
      </c>
      <c r="R9" s="3">
        <v>1</v>
      </c>
      <c r="S9" s="3">
        <v>2</v>
      </c>
    </row>
    <row r="10" spans="1:19" x14ac:dyDescent="0.25">
      <c r="A10" s="5">
        <v>4</v>
      </c>
      <c r="B10" s="3">
        <v>3</v>
      </c>
      <c r="C10" s="3">
        <v>1</v>
      </c>
      <c r="D10" s="3">
        <v>4</v>
      </c>
      <c r="E10" s="3">
        <v>2</v>
      </c>
      <c r="F10" s="3">
        <v>1</v>
      </c>
      <c r="G10" s="3">
        <v>2</v>
      </c>
      <c r="H10" s="3">
        <v>2</v>
      </c>
      <c r="I10" s="3">
        <v>1</v>
      </c>
      <c r="J10" s="3">
        <v>4</v>
      </c>
      <c r="K10" s="3">
        <v>2</v>
      </c>
      <c r="L10" s="3">
        <v>4</v>
      </c>
      <c r="M10" s="3">
        <v>0</v>
      </c>
      <c r="N10" s="3">
        <v>4</v>
      </c>
      <c r="O10" s="3">
        <v>4</v>
      </c>
      <c r="P10" s="3">
        <v>3</v>
      </c>
      <c r="Q10" s="3">
        <v>3</v>
      </c>
      <c r="R10" s="3">
        <v>5</v>
      </c>
      <c r="S10" s="3">
        <v>3</v>
      </c>
    </row>
    <row r="11" spans="1:19" x14ac:dyDescent="0.25">
      <c r="A11" s="5">
        <v>5</v>
      </c>
      <c r="B11" s="3">
        <v>1</v>
      </c>
      <c r="C11" s="3">
        <v>1</v>
      </c>
      <c r="D11" s="3">
        <v>1</v>
      </c>
      <c r="E11" s="3">
        <v>1</v>
      </c>
      <c r="F11" s="3">
        <v>0</v>
      </c>
      <c r="G11" s="3">
        <v>2</v>
      </c>
      <c r="H11" s="3">
        <v>2</v>
      </c>
      <c r="I11" s="3">
        <v>1</v>
      </c>
      <c r="J11" s="3">
        <v>1</v>
      </c>
      <c r="K11" s="3">
        <v>2</v>
      </c>
      <c r="L11" s="3">
        <v>1</v>
      </c>
      <c r="M11" s="3">
        <v>1</v>
      </c>
      <c r="N11" s="3">
        <v>0</v>
      </c>
      <c r="O11" s="3">
        <v>1</v>
      </c>
      <c r="P11" s="3">
        <v>0</v>
      </c>
      <c r="Q11" s="3">
        <v>1</v>
      </c>
      <c r="R11" s="3">
        <v>0</v>
      </c>
      <c r="S11" s="3">
        <v>1</v>
      </c>
    </row>
    <row r="12" spans="1:19" x14ac:dyDescent="0.25">
      <c r="A12" s="5" t="s">
        <v>90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3.7142857142857144</v>
      </c>
      <c r="C14" s="8">
        <v>3.1666666666666665</v>
      </c>
      <c r="D14" s="8">
        <v>4</v>
      </c>
      <c r="E14" s="8">
        <v>3.4285714285714284</v>
      </c>
      <c r="F14" s="8">
        <v>3.1428571428571428</v>
      </c>
      <c r="G14" s="8">
        <v>3.8571428571428572</v>
      </c>
      <c r="H14" s="8">
        <v>3.4285714285714284</v>
      </c>
      <c r="I14" s="8">
        <v>3.4</v>
      </c>
      <c r="J14" s="8">
        <v>3.7142857142857144</v>
      </c>
      <c r="K14" s="8">
        <v>3.8333333333333335</v>
      </c>
      <c r="L14" s="8">
        <v>3.7142857142857144</v>
      </c>
      <c r="M14" s="8">
        <v>3</v>
      </c>
      <c r="N14" s="8">
        <v>3.5714285714285716</v>
      </c>
      <c r="O14" s="8">
        <v>3.8571428571428572</v>
      </c>
      <c r="P14" s="8">
        <v>3.5</v>
      </c>
      <c r="Q14" s="8">
        <v>3.4285714285714284</v>
      </c>
      <c r="R14" s="8">
        <v>3.5714285714285716</v>
      </c>
      <c r="S14" s="8">
        <v>3.5714285714285716</v>
      </c>
    </row>
    <row r="15" spans="1:19" x14ac:dyDescent="0.25">
      <c r="A15" s="4" t="s">
        <v>37</v>
      </c>
      <c r="B15" s="8">
        <v>0.75592894601845462</v>
      </c>
      <c r="C15" s="8">
        <v>1.1690451944500124</v>
      </c>
      <c r="D15" s="8">
        <v>0.63245553203367588</v>
      </c>
      <c r="E15" s="8">
        <v>0.97590007294853265</v>
      </c>
      <c r="F15" s="8">
        <v>0.37796447300922814</v>
      </c>
      <c r="G15" s="8">
        <v>0.89973541084243769</v>
      </c>
      <c r="H15" s="8">
        <v>1.5118578920369086</v>
      </c>
      <c r="I15" s="8">
        <v>1.1401754250991383</v>
      </c>
      <c r="J15" s="8">
        <v>0.95118973121134198</v>
      </c>
      <c r="K15" s="8">
        <v>1.1690451944500118</v>
      </c>
      <c r="L15" s="8">
        <v>0.95118973121134198</v>
      </c>
      <c r="M15" s="8">
        <v>1.1547005383792515</v>
      </c>
      <c r="N15" s="8">
        <v>0.53452248382484779</v>
      </c>
      <c r="O15" s="8">
        <v>0.6900655593423547</v>
      </c>
      <c r="P15" s="8">
        <v>0.54772255750516607</v>
      </c>
      <c r="Q15" s="8">
        <v>1.1338934190276813</v>
      </c>
      <c r="R15" s="8">
        <v>0.78679579246944253</v>
      </c>
      <c r="S15" s="8">
        <v>0.97590007294853265</v>
      </c>
    </row>
    <row r="16" spans="1:19" x14ac:dyDescent="0.25">
      <c r="A16" s="4" t="s">
        <v>38</v>
      </c>
      <c r="B16" s="9">
        <v>7</v>
      </c>
      <c r="C16" s="9">
        <v>6</v>
      </c>
      <c r="D16" s="9">
        <v>6</v>
      </c>
      <c r="E16" s="9">
        <v>7</v>
      </c>
      <c r="F16" s="9">
        <v>7</v>
      </c>
      <c r="G16" s="9">
        <v>7</v>
      </c>
      <c r="H16" s="9">
        <v>7</v>
      </c>
      <c r="I16" s="9">
        <v>5</v>
      </c>
      <c r="J16" s="9">
        <v>7</v>
      </c>
      <c r="K16" s="9">
        <v>6</v>
      </c>
      <c r="L16" s="9">
        <v>7</v>
      </c>
      <c r="M16" s="9">
        <v>7</v>
      </c>
      <c r="N16" s="9">
        <v>7</v>
      </c>
      <c r="O16" s="9">
        <v>7</v>
      </c>
      <c r="P16" s="9">
        <v>6</v>
      </c>
      <c r="Q16" s="9">
        <v>7</v>
      </c>
      <c r="R16" s="9">
        <v>7</v>
      </c>
      <c r="S16" s="9">
        <v>7</v>
      </c>
    </row>
    <row r="18" spans="1:6" x14ac:dyDescent="0.25">
      <c r="A18" s="4" t="s">
        <v>95</v>
      </c>
      <c r="B18" s="4">
        <f>SUM(B7:B12)</f>
        <v>7</v>
      </c>
    </row>
    <row r="19" spans="1:6" x14ac:dyDescent="0.25">
      <c r="A19" s="4" t="s">
        <v>96</v>
      </c>
      <c r="B19" s="4">
        <v>21</v>
      </c>
    </row>
    <row r="20" spans="1:6" x14ac:dyDescent="0.25">
      <c r="A20" s="4" t="s">
        <v>97</v>
      </c>
      <c r="B20" s="10">
        <f>B18/B19</f>
        <v>0.33333333333333331</v>
      </c>
    </row>
    <row r="21" spans="1:6" x14ac:dyDescent="0.25">
      <c r="A21" s="4" t="s">
        <v>121</v>
      </c>
      <c r="B21" s="23"/>
      <c r="C21" s="23" t="s">
        <v>122</v>
      </c>
    </row>
    <row r="22" spans="1:6" x14ac:dyDescent="0.25">
      <c r="A22" s="23" t="s">
        <v>123</v>
      </c>
      <c r="B22" s="24">
        <v>4</v>
      </c>
      <c r="C22" s="25">
        <f>B22/B18</f>
        <v>0.5714285714285714</v>
      </c>
    </row>
    <row r="23" spans="1:6" x14ac:dyDescent="0.25">
      <c r="A23" s="23" t="s">
        <v>124</v>
      </c>
      <c r="B23" s="24">
        <v>3</v>
      </c>
      <c r="C23" s="25">
        <f>B23/B18</f>
        <v>0.42857142857142855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3.2857142857142856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  <pageSetup paperSize="9" orientation="portrait"/>
  <headerFooter alignWithMargins="0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5" t="s">
        <v>125</v>
      </c>
      <c r="H1" s="45"/>
    </row>
    <row r="2" spans="1:25" x14ac:dyDescent="0.25">
      <c r="A2" s="1" t="s">
        <v>0</v>
      </c>
      <c r="B2" t="s">
        <v>119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Admón. y Gest. Púb_PDI'!$B$4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0</v>
      </c>
      <c r="C8" s="12">
        <v>1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</row>
    <row r="9" spans="1:25" x14ac:dyDescent="0.25">
      <c r="A9" s="11">
        <v>3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2</v>
      </c>
      <c r="N9" s="12">
        <v>0</v>
      </c>
      <c r="O9" s="12">
        <v>1</v>
      </c>
      <c r="P9" s="12">
        <v>0</v>
      </c>
      <c r="Q9" s="12">
        <v>0</v>
      </c>
      <c r="R9" s="12">
        <v>0</v>
      </c>
      <c r="S9" s="12">
        <v>0</v>
      </c>
      <c r="T9" s="12">
        <v>2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</row>
    <row r="10" spans="1:25" x14ac:dyDescent="0.25">
      <c r="A10" s="11">
        <v>4</v>
      </c>
      <c r="B10" s="12">
        <v>1</v>
      </c>
      <c r="C10" s="12">
        <v>0</v>
      </c>
      <c r="D10" s="12">
        <v>1</v>
      </c>
      <c r="E10" s="12">
        <v>0</v>
      </c>
      <c r="F10" s="12">
        <v>0</v>
      </c>
      <c r="G10" s="12">
        <v>1</v>
      </c>
      <c r="H10" s="12">
        <v>2</v>
      </c>
      <c r="I10" s="12">
        <v>1</v>
      </c>
      <c r="J10" s="12">
        <v>1</v>
      </c>
      <c r="K10" s="12">
        <v>1</v>
      </c>
      <c r="L10" s="12">
        <v>1</v>
      </c>
      <c r="M10" s="12">
        <v>0</v>
      </c>
      <c r="N10" s="12">
        <v>1</v>
      </c>
      <c r="O10" s="12">
        <v>0</v>
      </c>
      <c r="P10" s="12">
        <v>1</v>
      </c>
      <c r="Q10" s="12">
        <v>0</v>
      </c>
      <c r="R10" s="12">
        <v>0</v>
      </c>
      <c r="S10" s="12">
        <v>0</v>
      </c>
      <c r="T10" s="12">
        <v>0</v>
      </c>
      <c r="U10" s="12">
        <v>1</v>
      </c>
      <c r="V10" s="12">
        <v>1</v>
      </c>
      <c r="W10" s="12">
        <v>0</v>
      </c>
      <c r="X10" s="12">
        <v>0</v>
      </c>
      <c r="Y10" s="12">
        <v>1</v>
      </c>
    </row>
    <row r="11" spans="1:25" x14ac:dyDescent="0.25">
      <c r="A11" s="11">
        <v>5</v>
      </c>
      <c r="B11" s="12">
        <v>1</v>
      </c>
      <c r="C11" s="12">
        <v>1</v>
      </c>
      <c r="D11" s="12">
        <v>1</v>
      </c>
      <c r="E11" s="12">
        <v>2</v>
      </c>
      <c r="F11" s="12">
        <v>2</v>
      </c>
      <c r="G11" s="12">
        <v>1</v>
      </c>
      <c r="H11" s="12">
        <v>0</v>
      </c>
      <c r="I11" s="12">
        <v>1</v>
      </c>
      <c r="J11" s="12">
        <v>1</v>
      </c>
      <c r="K11" s="12">
        <v>1</v>
      </c>
      <c r="L11" s="12">
        <v>1</v>
      </c>
      <c r="M11" s="12">
        <v>0</v>
      </c>
      <c r="N11" s="12">
        <v>1</v>
      </c>
      <c r="O11" s="12">
        <v>1</v>
      </c>
      <c r="P11" s="12">
        <v>1</v>
      </c>
      <c r="Q11" s="12">
        <v>2</v>
      </c>
      <c r="R11" s="12">
        <v>2</v>
      </c>
      <c r="S11" s="12">
        <v>2</v>
      </c>
      <c r="T11" s="12">
        <v>0</v>
      </c>
      <c r="U11" s="12">
        <v>0</v>
      </c>
      <c r="V11" s="12">
        <v>1</v>
      </c>
      <c r="W11" s="12">
        <v>2</v>
      </c>
      <c r="X11" s="12">
        <v>2</v>
      </c>
      <c r="Y11" s="12">
        <v>1</v>
      </c>
    </row>
    <row r="12" spans="1:25" x14ac:dyDescent="0.25">
      <c r="A12" s="11" t="s">
        <v>90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1</v>
      </c>
      <c r="V12" s="12">
        <v>0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36</v>
      </c>
      <c r="B14" s="14">
        <v>4.5</v>
      </c>
      <c r="C14" s="14">
        <v>3.5</v>
      </c>
      <c r="D14" s="14">
        <v>4.5</v>
      </c>
      <c r="E14" s="14">
        <v>5</v>
      </c>
      <c r="F14" s="14">
        <v>5</v>
      </c>
      <c r="G14" s="14">
        <v>4.5</v>
      </c>
      <c r="H14" s="14">
        <v>4</v>
      </c>
      <c r="I14" s="14">
        <v>4.5</v>
      </c>
      <c r="J14" s="14">
        <v>4.5</v>
      </c>
      <c r="K14" s="14">
        <v>4.5</v>
      </c>
      <c r="L14" s="14">
        <v>4.5</v>
      </c>
      <c r="M14" s="14">
        <v>3</v>
      </c>
      <c r="N14" s="14">
        <v>4.5</v>
      </c>
      <c r="O14" s="14">
        <v>4</v>
      </c>
      <c r="P14" s="14">
        <v>4.5</v>
      </c>
      <c r="Q14" s="14">
        <v>5</v>
      </c>
      <c r="R14" s="14">
        <v>5</v>
      </c>
      <c r="S14" s="14">
        <v>5</v>
      </c>
      <c r="T14" s="14">
        <v>3</v>
      </c>
      <c r="U14" s="14">
        <v>4</v>
      </c>
      <c r="V14" s="14">
        <v>4.5</v>
      </c>
      <c r="W14" s="14">
        <v>5</v>
      </c>
      <c r="X14" s="14">
        <v>5</v>
      </c>
      <c r="Y14" s="14">
        <v>4.5</v>
      </c>
    </row>
    <row r="15" spans="1:25" x14ac:dyDescent="0.25">
      <c r="A15" s="13" t="s">
        <v>37</v>
      </c>
      <c r="B15" s="14">
        <v>0.70710678118654757</v>
      </c>
      <c r="C15" s="14">
        <v>2.1213203435596424</v>
      </c>
      <c r="D15" s="14">
        <v>0.70710678118654757</v>
      </c>
      <c r="E15" s="14">
        <v>0</v>
      </c>
      <c r="F15" s="14">
        <v>0</v>
      </c>
      <c r="G15" s="14">
        <v>0.70710678118654757</v>
      </c>
      <c r="H15" s="14">
        <v>0</v>
      </c>
      <c r="I15" s="14">
        <v>0.70710678118654757</v>
      </c>
      <c r="J15" s="14">
        <v>0.70710678118654757</v>
      </c>
      <c r="K15" s="14">
        <v>0.70710678118654757</v>
      </c>
      <c r="L15" s="14">
        <v>0.70710678118654757</v>
      </c>
      <c r="M15" s="14">
        <v>0</v>
      </c>
      <c r="N15" s="14">
        <v>0.70710678118654757</v>
      </c>
      <c r="O15" s="14">
        <v>1.4142135623730951</v>
      </c>
      <c r="P15" s="14">
        <v>0.70710678118654757</v>
      </c>
      <c r="Q15" s="14">
        <v>0</v>
      </c>
      <c r="R15" s="14">
        <v>0</v>
      </c>
      <c r="S15" s="14">
        <v>0</v>
      </c>
      <c r="T15" s="14">
        <v>0</v>
      </c>
      <c r="U15" s="14"/>
      <c r="V15" s="14">
        <v>0.70710678118654757</v>
      </c>
      <c r="W15" s="14">
        <v>0</v>
      </c>
      <c r="X15" s="14">
        <v>0</v>
      </c>
      <c r="Y15" s="14">
        <v>0.70710678118654757</v>
      </c>
    </row>
    <row r="16" spans="1:25" x14ac:dyDescent="0.25">
      <c r="A16" s="13" t="s">
        <v>38</v>
      </c>
      <c r="B16" s="15">
        <v>2</v>
      </c>
      <c r="C16" s="15">
        <v>2</v>
      </c>
      <c r="D16" s="15">
        <v>2</v>
      </c>
      <c r="E16" s="15">
        <v>2</v>
      </c>
      <c r="F16" s="15">
        <v>2</v>
      </c>
      <c r="G16" s="15">
        <v>2</v>
      </c>
      <c r="H16" s="15">
        <v>2</v>
      </c>
      <c r="I16" s="15">
        <v>2</v>
      </c>
      <c r="J16" s="15">
        <v>2</v>
      </c>
      <c r="K16" s="15">
        <v>2</v>
      </c>
      <c r="L16" s="15">
        <v>2</v>
      </c>
      <c r="M16" s="15">
        <v>2</v>
      </c>
      <c r="N16" s="15">
        <v>2</v>
      </c>
      <c r="O16" s="15">
        <v>2</v>
      </c>
      <c r="P16" s="15">
        <v>2</v>
      </c>
      <c r="Q16" s="15">
        <v>2</v>
      </c>
      <c r="R16" s="15">
        <v>2</v>
      </c>
      <c r="S16" s="15">
        <v>2</v>
      </c>
      <c r="T16" s="15">
        <v>2</v>
      </c>
      <c r="U16" s="15">
        <v>1</v>
      </c>
      <c r="V16" s="15">
        <v>2</v>
      </c>
      <c r="W16" s="15">
        <v>2</v>
      </c>
      <c r="X16" s="15">
        <v>2</v>
      </c>
      <c r="Y16" s="15">
        <v>2</v>
      </c>
    </row>
    <row r="18" spans="1:2" x14ac:dyDescent="0.25">
      <c r="A18" s="4" t="s">
        <v>95</v>
      </c>
      <c r="B18" s="4">
        <f>SUM(B7:B12)</f>
        <v>2</v>
      </c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5" t="s">
        <v>125</v>
      </c>
      <c r="H1" s="45"/>
    </row>
    <row r="2" spans="1:19" x14ac:dyDescent="0.25">
      <c r="A2" s="1" t="s">
        <v>0</v>
      </c>
      <c r="B2" t="s">
        <v>119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Admón. y Gest. Púb_PDI'!$B$4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1</v>
      </c>
      <c r="O9" s="3">
        <v>1</v>
      </c>
      <c r="P9" s="3">
        <v>0</v>
      </c>
      <c r="Q9" s="3">
        <v>0</v>
      </c>
      <c r="R9" s="3">
        <v>0</v>
      </c>
      <c r="S9" s="3">
        <v>1</v>
      </c>
    </row>
    <row r="10" spans="1:19" x14ac:dyDescent="0.25">
      <c r="A10" s="5">
        <v>4</v>
      </c>
      <c r="B10" s="3">
        <v>2</v>
      </c>
      <c r="C10" s="3">
        <v>1</v>
      </c>
      <c r="D10" s="3">
        <v>2</v>
      </c>
      <c r="E10" s="3">
        <v>1</v>
      </c>
      <c r="F10" s="3">
        <v>2</v>
      </c>
      <c r="G10" s="3">
        <v>2</v>
      </c>
      <c r="H10" s="3">
        <v>1</v>
      </c>
      <c r="I10" s="3">
        <v>1</v>
      </c>
      <c r="J10" s="3">
        <v>2</v>
      </c>
      <c r="K10" s="3">
        <v>1</v>
      </c>
      <c r="L10" s="3">
        <v>2</v>
      </c>
      <c r="M10" s="3">
        <v>1</v>
      </c>
      <c r="N10" s="3">
        <v>1</v>
      </c>
      <c r="O10" s="3">
        <v>1</v>
      </c>
      <c r="P10" s="3">
        <v>1</v>
      </c>
      <c r="Q10" s="3">
        <v>2</v>
      </c>
      <c r="R10" s="3">
        <v>2</v>
      </c>
      <c r="S10" s="3">
        <v>1</v>
      </c>
    </row>
    <row r="11" spans="1:19" x14ac:dyDescent="0.25">
      <c r="A11" s="5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</v>
      </c>
      <c r="C14" s="8">
        <v>3</v>
      </c>
      <c r="D14" s="8">
        <v>4</v>
      </c>
      <c r="E14" s="8">
        <v>4.5</v>
      </c>
      <c r="F14" s="8">
        <v>4</v>
      </c>
      <c r="G14" s="8">
        <v>4</v>
      </c>
      <c r="H14" s="8">
        <v>3</v>
      </c>
      <c r="I14" s="8">
        <v>3</v>
      </c>
      <c r="J14" s="8">
        <v>4</v>
      </c>
      <c r="K14" s="8">
        <v>4</v>
      </c>
      <c r="L14" s="8">
        <v>4</v>
      </c>
      <c r="M14" s="8">
        <v>3.5</v>
      </c>
      <c r="N14" s="8">
        <v>3.5</v>
      </c>
      <c r="O14" s="8">
        <v>3.5</v>
      </c>
      <c r="P14" s="8">
        <v>4</v>
      </c>
      <c r="Q14" s="8">
        <v>4</v>
      </c>
      <c r="R14" s="8">
        <v>4</v>
      </c>
      <c r="S14" s="8">
        <v>3.5</v>
      </c>
    </row>
    <row r="15" spans="1:19" x14ac:dyDescent="0.25">
      <c r="A15" s="4" t="s">
        <v>37</v>
      </c>
      <c r="B15" s="8">
        <v>0</v>
      </c>
      <c r="C15" s="8">
        <v>1.4142135623730951</v>
      </c>
      <c r="D15" s="8">
        <v>0</v>
      </c>
      <c r="E15" s="8">
        <v>0.70710678118654757</v>
      </c>
      <c r="F15" s="8">
        <v>0</v>
      </c>
      <c r="G15" s="8">
        <v>0</v>
      </c>
      <c r="H15" s="8">
        <v>1.4142135623730951</v>
      </c>
      <c r="I15" s="8">
        <v>1.4142135623730951</v>
      </c>
      <c r="J15" s="8">
        <v>0</v>
      </c>
      <c r="K15" s="8"/>
      <c r="L15" s="8">
        <v>0</v>
      </c>
      <c r="M15" s="8">
        <v>0.70710678118654757</v>
      </c>
      <c r="N15" s="8">
        <v>0.70710678118654757</v>
      </c>
      <c r="O15" s="8">
        <v>0.70710678118654757</v>
      </c>
      <c r="P15" s="8"/>
      <c r="Q15" s="8">
        <v>0</v>
      </c>
      <c r="R15" s="8">
        <v>0</v>
      </c>
      <c r="S15" s="8">
        <v>0.70710678118654757</v>
      </c>
    </row>
    <row r="16" spans="1:19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1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2</v>
      </c>
      <c r="R16" s="9">
        <v>2</v>
      </c>
      <c r="S16" s="9">
        <v>2</v>
      </c>
    </row>
    <row r="18" spans="1:6" x14ac:dyDescent="0.25">
      <c r="A18" s="4" t="s">
        <v>95</v>
      </c>
      <c r="B18" s="4">
        <f>SUM(B7:B12)</f>
        <v>2</v>
      </c>
    </row>
    <row r="19" spans="1:6" x14ac:dyDescent="0.25">
      <c r="A19" s="4" t="s">
        <v>96</v>
      </c>
      <c r="B19" s="4">
        <v>20</v>
      </c>
    </row>
    <row r="20" spans="1:6" x14ac:dyDescent="0.25">
      <c r="A20" s="4" t="s">
        <v>97</v>
      </c>
      <c r="B20" s="10">
        <f>B18/B19</f>
        <v>0.1</v>
      </c>
    </row>
    <row r="21" spans="1:6" x14ac:dyDescent="0.25">
      <c r="A21" s="4" t="s">
        <v>121</v>
      </c>
      <c r="B21" s="23"/>
      <c r="C21" s="23" t="s">
        <v>122</v>
      </c>
    </row>
    <row r="22" spans="1:6" x14ac:dyDescent="0.25">
      <c r="A22" s="23" t="s">
        <v>123</v>
      </c>
      <c r="B22" s="24">
        <v>0</v>
      </c>
      <c r="C22" s="25">
        <f>B22/B18</f>
        <v>0</v>
      </c>
    </row>
    <row r="23" spans="1:6" x14ac:dyDescent="0.25">
      <c r="A23" s="23" t="s">
        <v>124</v>
      </c>
      <c r="B23" s="24">
        <v>2</v>
      </c>
      <c r="C23" s="25">
        <f>B23/B18</f>
        <v>1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pageSetup paperSize="9" orientation="portrait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5" t="s">
        <v>125</v>
      </c>
      <c r="H1" s="45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Admón. y Gest. Púb_PDI'!$B$4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2</v>
      </c>
      <c r="H7" s="12">
        <v>0</v>
      </c>
      <c r="I7" s="12">
        <v>0</v>
      </c>
      <c r="J7" s="12">
        <v>1</v>
      </c>
      <c r="K7" s="12">
        <v>1</v>
      </c>
      <c r="L7" s="12">
        <v>0</v>
      </c>
      <c r="M7" s="12">
        <v>3</v>
      </c>
      <c r="N7" s="12">
        <v>0</v>
      </c>
      <c r="O7" s="12">
        <v>1</v>
      </c>
      <c r="P7" s="12">
        <v>1</v>
      </c>
      <c r="Q7" s="12">
        <v>0</v>
      </c>
      <c r="R7" s="12">
        <v>1</v>
      </c>
      <c r="S7" s="12">
        <v>0</v>
      </c>
      <c r="T7" s="12">
        <v>2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0</v>
      </c>
      <c r="C8" s="12">
        <v>0</v>
      </c>
      <c r="D8" s="12">
        <v>3</v>
      </c>
      <c r="E8" s="12">
        <v>1</v>
      </c>
      <c r="F8" s="12">
        <v>2</v>
      </c>
      <c r="G8" s="12">
        <v>3</v>
      </c>
      <c r="H8" s="12">
        <v>0</v>
      </c>
      <c r="I8" s="12">
        <v>2</v>
      </c>
      <c r="J8" s="12">
        <v>3</v>
      </c>
      <c r="K8" s="12">
        <v>2</v>
      </c>
      <c r="L8" s="12">
        <v>4</v>
      </c>
      <c r="M8" s="12">
        <v>4</v>
      </c>
      <c r="N8" s="12">
        <v>2</v>
      </c>
      <c r="O8" s="12">
        <v>0</v>
      </c>
      <c r="P8" s="12">
        <v>0</v>
      </c>
      <c r="Q8" s="12">
        <v>1</v>
      </c>
      <c r="R8" s="12">
        <v>0</v>
      </c>
      <c r="S8" s="12">
        <v>3</v>
      </c>
      <c r="T8" s="12">
        <v>2</v>
      </c>
      <c r="U8" s="12">
        <v>2</v>
      </c>
      <c r="V8" s="12">
        <v>1</v>
      </c>
      <c r="W8" s="12">
        <v>0</v>
      </c>
      <c r="X8" s="12">
        <v>3</v>
      </c>
      <c r="Y8" s="12">
        <v>1</v>
      </c>
    </row>
    <row r="9" spans="1:25" x14ac:dyDescent="0.25">
      <c r="A9" s="11">
        <v>3</v>
      </c>
      <c r="B9" s="12">
        <v>6</v>
      </c>
      <c r="C9" s="12">
        <v>4</v>
      </c>
      <c r="D9" s="12">
        <v>4</v>
      </c>
      <c r="E9" s="12">
        <v>7</v>
      </c>
      <c r="F9" s="12">
        <v>6</v>
      </c>
      <c r="G9" s="12">
        <v>7</v>
      </c>
      <c r="H9" s="12">
        <v>7</v>
      </c>
      <c r="I9" s="12">
        <v>2</v>
      </c>
      <c r="J9" s="12">
        <v>7</v>
      </c>
      <c r="K9" s="12">
        <v>6</v>
      </c>
      <c r="L9" s="12">
        <v>6</v>
      </c>
      <c r="M9" s="12">
        <v>3</v>
      </c>
      <c r="N9" s="12">
        <v>5</v>
      </c>
      <c r="O9" s="12">
        <v>4</v>
      </c>
      <c r="P9" s="12">
        <v>1</v>
      </c>
      <c r="Q9" s="12">
        <v>5</v>
      </c>
      <c r="R9" s="12">
        <v>2</v>
      </c>
      <c r="S9" s="12">
        <v>5</v>
      </c>
      <c r="T9" s="12">
        <v>7</v>
      </c>
      <c r="U9" s="12">
        <v>2</v>
      </c>
      <c r="V9" s="12">
        <v>3</v>
      </c>
      <c r="W9" s="12">
        <v>5</v>
      </c>
      <c r="X9" s="12">
        <v>3</v>
      </c>
      <c r="Y9" s="12">
        <v>5</v>
      </c>
    </row>
    <row r="10" spans="1:25" x14ac:dyDescent="0.25">
      <c r="A10" s="11">
        <v>4</v>
      </c>
      <c r="B10" s="12">
        <v>7</v>
      </c>
      <c r="C10" s="12">
        <v>6</v>
      </c>
      <c r="D10" s="12">
        <v>5</v>
      </c>
      <c r="E10" s="12">
        <v>4</v>
      </c>
      <c r="F10" s="12">
        <v>5</v>
      </c>
      <c r="G10" s="12">
        <v>1</v>
      </c>
      <c r="H10" s="12">
        <v>6</v>
      </c>
      <c r="I10" s="12">
        <v>8</v>
      </c>
      <c r="J10" s="12">
        <v>1</v>
      </c>
      <c r="K10" s="12">
        <v>3</v>
      </c>
      <c r="L10" s="12">
        <v>3</v>
      </c>
      <c r="M10" s="12">
        <v>3</v>
      </c>
      <c r="N10" s="12">
        <v>4</v>
      </c>
      <c r="O10" s="12">
        <v>6</v>
      </c>
      <c r="P10" s="12">
        <v>7</v>
      </c>
      <c r="Q10" s="12">
        <v>3</v>
      </c>
      <c r="R10" s="12">
        <v>6</v>
      </c>
      <c r="S10" s="12">
        <v>2</v>
      </c>
      <c r="T10" s="12">
        <v>0</v>
      </c>
      <c r="U10" s="12">
        <v>6</v>
      </c>
      <c r="V10" s="12">
        <v>4</v>
      </c>
      <c r="W10" s="12">
        <v>7</v>
      </c>
      <c r="X10" s="12">
        <v>6</v>
      </c>
      <c r="Y10" s="12">
        <v>6</v>
      </c>
    </row>
    <row r="11" spans="1:25" x14ac:dyDescent="0.25">
      <c r="A11" s="11">
        <v>5</v>
      </c>
      <c r="B11" s="12">
        <v>1</v>
      </c>
      <c r="C11" s="12">
        <v>3</v>
      </c>
      <c r="D11" s="12">
        <v>2</v>
      </c>
      <c r="E11" s="12">
        <v>2</v>
      </c>
      <c r="F11" s="12">
        <v>1</v>
      </c>
      <c r="G11" s="12">
        <v>0</v>
      </c>
      <c r="H11" s="12">
        <v>0</v>
      </c>
      <c r="I11" s="12">
        <v>1</v>
      </c>
      <c r="J11" s="12">
        <v>1</v>
      </c>
      <c r="K11" s="12">
        <v>1</v>
      </c>
      <c r="L11" s="12">
        <v>0</v>
      </c>
      <c r="M11" s="12">
        <v>0</v>
      </c>
      <c r="N11" s="12">
        <v>1</v>
      </c>
      <c r="O11" s="12">
        <v>2</v>
      </c>
      <c r="P11" s="12">
        <v>4</v>
      </c>
      <c r="Q11" s="12">
        <v>4</v>
      </c>
      <c r="R11" s="12">
        <v>4</v>
      </c>
      <c r="S11" s="12">
        <v>3</v>
      </c>
      <c r="T11" s="12">
        <v>2</v>
      </c>
      <c r="U11" s="12">
        <v>2</v>
      </c>
      <c r="V11" s="12">
        <v>2</v>
      </c>
      <c r="W11" s="12">
        <v>2</v>
      </c>
      <c r="X11" s="12">
        <v>2</v>
      </c>
      <c r="Y11" s="12">
        <v>2</v>
      </c>
    </row>
    <row r="12" spans="1:25" x14ac:dyDescent="0.25">
      <c r="A12" s="11" t="s">
        <v>90</v>
      </c>
      <c r="B12" s="12">
        <v>0</v>
      </c>
      <c r="C12" s="12">
        <v>1</v>
      </c>
      <c r="D12" s="12">
        <v>0</v>
      </c>
      <c r="E12" s="12">
        <v>0</v>
      </c>
      <c r="F12" s="12">
        <v>0</v>
      </c>
      <c r="G12" s="12">
        <v>1</v>
      </c>
      <c r="H12" s="12">
        <v>1</v>
      </c>
      <c r="I12" s="12">
        <v>1</v>
      </c>
      <c r="J12" s="12">
        <v>1</v>
      </c>
      <c r="K12" s="12">
        <v>1</v>
      </c>
      <c r="L12" s="12">
        <v>1</v>
      </c>
      <c r="M12" s="12">
        <v>1</v>
      </c>
      <c r="N12" s="12">
        <v>2</v>
      </c>
      <c r="O12" s="12">
        <v>1</v>
      </c>
      <c r="P12" s="12">
        <v>1</v>
      </c>
      <c r="Q12" s="12">
        <v>1</v>
      </c>
      <c r="R12" s="12">
        <v>1</v>
      </c>
      <c r="S12" s="12">
        <v>1</v>
      </c>
      <c r="T12" s="12">
        <v>1</v>
      </c>
      <c r="U12" s="12">
        <v>2</v>
      </c>
      <c r="V12" s="12">
        <v>4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36</v>
      </c>
      <c r="B14" s="14">
        <v>3.6428571428571428</v>
      </c>
      <c r="C14" s="14">
        <v>3.9230769230769229</v>
      </c>
      <c r="D14" s="14">
        <v>3.4285714285714284</v>
      </c>
      <c r="E14" s="14">
        <v>3.5</v>
      </c>
      <c r="F14" s="14">
        <v>3.3571428571428572</v>
      </c>
      <c r="G14" s="14">
        <v>2.5384615384615383</v>
      </c>
      <c r="H14" s="14">
        <v>3.4615384615384617</v>
      </c>
      <c r="I14" s="14">
        <v>3.6153846153846154</v>
      </c>
      <c r="J14" s="14">
        <v>2.8461538461538463</v>
      </c>
      <c r="K14" s="14">
        <v>3.0769230769230771</v>
      </c>
      <c r="L14" s="14">
        <v>2.9230769230769229</v>
      </c>
      <c r="M14" s="14">
        <v>2.4615384615384617</v>
      </c>
      <c r="N14" s="14">
        <v>3.3333333333333335</v>
      </c>
      <c r="O14" s="14">
        <v>3.6153846153846154</v>
      </c>
      <c r="P14" s="14">
        <v>4</v>
      </c>
      <c r="Q14" s="14">
        <v>3.7692307692307692</v>
      </c>
      <c r="R14" s="14">
        <v>3.9230769230769229</v>
      </c>
      <c r="S14" s="14">
        <v>3.3846153846153846</v>
      </c>
      <c r="T14" s="14">
        <v>2.8461538461538463</v>
      </c>
      <c r="U14" s="14">
        <v>3.6666666666666665</v>
      </c>
      <c r="V14" s="14">
        <v>3.7</v>
      </c>
      <c r="W14" s="14">
        <v>3.7857142857142856</v>
      </c>
      <c r="X14" s="14">
        <v>3.5</v>
      </c>
      <c r="Y14" s="14">
        <v>3.6428571428571428</v>
      </c>
    </row>
    <row r="15" spans="1:25" x14ac:dyDescent="0.25">
      <c r="A15" s="13" t="s">
        <v>37</v>
      </c>
      <c r="B15" s="14">
        <v>0.63332369377665143</v>
      </c>
      <c r="C15" s="14">
        <v>0.75955452531275058</v>
      </c>
      <c r="D15" s="14">
        <v>1.0163498575623613</v>
      </c>
      <c r="E15" s="14">
        <v>0.85485041426511033</v>
      </c>
      <c r="F15" s="14">
        <v>0.84189738614109577</v>
      </c>
      <c r="G15" s="14">
        <v>0.87705801930702898</v>
      </c>
      <c r="H15" s="14">
        <v>0.51887452166277048</v>
      </c>
      <c r="I15" s="14">
        <v>0.86971849262290357</v>
      </c>
      <c r="J15" s="14">
        <v>0.98709623358564913</v>
      </c>
      <c r="K15" s="14">
        <v>1.0377490433255414</v>
      </c>
      <c r="L15" s="14">
        <v>0.75955452531274981</v>
      </c>
      <c r="M15" s="14">
        <v>1.1266014242982161</v>
      </c>
      <c r="N15" s="14">
        <v>0.88762536459859409</v>
      </c>
      <c r="O15" s="14">
        <v>1.0439078454267832</v>
      </c>
      <c r="P15" s="14">
        <v>1.0801234497346435</v>
      </c>
      <c r="Q15" s="14">
        <v>1.0127393670836671</v>
      </c>
      <c r="R15" s="14">
        <v>1.115163550152956</v>
      </c>
      <c r="S15" s="14">
        <v>1.1208970766356094</v>
      </c>
      <c r="T15" s="14">
        <v>1.214231845389905</v>
      </c>
      <c r="U15" s="14">
        <v>0.98473192783466146</v>
      </c>
      <c r="V15" s="14">
        <v>0.94868329805051343</v>
      </c>
      <c r="W15" s="14">
        <v>0.69929320675306816</v>
      </c>
      <c r="X15" s="14">
        <v>1.0190493307301363</v>
      </c>
      <c r="Y15" s="14">
        <v>0.84189738614109577</v>
      </c>
    </row>
    <row r="16" spans="1:25" x14ac:dyDescent="0.25">
      <c r="A16" s="13" t="s">
        <v>38</v>
      </c>
      <c r="B16" s="15">
        <v>14</v>
      </c>
      <c r="C16" s="15">
        <v>13</v>
      </c>
      <c r="D16" s="15">
        <v>14</v>
      </c>
      <c r="E16" s="15">
        <v>14</v>
      </c>
      <c r="F16" s="15">
        <v>14</v>
      </c>
      <c r="G16" s="15">
        <v>13</v>
      </c>
      <c r="H16" s="15">
        <v>13</v>
      </c>
      <c r="I16" s="15">
        <v>13</v>
      </c>
      <c r="J16" s="15">
        <v>13</v>
      </c>
      <c r="K16" s="15">
        <v>13</v>
      </c>
      <c r="L16" s="15">
        <v>13</v>
      </c>
      <c r="M16" s="15">
        <v>13</v>
      </c>
      <c r="N16" s="15">
        <v>12</v>
      </c>
      <c r="O16" s="15">
        <v>13</v>
      </c>
      <c r="P16" s="15">
        <v>13</v>
      </c>
      <c r="Q16" s="15">
        <v>13</v>
      </c>
      <c r="R16" s="15">
        <v>13</v>
      </c>
      <c r="S16" s="15">
        <v>13</v>
      </c>
      <c r="T16" s="15">
        <v>13</v>
      </c>
      <c r="U16" s="15">
        <v>12</v>
      </c>
      <c r="V16" s="15">
        <v>10</v>
      </c>
      <c r="W16" s="15">
        <v>14</v>
      </c>
      <c r="X16" s="15">
        <v>14</v>
      </c>
      <c r="Y16" s="15">
        <v>14</v>
      </c>
    </row>
    <row r="18" spans="1:2" x14ac:dyDescent="0.25">
      <c r="A18" s="4" t="s">
        <v>95</v>
      </c>
      <c r="B18" s="4">
        <f>SUM(B7:B12)</f>
        <v>14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5" t="s">
        <v>125</v>
      </c>
      <c r="H1" s="45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Admón. y Gest. Púb_PDI'!$B$4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3</v>
      </c>
      <c r="C7" s="3">
        <v>7</v>
      </c>
      <c r="D7" s="3">
        <v>4</v>
      </c>
      <c r="E7" s="3">
        <v>2</v>
      </c>
      <c r="F7" s="3">
        <v>6</v>
      </c>
      <c r="G7" s="3">
        <v>5</v>
      </c>
      <c r="H7" s="3">
        <v>5</v>
      </c>
      <c r="I7" s="3">
        <v>6</v>
      </c>
      <c r="J7" s="3">
        <v>2</v>
      </c>
      <c r="K7" s="3">
        <v>8</v>
      </c>
      <c r="L7" s="3">
        <v>3</v>
      </c>
      <c r="M7" s="3">
        <v>5</v>
      </c>
      <c r="N7" s="3">
        <v>2</v>
      </c>
      <c r="O7" s="3">
        <v>3</v>
      </c>
      <c r="P7" s="3">
        <v>1</v>
      </c>
      <c r="Q7" s="3">
        <v>4</v>
      </c>
      <c r="R7" s="3">
        <v>2</v>
      </c>
      <c r="S7" s="3">
        <v>1</v>
      </c>
    </row>
    <row r="8" spans="1:19" x14ac:dyDescent="0.25">
      <c r="A8" s="5">
        <v>2</v>
      </c>
      <c r="B8" s="3">
        <v>4</v>
      </c>
      <c r="C8" s="3">
        <v>4</v>
      </c>
      <c r="D8" s="3">
        <v>6</v>
      </c>
      <c r="E8" s="3">
        <v>7</v>
      </c>
      <c r="F8" s="3">
        <v>8</v>
      </c>
      <c r="G8" s="3">
        <v>8</v>
      </c>
      <c r="H8" s="3">
        <v>7</v>
      </c>
      <c r="I8" s="3">
        <v>8</v>
      </c>
      <c r="J8" s="3">
        <v>9</v>
      </c>
      <c r="K8" s="3">
        <v>11</v>
      </c>
      <c r="L8" s="3">
        <v>16</v>
      </c>
      <c r="M8" s="3">
        <v>11</v>
      </c>
      <c r="N8" s="3">
        <v>8</v>
      </c>
      <c r="O8" s="3">
        <v>2</v>
      </c>
      <c r="P8" s="3">
        <v>2</v>
      </c>
      <c r="Q8" s="3">
        <v>4</v>
      </c>
      <c r="R8" s="3">
        <v>5</v>
      </c>
      <c r="S8" s="3">
        <v>5</v>
      </c>
    </row>
    <row r="9" spans="1:19" x14ac:dyDescent="0.25">
      <c r="A9" s="5">
        <v>3</v>
      </c>
      <c r="B9" s="3">
        <v>23</v>
      </c>
      <c r="C9" s="3">
        <v>7</v>
      </c>
      <c r="D9" s="3">
        <v>18</v>
      </c>
      <c r="E9" s="3">
        <v>21</v>
      </c>
      <c r="F9" s="3">
        <v>27</v>
      </c>
      <c r="G9" s="3">
        <v>22</v>
      </c>
      <c r="H9" s="3">
        <v>12</v>
      </c>
      <c r="I9" s="3">
        <v>9</v>
      </c>
      <c r="J9" s="3">
        <v>23</v>
      </c>
      <c r="K9" s="3">
        <v>14</v>
      </c>
      <c r="L9" s="3">
        <v>16</v>
      </c>
      <c r="M9" s="3">
        <v>21</v>
      </c>
      <c r="N9" s="3">
        <v>17</v>
      </c>
      <c r="O9" s="3">
        <v>17</v>
      </c>
      <c r="P9" s="3">
        <v>11</v>
      </c>
      <c r="Q9" s="3">
        <v>14</v>
      </c>
      <c r="R9" s="3">
        <v>19</v>
      </c>
      <c r="S9" s="3">
        <v>12</v>
      </c>
    </row>
    <row r="10" spans="1:19" x14ac:dyDescent="0.25">
      <c r="A10" s="5">
        <v>4</v>
      </c>
      <c r="B10" s="3">
        <v>20</v>
      </c>
      <c r="C10" s="3">
        <v>20</v>
      </c>
      <c r="D10" s="3">
        <v>13</v>
      </c>
      <c r="E10" s="3">
        <v>21</v>
      </c>
      <c r="F10" s="3">
        <v>11</v>
      </c>
      <c r="G10" s="3">
        <v>16</v>
      </c>
      <c r="H10" s="3">
        <v>19</v>
      </c>
      <c r="I10" s="3">
        <v>17</v>
      </c>
      <c r="J10" s="3">
        <v>18</v>
      </c>
      <c r="K10" s="3">
        <v>13</v>
      </c>
      <c r="L10" s="3">
        <v>17</v>
      </c>
      <c r="M10" s="3">
        <v>15</v>
      </c>
      <c r="N10" s="3">
        <v>16</v>
      </c>
      <c r="O10" s="3">
        <v>24</v>
      </c>
      <c r="P10" s="3">
        <v>11</v>
      </c>
      <c r="Q10" s="3">
        <v>16</v>
      </c>
      <c r="R10" s="3">
        <v>25</v>
      </c>
      <c r="S10" s="3">
        <v>27</v>
      </c>
    </row>
    <row r="11" spans="1:19" x14ac:dyDescent="0.25">
      <c r="A11" s="5">
        <v>5</v>
      </c>
      <c r="B11" s="3">
        <v>6</v>
      </c>
      <c r="C11" s="3">
        <v>14</v>
      </c>
      <c r="D11" s="3">
        <v>14</v>
      </c>
      <c r="E11" s="3">
        <v>5</v>
      </c>
      <c r="F11" s="3">
        <v>3</v>
      </c>
      <c r="G11" s="3">
        <v>3</v>
      </c>
      <c r="H11" s="3">
        <v>12</v>
      </c>
      <c r="I11" s="3">
        <v>11</v>
      </c>
      <c r="J11" s="3">
        <v>4</v>
      </c>
      <c r="K11" s="3">
        <v>5</v>
      </c>
      <c r="L11" s="3">
        <v>4</v>
      </c>
      <c r="M11" s="3">
        <v>4</v>
      </c>
      <c r="N11" s="3">
        <v>12</v>
      </c>
      <c r="O11" s="3">
        <v>10</v>
      </c>
      <c r="P11" s="3">
        <v>8</v>
      </c>
      <c r="Q11" s="3">
        <v>3</v>
      </c>
      <c r="R11" s="3">
        <v>5</v>
      </c>
      <c r="S11" s="3">
        <v>11</v>
      </c>
    </row>
    <row r="12" spans="1:19" x14ac:dyDescent="0.25">
      <c r="A12" s="5" t="s">
        <v>90</v>
      </c>
      <c r="B12" s="3">
        <v>0</v>
      </c>
      <c r="C12" s="3">
        <v>4</v>
      </c>
      <c r="D12" s="3">
        <v>1</v>
      </c>
      <c r="E12" s="3">
        <v>0</v>
      </c>
      <c r="F12" s="3">
        <v>1</v>
      </c>
      <c r="G12" s="3">
        <v>2</v>
      </c>
      <c r="H12" s="3">
        <v>1</v>
      </c>
      <c r="I12" s="3">
        <v>5</v>
      </c>
      <c r="J12" s="3">
        <v>0</v>
      </c>
      <c r="K12" s="3">
        <v>5</v>
      </c>
      <c r="L12" s="3">
        <v>0</v>
      </c>
      <c r="M12" s="3">
        <v>0</v>
      </c>
      <c r="N12" s="3">
        <v>1</v>
      </c>
      <c r="O12" s="3">
        <v>0</v>
      </c>
      <c r="P12" s="3">
        <v>23</v>
      </c>
      <c r="Q12" s="3">
        <v>15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3.3928571428571428</v>
      </c>
      <c r="C14" s="8">
        <v>3.5769230769230771</v>
      </c>
      <c r="D14" s="8">
        <v>3.4909090909090907</v>
      </c>
      <c r="E14" s="8">
        <v>3.3571428571428572</v>
      </c>
      <c r="F14" s="8">
        <v>2.9454545454545453</v>
      </c>
      <c r="G14" s="8">
        <v>3.074074074074074</v>
      </c>
      <c r="H14" s="8">
        <v>3.4727272727272727</v>
      </c>
      <c r="I14" s="8">
        <v>3.3725490196078431</v>
      </c>
      <c r="J14" s="8">
        <v>3.2321428571428572</v>
      </c>
      <c r="K14" s="8">
        <v>2.9215686274509802</v>
      </c>
      <c r="L14" s="8">
        <v>3.0535714285714284</v>
      </c>
      <c r="M14" s="8">
        <v>3.0357142857142856</v>
      </c>
      <c r="N14" s="8">
        <v>3.5090909090909093</v>
      </c>
      <c r="O14" s="8">
        <v>3.6428571428571428</v>
      </c>
      <c r="P14" s="8">
        <v>3.6969696969696968</v>
      </c>
      <c r="Q14" s="8">
        <v>3.2439024390243905</v>
      </c>
      <c r="R14" s="8">
        <v>3.4642857142857144</v>
      </c>
      <c r="S14" s="8">
        <v>3.75</v>
      </c>
    </row>
    <row r="15" spans="1:19" x14ac:dyDescent="0.25">
      <c r="A15" s="4" t="s">
        <v>37</v>
      </c>
      <c r="B15" s="8">
        <v>0.96631580436534015</v>
      </c>
      <c r="C15" s="8">
        <v>1.3335218569586424</v>
      </c>
      <c r="D15" s="8">
        <v>1.1998877613054646</v>
      </c>
      <c r="E15" s="8">
        <v>0.9425028850415732</v>
      </c>
      <c r="F15" s="8">
        <v>1.0077143521297169</v>
      </c>
      <c r="G15" s="8">
        <v>1.025189386127447</v>
      </c>
      <c r="H15" s="8">
        <v>1.230094026134309</v>
      </c>
      <c r="I15" s="8">
        <v>1.3108895348384695</v>
      </c>
      <c r="J15" s="8">
        <v>0.93402494474323217</v>
      </c>
      <c r="K15" s="8">
        <v>1.2303355193588774</v>
      </c>
      <c r="L15" s="8">
        <v>1.0517456114331214</v>
      </c>
      <c r="M15" s="8">
        <v>1.061119232685011</v>
      </c>
      <c r="N15" s="8">
        <v>1.1034076388662613</v>
      </c>
      <c r="O15" s="8">
        <v>0.99870045429177512</v>
      </c>
      <c r="P15" s="8">
        <v>1.0150384378451049</v>
      </c>
      <c r="Q15" s="8">
        <v>1.067250856286329</v>
      </c>
      <c r="R15" s="8">
        <v>0.91381887432080078</v>
      </c>
      <c r="S15" s="8">
        <v>0.93905174608121667</v>
      </c>
    </row>
    <row r="16" spans="1:19" x14ac:dyDescent="0.25">
      <c r="A16" s="4" t="s">
        <v>38</v>
      </c>
      <c r="B16" s="9">
        <v>56</v>
      </c>
      <c r="C16" s="9">
        <v>52</v>
      </c>
      <c r="D16" s="9">
        <v>55</v>
      </c>
      <c r="E16" s="9">
        <v>56</v>
      </c>
      <c r="F16" s="9">
        <v>55</v>
      </c>
      <c r="G16" s="9">
        <v>54</v>
      </c>
      <c r="H16" s="9">
        <v>55</v>
      </c>
      <c r="I16" s="9">
        <v>51</v>
      </c>
      <c r="J16" s="9">
        <v>56</v>
      </c>
      <c r="K16" s="9">
        <v>51</v>
      </c>
      <c r="L16" s="9">
        <v>56</v>
      </c>
      <c r="M16" s="9">
        <v>56</v>
      </c>
      <c r="N16" s="9">
        <v>55</v>
      </c>
      <c r="O16" s="9">
        <v>56</v>
      </c>
      <c r="P16" s="9">
        <v>33</v>
      </c>
      <c r="Q16" s="9">
        <v>41</v>
      </c>
      <c r="R16" s="9">
        <v>56</v>
      </c>
      <c r="S16" s="9">
        <v>56</v>
      </c>
    </row>
    <row r="18" spans="1:6" x14ac:dyDescent="0.25">
      <c r="A18" s="4" t="s">
        <v>95</v>
      </c>
      <c r="B18" s="4">
        <f>SUM(B7:B12)</f>
        <v>56</v>
      </c>
    </row>
    <row r="19" spans="1:6" x14ac:dyDescent="0.25">
      <c r="A19" s="4" t="s">
        <v>96</v>
      </c>
      <c r="B19" s="4">
        <v>91</v>
      </c>
    </row>
    <row r="20" spans="1:6" x14ac:dyDescent="0.25">
      <c r="A20" s="4" t="s">
        <v>97</v>
      </c>
      <c r="B20" s="10">
        <f>B18/B19</f>
        <v>0.61538461538461542</v>
      </c>
    </row>
    <row r="21" spans="1:6" x14ac:dyDescent="0.25">
      <c r="A21" s="4" t="s">
        <v>121</v>
      </c>
      <c r="B21" s="23"/>
      <c r="C21" s="23" t="s">
        <v>122</v>
      </c>
    </row>
    <row r="22" spans="1:6" x14ac:dyDescent="0.25">
      <c r="A22" s="23" t="s">
        <v>123</v>
      </c>
      <c r="B22" s="24">
        <v>24</v>
      </c>
      <c r="C22" s="25">
        <f>B22/B18</f>
        <v>0.42857142857142855</v>
      </c>
    </row>
    <row r="23" spans="1:6" x14ac:dyDescent="0.25">
      <c r="A23" s="23" t="s">
        <v>124</v>
      </c>
      <c r="B23" s="24">
        <v>32</v>
      </c>
      <c r="C23" s="25">
        <f>B23/B18</f>
        <v>0.5714285714285714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3.2724025974025972</v>
      </c>
    </row>
    <row r="26" spans="1:6" x14ac:dyDescent="0.25">
      <c r="A26" s="4" t="s">
        <v>143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  <pageSetup paperSize="9" orientation="portrait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5" t="s">
        <v>125</v>
      </c>
      <c r="H1" s="45"/>
    </row>
    <row r="2" spans="1:25" x14ac:dyDescent="0.25">
      <c r="A2" s="1" t="s">
        <v>0</v>
      </c>
      <c r="B2" t="s">
        <v>140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Admón. y Gest. Púb_PDI'!$B$4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1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1</v>
      </c>
      <c r="I8" s="3">
        <v>1</v>
      </c>
      <c r="J8" s="3">
        <v>1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1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1</v>
      </c>
    </row>
    <row r="10" spans="1:25" x14ac:dyDescent="0.25">
      <c r="A10" s="5">
        <v>4</v>
      </c>
      <c r="B10" s="3">
        <v>0</v>
      </c>
      <c r="C10" s="3">
        <v>0</v>
      </c>
      <c r="D10" s="3">
        <v>0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5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0</v>
      </c>
      <c r="S11" s="3">
        <v>1</v>
      </c>
      <c r="T11" s="3">
        <v>0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2</v>
      </c>
      <c r="C14" s="8">
        <v>5</v>
      </c>
      <c r="D14" s="8">
        <v>5</v>
      </c>
      <c r="E14" s="8">
        <v>4</v>
      </c>
      <c r="F14" s="8">
        <v>2</v>
      </c>
      <c r="G14" s="8">
        <v>3</v>
      </c>
      <c r="H14" s="8">
        <v>2</v>
      </c>
      <c r="I14" s="8">
        <v>2</v>
      </c>
      <c r="J14" s="8">
        <v>2</v>
      </c>
      <c r="K14" s="8">
        <v>2</v>
      </c>
      <c r="L14" s="8">
        <v>3</v>
      </c>
      <c r="M14" s="8">
        <v>1</v>
      </c>
      <c r="N14" s="8">
        <v>3</v>
      </c>
      <c r="O14" s="8">
        <v>3</v>
      </c>
      <c r="P14" s="8">
        <v>5</v>
      </c>
      <c r="Q14" s="8">
        <v>5</v>
      </c>
      <c r="R14" s="8">
        <v>4</v>
      </c>
      <c r="S14" s="8">
        <v>5</v>
      </c>
      <c r="T14" s="8">
        <v>2</v>
      </c>
      <c r="U14" s="8">
        <v>5</v>
      </c>
      <c r="V14" s="8">
        <v>5</v>
      </c>
      <c r="W14" s="8">
        <v>3</v>
      </c>
      <c r="X14" s="8">
        <v>3</v>
      </c>
      <c r="Y14" s="8">
        <v>3</v>
      </c>
    </row>
    <row r="15" spans="1:25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  <c r="T16" s="9">
        <v>1</v>
      </c>
      <c r="U16" s="9">
        <v>1</v>
      </c>
      <c r="V16" s="9">
        <v>1</v>
      </c>
      <c r="W16" s="9">
        <v>1</v>
      </c>
      <c r="X16" s="9">
        <v>1</v>
      </c>
      <c r="Y16" s="9">
        <v>1</v>
      </c>
    </row>
    <row r="18" spans="1:2" x14ac:dyDescent="0.25">
      <c r="A18" s="4" t="s">
        <v>95</v>
      </c>
      <c r="B18" s="4">
        <f>SUM(B7:B12)</f>
        <v>1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5" t="s">
        <v>125</v>
      </c>
      <c r="H1" s="45"/>
    </row>
    <row r="2" spans="1:19" x14ac:dyDescent="0.25">
      <c r="A2" s="1" t="s">
        <v>0</v>
      </c>
      <c r="B2" t="s">
        <v>140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Admón. y Gest. Púb_PDI'!$B$4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1</v>
      </c>
      <c r="E7" s="3">
        <v>1</v>
      </c>
      <c r="F7" s="3">
        <v>2</v>
      </c>
      <c r="G7" s="3">
        <v>1</v>
      </c>
      <c r="H7" s="3">
        <v>2</v>
      </c>
      <c r="I7" s="3">
        <v>3</v>
      </c>
      <c r="J7" s="3">
        <v>1</v>
      </c>
      <c r="K7" s="3">
        <v>2</v>
      </c>
      <c r="L7" s="3">
        <v>2</v>
      </c>
      <c r="M7" s="3">
        <v>1</v>
      </c>
      <c r="N7" s="3">
        <v>1</v>
      </c>
      <c r="O7" s="3">
        <v>1</v>
      </c>
      <c r="P7" s="3">
        <v>2</v>
      </c>
      <c r="Q7" s="3">
        <v>1</v>
      </c>
      <c r="R7" s="3">
        <v>1</v>
      </c>
      <c r="S7" s="3">
        <v>2</v>
      </c>
    </row>
    <row r="8" spans="1:19" x14ac:dyDescent="0.25">
      <c r="A8" s="5">
        <v>2</v>
      </c>
      <c r="B8" s="3">
        <v>3</v>
      </c>
      <c r="C8" s="3">
        <v>0</v>
      </c>
      <c r="D8" s="3">
        <v>3</v>
      </c>
      <c r="E8" s="3">
        <v>1</v>
      </c>
      <c r="F8" s="3">
        <v>3</v>
      </c>
      <c r="G8" s="3">
        <v>3</v>
      </c>
      <c r="H8" s="3">
        <v>0</v>
      </c>
      <c r="I8" s="3">
        <v>0</v>
      </c>
      <c r="J8" s="3">
        <v>3</v>
      </c>
      <c r="K8" s="3">
        <v>3</v>
      </c>
      <c r="L8" s="3">
        <v>1</v>
      </c>
      <c r="M8" s="3">
        <v>1</v>
      </c>
      <c r="N8" s="3">
        <v>2</v>
      </c>
      <c r="O8" s="3">
        <v>2</v>
      </c>
      <c r="P8" s="3">
        <v>0</v>
      </c>
      <c r="Q8" s="3">
        <v>1</v>
      </c>
      <c r="R8" s="3">
        <v>1</v>
      </c>
      <c r="S8" s="3">
        <v>1</v>
      </c>
    </row>
    <row r="9" spans="1:19" x14ac:dyDescent="0.25">
      <c r="A9" s="5">
        <v>3</v>
      </c>
      <c r="B9" s="3">
        <v>1</v>
      </c>
      <c r="C9" s="3">
        <v>4</v>
      </c>
      <c r="D9" s="3">
        <v>2</v>
      </c>
      <c r="E9" s="3">
        <v>5</v>
      </c>
      <c r="F9" s="3">
        <v>5</v>
      </c>
      <c r="G9" s="3">
        <v>2</v>
      </c>
      <c r="H9" s="3">
        <v>8</v>
      </c>
      <c r="I9" s="3">
        <v>2</v>
      </c>
      <c r="J9" s="3">
        <v>2</v>
      </c>
      <c r="K9" s="3">
        <v>2</v>
      </c>
      <c r="L9" s="3">
        <v>7</v>
      </c>
      <c r="M9" s="3">
        <v>5</v>
      </c>
      <c r="N9" s="3">
        <v>4</v>
      </c>
      <c r="O9" s="3">
        <v>1</v>
      </c>
      <c r="P9" s="3">
        <v>3</v>
      </c>
      <c r="Q9" s="3">
        <v>2</v>
      </c>
      <c r="R9" s="3">
        <v>4</v>
      </c>
      <c r="S9" s="3">
        <v>2</v>
      </c>
    </row>
    <row r="10" spans="1:19" x14ac:dyDescent="0.25">
      <c r="A10" s="5">
        <v>4</v>
      </c>
      <c r="B10" s="3">
        <v>11</v>
      </c>
      <c r="C10" s="3">
        <v>4</v>
      </c>
      <c r="D10" s="3">
        <v>8</v>
      </c>
      <c r="E10" s="3">
        <v>11</v>
      </c>
      <c r="F10" s="3">
        <v>6</v>
      </c>
      <c r="G10" s="3">
        <v>8</v>
      </c>
      <c r="H10" s="3">
        <v>3</v>
      </c>
      <c r="I10" s="3">
        <v>3</v>
      </c>
      <c r="J10" s="3">
        <v>7</v>
      </c>
      <c r="K10" s="3">
        <v>6</v>
      </c>
      <c r="L10" s="3">
        <v>4</v>
      </c>
      <c r="M10" s="3">
        <v>3</v>
      </c>
      <c r="N10" s="3">
        <v>8</v>
      </c>
      <c r="O10" s="3">
        <v>13</v>
      </c>
      <c r="P10" s="3">
        <v>8</v>
      </c>
      <c r="Q10" s="3">
        <v>7</v>
      </c>
      <c r="R10" s="3">
        <v>8</v>
      </c>
      <c r="S10" s="3">
        <v>8</v>
      </c>
    </row>
    <row r="11" spans="1:19" x14ac:dyDescent="0.25">
      <c r="A11" s="5">
        <v>5</v>
      </c>
      <c r="B11" s="3">
        <v>5</v>
      </c>
      <c r="C11" s="3">
        <v>10</v>
      </c>
      <c r="D11" s="3">
        <v>6</v>
      </c>
      <c r="E11" s="3">
        <v>2</v>
      </c>
      <c r="F11" s="3">
        <v>4</v>
      </c>
      <c r="G11" s="3">
        <v>5</v>
      </c>
      <c r="H11" s="3">
        <v>7</v>
      </c>
      <c r="I11" s="3">
        <v>10</v>
      </c>
      <c r="J11" s="3">
        <v>7</v>
      </c>
      <c r="K11" s="3">
        <v>7</v>
      </c>
      <c r="L11" s="3">
        <v>6</v>
      </c>
      <c r="M11" s="3">
        <v>10</v>
      </c>
      <c r="N11" s="3">
        <v>4</v>
      </c>
      <c r="O11" s="3">
        <v>2</v>
      </c>
      <c r="P11" s="3">
        <v>1</v>
      </c>
      <c r="Q11" s="3">
        <v>4</v>
      </c>
      <c r="R11" s="3">
        <v>6</v>
      </c>
      <c r="S11" s="3">
        <v>7</v>
      </c>
    </row>
    <row r="12" spans="1:19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2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1</v>
      </c>
      <c r="P12" s="3">
        <v>6</v>
      </c>
      <c r="Q12" s="3">
        <v>5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3.9</v>
      </c>
      <c r="C14" s="8">
        <v>4</v>
      </c>
      <c r="D14" s="8">
        <v>3.75</v>
      </c>
      <c r="E14" s="8">
        <v>3.6</v>
      </c>
      <c r="F14" s="8">
        <v>3.35</v>
      </c>
      <c r="G14" s="8">
        <v>3.6842105263157894</v>
      </c>
      <c r="H14" s="8">
        <v>3.65</v>
      </c>
      <c r="I14" s="8">
        <v>3.9444444444444446</v>
      </c>
      <c r="J14" s="8">
        <v>3.8</v>
      </c>
      <c r="K14" s="8">
        <v>3.65</v>
      </c>
      <c r="L14" s="8">
        <v>3.55</v>
      </c>
      <c r="M14" s="8">
        <v>4</v>
      </c>
      <c r="N14" s="8">
        <v>3.6315789473684212</v>
      </c>
      <c r="O14" s="8">
        <v>3.6842105263157894</v>
      </c>
      <c r="P14" s="8">
        <v>3.4285714285714284</v>
      </c>
      <c r="Q14" s="8">
        <v>3.8</v>
      </c>
      <c r="R14" s="8">
        <v>3.85</v>
      </c>
      <c r="S14" s="8">
        <v>3.85</v>
      </c>
    </row>
    <row r="15" spans="1:19" x14ac:dyDescent="0.25">
      <c r="A15" s="4" t="s">
        <v>37</v>
      </c>
      <c r="B15" s="8">
        <v>0.96790604154698734</v>
      </c>
      <c r="C15" s="8">
        <v>1.2977713690461004</v>
      </c>
      <c r="D15" s="8">
        <v>1.2085223687584246</v>
      </c>
      <c r="E15" s="8">
        <v>0.94032469196325486</v>
      </c>
      <c r="F15" s="8">
        <v>1.2680278927697552</v>
      </c>
      <c r="G15" s="8">
        <v>1.2042808632793345</v>
      </c>
      <c r="H15" s="8">
        <v>1.2680278927697552</v>
      </c>
      <c r="I15" s="8">
        <v>1.5135553089341054</v>
      </c>
      <c r="J15" s="8">
        <v>1.2396943596157712</v>
      </c>
      <c r="K15" s="8">
        <v>1.3869694338832115</v>
      </c>
      <c r="L15" s="8">
        <v>1.276302224561664</v>
      </c>
      <c r="M15" s="8">
        <v>1.2139539573337679</v>
      </c>
      <c r="N15" s="8">
        <v>1.1160708020048371</v>
      </c>
      <c r="O15" s="8">
        <v>1.0029197142425581</v>
      </c>
      <c r="P15" s="8">
        <v>1.1578684470436784</v>
      </c>
      <c r="Q15" s="8">
        <v>1.1464230084422218</v>
      </c>
      <c r="R15" s="8">
        <v>1.0894228312566057</v>
      </c>
      <c r="S15" s="8">
        <v>1.2680278927697552</v>
      </c>
    </row>
    <row r="16" spans="1:19" x14ac:dyDescent="0.25">
      <c r="A16" s="4" t="s">
        <v>38</v>
      </c>
      <c r="B16" s="9">
        <v>20</v>
      </c>
      <c r="C16" s="9">
        <v>20</v>
      </c>
      <c r="D16" s="9">
        <v>20</v>
      </c>
      <c r="E16" s="9">
        <v>20</v>
      </c>
      <c r="F16" s="9">
        <v>20</v>
      </c>
      <c r="G16" s="9">
        <v>19</v>
      </c>
      <c r="H16" s="9">
        <v>20</v>
      </c>
      <c r="I16" s="9">
        <v>18</v>
      </c>
      <c r="J16" s="9">
        <v>20</v>
      </c>
      <c r="K16" s="9">
        <v>20</v>
      </c>
      <c r="L16" s="9">
        <v>20</v>
      </c>
      <c r="M16" s="9">
        <v>20</v>
      </c>
      <c r="N16" s="9">
        <v>19</v>
      </c>
      <c r="O16" s="9">
        <v>19</v>
      </c>
      <c r="P16" s="9">
        <v>14</v>
      </c>
      <c r="Q16" s="9">
        <v>15</v>
      </c>
      <c r="R16" s="9">
        <v>20</v>
      </c>
      <c r="S16" s="9">
        <v>20</v>
      </c>
    </row>
    <row r="18" spans="1:6" x14ac:dyDescent="0.25">
      <c r="A18" s="4" t="s">
        <v>95</v>
      </c>
      <c r="B18" s="4">
        <f>SUM(B7:B12)</f>
        <v>20</v>
      </c>
    </row>
    <row r="19" spans="1:6" x14ac:dyDescent="0.25">
      <c r="A19" s="4" t="s">
        <v>96</v>
      </c>
      <c r="B19" s="4">
        <v>73</v>
      </c>
    </row>
    <row r="20" spans="1:6" x14ac:dyDescent="0.25">
      <c r="A20" s="4" t="s">
        <v>97</v>
      </c>
      <c r="B20" s="10">
        <f>B18/B19</f>
        <v>0.27397260273972601</v>
      </c>
    </row>
    <row r="21" spans="1:6" x14ac:dyDescent="0.25">
      <c r="A21" s="4" t="s">
        <v>121</v>
      </c>
      <c r="B21" s="23"/>
      <c r="C21" s="23" t="s">
        <v>122</v>
      </c>
    </row>
    <row r="22" spans="1:6" x14ac:dyDescent="0.25">
      <c r="A22" s="23" t="s">
        <v>123</v>
      </c>
      <c r="B22" s="24">
        <v>6</v>
      </c>
      <c r="C22" s="25">
        <f>B22/B18</f>
        <v>0.3</v>
      </c>
    </row>
    <row r="23" spans="1:6" x14ac:dyDescent="0.25">
      <c r="A23" s="23" t="s">
        <v>124</v>
      </c>
      <c r="B23" s="24">
        <v>14</v>
      </c>
      <c r="C23" s="25">
        <f>B23/B18</f>
        <v>0.7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3.8157894736842106</v>
      </c>
    </row>
    <row r="26" spans="1:6" x14ac:dyDescent="0.25">
      <c r="A26" s="4" t="s">
        <v>143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pageSetup paperSize="9" orientation="portrait"/>
  <headerFooter alignWithMargins="0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5" t="s">
        <v>125</v>
      </c>
      <c r="H1" s="45"/>
    </row>
    <row r="2" spans="1:25" x14ac:dyDescent="0.25">
      <c r="A2" s="1" t="s">
        <v>0</v>
      </c>
      <c r="B2" t="s">
        <v>120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Admón. y Gest. Púb_PDI'!$B$4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1</v>
      </c>
      <c r="N7" s="12">
        <v>0</v>
      </c>
      <c r="O7" s="12">
        <v>0</v>
      </c>
      <c r="P7" s="12">
        <v>0</v>
      </c>
      <c r="Q7" s="12">
        <v>0</v>
      </c>
      <c r="R7" s="12">
        <v>1</v>
      </c>
      <c r="S7" s="12">
        <v>0</v>
      </c>
      <c r="T7" s="12">
        <v>1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0</v>
      </c>
      <c r="C8" s="12">
        <v>1</v>
      </c>
      <c r="D8" s="12">
        <v>1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1</v>
      </c>
      <c r="K8" s="12">
        <v>0</v>
      </c>
      <c r="L8" s="12">
        <v>0</v>
      </c>
      <c r="M8" s="12">
        <v>0</v>
      </c>
      <c r="N8" s="12">
        <v>0</v>
      </c>
      <c r="O8" s="12">
        <v>1</v>
      </c>
      <c r="P8" s="12">
        <v>0</v>
      </c>
      <c r="Q8" s="12">
        <v>0</v>
      </c>
      <c r="R8" s="12">
        <v>0</v>
      </c>
      <c r="S8" s="12">
        <v>1</v>
      </c>
      <c r="T8" s="12">
        <v>2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</row>
    <row r="9" spans="1:25" x14ac:dyDescent="0.25">
      <c r="A9" s="11">
        <v>3</v>
      </c>
      <c r="B9" s="12">
        <v>0</v>
      </c>
      <c r="C9" s="12">
        <v>0</v>
      </c>
      <c r="D9" s="12">
        <v>1</v>
      </c>
      <c r="E9" s="12">
        <v>1</v>
      </c>
      <c r="F9" s="12">
        <v>1</v>
      </c>
      <c r="G9" s="12">
        <v>0</v>
      </c>
      <c r="H9" s="12">
        <v>1</v>
      </c>
      <c r="I9" s="12">
        <v>1</v>
      </c>
      <c r="J9" s="12">
        <v>0</v>
      </c>
      <c r="K9" s="12">
        <v>0</v>
      </c>
      <c r="L9" s="12">
        <v>0</v>
      </c>
      <c r="M9" s="12">
        <v>1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1</v>
      </c>
      <c r="T9" s="12">
        <v>0</v>
      </c>
      <c r="U9" s="12">
        <v>1</v>
      </c>
      <c r="V9" s="12">
        <v>1</v>
      </c>
      <c r="W9" s="12">
        <v>0</v>
      </c>
      <c r="X9" s="12">
        <v>0</v>
      </c>
      <c r="Y9" s="12">
        <v>0</v>
      </c>
    </row>
    <row r="10" spans="1:25" x14ac:dyDescent="0.25">
      <c r="A10" s="11">
        <v>4</v>
      </c>
      <c r="B10" s="12">
        <v>1</v>
      </c>
      <c r="C10" s="12">
        <v>1</v>
      </c>
      <c r="D10" s="12">
        <v>0</v>
      </c>
      <c r="E10" s="12">
        <v>1</v>
      </c>
      <c r="F10" s="12">
        <v>1</v>
      </c>
      <c r="G10" s="12">
        <v>3</v>
      </c>
      <c r="H10" s="12">
        <v>1</v>
      </c>
      <c r="I10" s="12">
        <v>2</v>
      </c>
      <c r="J10" s="12">
        <v>1</v>
      </c>
      <c r="K10" s="12">
        <v>1</v>
      </c>
      <c r="L10" s="12">
        <v>1</v>
      </c>
      <c r="M10" s="12">
        <v>1</v>
      </c>
      <c r="N10" s="12">
        <v>3</v>
      </c>
      <c r="O10" s="12">
        <v>1</v>
      </c>
      <c r="P10" s="12">
        <v>1</v>
      </c>
      <c r="Q10" s="12">
        <v>2</v>
      </c>
      <c r="R10" s="12">
        <v>1</v>
      </c>
      <c r="S10" s="12">
        <v>1</v>
      </c>
      <c r="T10" s="12">
        <v>0</v>
      </c>
      <c r="U10" s="12">
        <v>0</v>
      </c>
      <c r="V10" s="12">
        <v>0</v>
      </c>
      <c r="W10" s="12">
        <v>1</v>
      </c>
      <c r="X10" s="12">
        <v>1</v>
      </c>
      <c r="Y10" s="12">
        <v>1</v>
      </c>
    </row>
    <row r="11" spans="1:25" x14ac:dyDescent="0.25">
      <c r="A11" s="11">
        <v>5</v>
      </c>
      <c r="B11" s="12">
        <v>1</v>
      </c>
      <c r="C11" s="12">
        <v>1</v>
      </c>
      <c r="D11" s="12">
        <v>1</v>
      </c>
      <c r="E11" s="12">
        <v>1</v>
      </c>
      <c r="F11" s="12">
        <v>1</v>
      </c>
      <c r="G11" s="12">
        <v>0</v>
      </c>
      <c r="H11" s="12">
        <v>1</v>
      </c>
      <c r="I11" s="12">
        <v>0</v>
      </c>
      <c r="J11" s="12">
        <v>1</v>
      </c>
      <c r="K11" s="12">
        <v>1</v>
      </c>
      <c r="L11" s="12">
        <v>0</v>
      </c>
      <c r="M11" s="12">
        <v>0</v>
      </c>
      <c r="N11" s="12">
        <v>1</v>
      </c>
      <c r="O11" s="12">
        <v>2</v>
      </c>
      <c r="P11" s="12">
        <v>2</v>
      </c>
      <c r="Q11" s="12">
        <v>1</v>
      </c>
      <c r="R11" s="12">
        <v>2</v>
      </c>
      <c r="S11" s="12">
        <v>1</v>
      </c>
      <c r="T11" s="12">
        <v>0</v>
      </c>
      <c r="U11" s="12">
        <v>1</v>
      </c>
      <c r="V11" s="12">
        <v>1</v>
      </c>
      <c r="W11" s="12">
        <v>2</v>
      </c>
      <c r="X11" s="12">
        <v>2</v>
      </c>
      <c r="Y11" s="12">
        <v>2</v>
      </c>
    </row>
    <row r="12" spans="1:25" x14ac:dyDescent="0.25">
      <c r="A12" s="11" t="s">
        <v>90</v>
      </c>
      <c r="B12" s="12">
        <v>2</v>
      </c>
      <c r="C12" s="12">
        <v>1</v>
      </c>
      <c r="D12" s="12">
        <v>1</v>
      </c>
      <c r="E12" s="12">
        <v>1</v>
      </c>
      <c r="F12" s="12">
        <v>1</v>
      </c>
      <c r="G12" s="12">
        <v>1</v>
      </c>
      <c r="H12" s="12">
        <v>1</v>
      </c>
      <c r="I12" s="12">
        <v>1</v>
      </c>
      <c r="J12" s="12">
        <v>1</v>
      </c>
      <c r="K12" s="12">
        <v>2</v>
      </c>
      <c r="L12" s="12">
        <v>3</v>
      </c>
      <c r="M12" s="12">
        <v>1</v>
      </c>
      <c r="N12" s="12">
        <v>0</v>
      </c>
      <c r="O12" s="12">
        <v>0</v>
      </c>
      <c r="P12" s="12">
        <v>1</v>
      </c>
      <c r="Q12" s="12">
        <v>1</v>
      </c>
      <c r="R12" s="12">
        <v>0</v>
      </c>
      <c r="S12" s="12">
        <v>0</v>
      </c>
      <c r="T12" s="12">
        <v>1</v>
      </c>
      <c r="U12" s="12">
        <v>2</v>
      </c>
      <c r="V12" s="12">
        <v>2</v>
      </c>
      <c r="W12" s="12">
        <v>1</v>
      </c>
      <c r="X12" s="12">
        <v>1</v>
      </c>
      <c r="Y12" s="12">
        <v>1</v>
      </c>
    </row>
    <row r="13" spans="1:25" x14ac:dyDescent="0.25">
      <c r="A13" s="11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36</v>
      </c>
      <c r="B14" s="14">
        <v>4.5</v>
      </c>
      <c r="C14" s="14">
        <v>3.6666666666666665</v>
      </c>
      <c r="D14" s="14">
        <v>3.3333333333333335</v>
      </c>
      <c r="E14" s="14">
        <v>4</v>
      </c>
      <c r="F14" s="14">
        <v>4</v>
      </c>
      <c r="G14" s="14">
        <v>4</v>
      </c>
      <c r="H14" s="14">
        <v>4</v>
      </c>
      <c r="I14" s="14">
        <v>3.6666666666666665</v>
      </c>
      <c r="J14" s="14">
        <v>3.6666666666666665</v>
      </c>
      <c r="K14" s="14">
        <v>4.5</v>
      </c>
      <c r="L14" s="14">
        <v>4</v>
      </c>
      <c r="M14" s="14">
        <v>2.6666666666666665</v>
      </c>
      <c r="N14" s="14">
        <v>4.25</v>
      </c>
      <c r="O14" s="14">
        <v>4</v>
      </c>
      <c r="P14" s="14">
        <v>4.666666666666667</v>
      </c>
      <c r="Q14" s="14">
        <v>4.333333333333333</v>
      </c>
      <c r="R14" s="14">
        <v>3.75</v>
      </c>
      <c r="S14" s="14">
        <v>3.5</v>
      </c>
      <c r="T14" s="14">
        <v>1.6666666666666667</v>
      </c>
      <c r="U14" s="14">
        <v>4</v>
      </c>
      <c r="V14" s="14">
        <v>4</v>
      </c>
      <c r="W14" s="14">
        <v>4.666666666666667</v>
      </c>
      <c r="X14" s="14">
        <v>4.666666666666667</v>
      </c>
      <c r="Y14" s="14">
        <v>4.666666666666667</v>
      </c>
    </row>
    <row r="15" spans="1:25" x14ac:dyDescent="0.25">
      <c r="A15" s="13" t="s">
        <v>37</v>
      </c>
      <c r="B15" s="14">
        <v>0.70710678118654757</v>
      </c>
      <c r="C15" s="14">
        <v>1.5275252316519463</v>
      </c>
      <c r="D15" s="14">
        <v>1.5275252316519463</v>
      </c>
      <c r="E15" s="14">
        <v>1</v>
      </c>
      <c r="F15" s="14">
        <v>1</v>
      </c>
      <c r="G15" s="14">
        <v>0</v>
      </c>
      <c r="H15" s="14">
        <v>1</v>
      </c>
      <c r="I15" s="14">
        <v>0.57735026918962473</v>
      </c>
      <c r="J15" s="14">
        <v>1.5275252316519463</v>
      </c>
      <c r="K15" s="14">
        <v>0.70710678118654757</v>
      </c>
      <c r="L15" s="14"/>
      <c r="M15" s="14">
        <v>1.5275252316519468</v>
      </c>
      <c r="N15" s="14">
        <v>0.5</v>
      </c>
      <c r="O15" s="14">
        <v>1.4142135623730951</v>
      </c>
      <c r="P15" s="14">
        <v>0.57735026918962784</v>
      </c>
      <c r="Q15" s="14">
        <v>0.57735026918962473</v>
      </c>
      <c r="R15" s="14">
        <v>1.8929694486000912</v>
      </c>
      <c r="S15" s="14">
        <v>1.2909944487358056</v>
      </c>
      <c r="T15" s="14">
        <v>0.57735026918962551</v>
      </c>
      <c r="U15" s="14">
        <v>1.4142135623730951</v>
      </c>
      <c r="V15" s="14">
        <v>1.4142135623730951</v>
      </c>
      <c r="W15" s="14">
        <v>0.57735026918962784</v>
      </c>
      <c r="X15" s="14">
        <v>0.57735026918962784</v>
      </c>
      <c r="Y15" s="14">
        <v>0.57735026918962784</v>
      </c>
    </row>
    <row r="16" spans="1:25" x14ac:dyDescent="0.25">
      <c r="A16" s="13" t="s">
        <v>38</v>
      </c>
      <c r="B16" s="15">
        <v>2</v>
      </c>
      <c r="C16" s="15">
        <v>3</v>
      </c>
      <c r="D16" s="15">
        <v>3</v>
      </c>
      <c r="E16" s="15">
        <v>3</v>
      </c>
      <c r="F16" s="15">
        <v>3</v>
      </c>
      <c r="G16" s="15">
        <v>3</v>
      </c>
      <c r="H16" s="15">
        <v>3</v>
      </c>
      <c r="I16" s="15">
        <v>3</v>
      </c>
      <c r="J16" s="15">
        <v>3</v>
      </c>
      <c r="K16" s="15">
        <v>2</v>
      </c>
      <c r="L16" s="15">
        <v>1</v>
      </c>
      <c r="M16" s="15">
        <v>3</v>
      </c>
      <c r="N16" s="15">
        <v>4</v>
      </c>
      <c r="O16" s="15">
        <v>4</v>
      </c>
      <c r="P16" s="15">
        <v>3</v>
      </c>
      <c r="Q16" s="15">
        <v>3</v>
      </c>
      <c r="R16" s="15">
        <v>4</v>
      </c>
      <c r="S16" s="15">
        <v>4</v>
      </c>
      <c r="T16" s="15">
        <v>3</v>
      </c>
      <c r="U16" s="15">
        <v>2</v>
      </c>
      <c r="V16" s="15">
        <v>2</v>
      </c>
      <c r="W16" s="15">
        <v>3</v>
      </c>
      <c r="X16" s="15">
        <v>3</v>
      </c>
      <c r="Y16" s="15">
        <v>3</v>
      </c>
    </row>
    <row r="18" spans="1:2" x14ac:dyDescent="0.25">
      <c r="A18" s="4" t="s">
        <v>95</v>
      </c>
      <c r="B18" s="4">
        <f>SUM(B7:B12)</f>
        <v>4</v>
      </c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45" t="s">
        <v>125</v>
      </c>
      <c r="H1" s="45"/>
    </row>
    <row r="2" spans="1:25" x14ac:dyDescent="0.25">
      <c r="A2" s="1" t="s">
        <v>0</v>
      </c>
      <c r="B2" t="s">
        <v>94</v>
      </c>
    </row>
    <row r="3" spans="1:25" x14ac:dyDescent="0.25">
      <c r="A3" s="1" t="s">
        <v>1</v>
      </c>
      <c r="B3" t="s">
        <v>91</v>
      </c>
    </row>
    <row r="4" spans="1:25" x14ac:dyDescent="0.25">
      <c r="A4" s="1" t="s">
        <v>2</v>
      </c>
      <c r="B4" t="str">
        <f>'Grado Admón. y Gest. Púb_PDI'!$B$4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1">
        <v>1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</row>
    <row r="8" spans="1:25" x14ac:dyDescent="0.25">
      <c r="A8" s="11">
        <v>2</v>
      </c>
      <c r="B8" s="12">
        <v>1</v>
      </c>
      <c r="C8" s="12">
        <v>1</v>
      </c>
      <c r="D8" s="12">
        <v>1</v>
      </c>
      <c r="E8" s="12">
        <v>1</v>
      </c>
      <c r="F8" s="12">
        <v>0</v>
      </c>
      <c r="G8" s="12">
        <v>0</v>
      </c>
      <c r="H8" s="12">
        <v>0</v>
      </c>
      <c r="I8" s="12">
        <v>1</v>
      </c>
      <c r="J8" s="12">
        <v>0</v>
      </c>
      <c r="K8" s="12">
        <v>0</v>
      </c>
      <c r="L8" s="12">
        <v>0</v>
      </c>
      <c r="M8" s="12">
        <v>1</v>
      </c>
      <c r="N8" s="12">
        <v>0</v>
      </c>
      <c r="O8" s="12">
        <v>0</v>
      </c>
      <c r="P8" s="12">
        <v>1</v>
      </c>
      <c r="Q8" s="12">
        <v>1</v>
      </c>
      <c r="R8" s="12">
        <v>1</v>
      </c>
      <c r="S8" s="12">
        <v>2</v>
      </c>
      <c r="T8" s="12">
        <v>2</v>
      </c>
      <c r="U8" s="12">
        <v>1</v>
      </c>
      <c r="V8" s="12">
        <v>2</v>
      </c>
      <c r="W8" s="12">
        <v>0</v>
      </c>
      <c r="X8" s="12">
        <v>0</v>
      </c>
      <c r="Y8" s="12">
        <v>0</v>
      </c>
    </row>
    <row r="9" spans="1:25" x14ac:dyDescent="0.25">
      <c r="A9" s="11">
        <v>3</v>
      </c>
      <c r="B9" s="12">
        <v>1</v>
      </c>
      <c r="C9" s="12">
        <v>2</v>
      </c>
      <c r="D9" s="12">
        <v>3</v>
      </c>
      <c r="E9" s="12">
        <v>0</v>
      </c>
      <c r="F9" s="12">
        <v>1</v>
      </c>
      <c r="G9" s="12">
        <v>3</v>
      </c>
      <c r="H9" s="12">
        <v>2</v>
      </c>
      <c r="I9" s="12">
        <v>0</v>
      </c>
      <c r="J9" s="12">
        <v>1</v>
      </c>
      <c r="K9" s="12">
        <v>2</v>
      </c>
      <c r="L9" s="12">
        <v>1</v>
      </c>
      <c r="M9" s="12">
        <v>2</v>
      </c>
      <c r="N9" s="12">
        <v>1</v>
      </c>
      <c r="O9" s="12">
        <v>2</v>
      </c>
      <c r="P9" s="12">
        <v>1</v>
      </c>
      <c r="Q9" s="12">
        <v>1</v>
      </c>
      <c r="R9" s="12">
        <v>1</v>
      </c>
      <c r="S9" s="12">
        <v>2</v>
      </c>
      <c r="T9" s="12">
        <v>3</v>
      </c>
      <c r="U9" s="12">
        <v>2</v>
      </c>
      <c r="V9" s="12">
        <v>1</v>
      </c>
      <c r="W9" s="12">
        <v>1</v>
      </c>
      <c r="X9" s="12">
        <v>1</v>
      </c>
      <c r="Y9" s="12">
        <v>2</v>
      </c>
    </row>
    <row r="10" spans="1:25" x14ac:dyDescent="0.25">
      <c r="A10" s="11">
        <v>4</v>
      </c>
      <c r="B10" s="12">
        <v>3</v>
      </c>
      <c r="C10" s="12">
        <v>2</v>
      </c>
      <c r="D10" s="12">
        <v>1</v>
      </c>
      <c r="E10" s="12">
        <v>4</v>
      </c>
      <c r="F10" s="12">
        <v>4</v>
      </c>
      <c r="G10" s="12">
        <v>2</v>
      </c>
      <c r="H10" s="12">
        <v>3</v>
      </c>
      <c r="I10" s="12">
        <v>4</v>
      </c>
      <c r="J10" s="12">
        <v>4</v>
      </c>
      <c r="K10" s="12">
        <v>3</v>
      </c>
      <c r="L10" s="12">
        <v>2</v>
      </c>
      <c r="M10" s="12">
        <v>2</v>
      </c>
      <c r="N10" s="12">
        <v>4</v>
      </c>
      <c r="O10" s="12">
        <v>2</v>
      </c>
      <c r="P10" s="12">
        <v>1</v>
      </c>
      <c r="Q10" s="12">
        <v>2</v>
      </c>
      <c r="R10" s="12">
        <v>2</v>
      </c>
      <c r="S10" s="12">
        <v>0</v>
      </c>
      <c r="T10" s="12">
        <v>0</v>
      </c>
      <c r="U10" s="12">
        <v>1</v>
      </c>
      <c r="V10" s="12">
        <v>1</v>
      </c>
      <c r="W10" s="12">
        <v>2</v>
      </c>
      <c r="X10" s="12">
        <v>3</v>
      </c>
      <c r="Y10" s="12">
        <v>2</v>
      </c>
    </row>
    <row r="11" spans="1:25" x14ac:dyDescent="0.25">
      <c r="A11" s="11">
        <v>5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1</v>
      </c>
      <c r="P11" s="12">
        <v>1</v>
      </c>
      <c r="Q11" s="12">
        <v>1</v>
      </c>
      <c r="R11" s="12">
        <v>0</v>
      </c>
      <c r="S11" s="12">
        <v>1</v>
      </c>
      <c r="T11" s="12">
        <v>0</v>
      </c>
      <c r="U11" s="12">
        <v>1</v>
      </c>
      <c r="V11" s="12">
        <v>1</v>
      </c>
      <c r="W11" s="12">
        <v>2</v>
      </c>
      <c r="X11" s="12">
        <v>1</v>
      </c>
      <c r="Y11" s="12">
        <v>1</v>
      </c>
    </row>
    <row r="12" spans="1:25" x14ac:dyDescent="0.25">
      <c r="A12" s="11" t="s">
        <v>90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2</v>
      </c>
      <c r="M12" s="12">
        <v>0</v>
      </c>
      <c r="N12" s="12">
        <v>0</v>
      </c>
      <c r="O12" s="12">
        <v>0</v>
      </c>
      <c r="P12" s="12">
        <v>1</v>
      </c>
      <c r="Q12" s="12">
        <v>0</v>
      </c>
      <c r="R12" s="12">
        <v>1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</row>
    <row r="13" spans="1:25" x14ac:dyDescent="0.25">
      <c r="A13" s="11" t="s">
        <v>35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A14" s="13" t="s">
        <v>36</v>
      </c>
      <c r="B14" s="14">
        <v>3.4</v>
      </c>
      <c r="C14" s="14">
        <v>3.2</v>
      </c>
      <c r="D14" s="14">
        <v>3</v>
      </c>
      <c r="E14" s="14">
        <v>3.6</v>
      </c>
      <c r="F14" s="14">
        <v>3.8</v>
      </c>
      <c r="G14" s="14">
        <v>3.4</v>
      </c>
      <c r="H14" s="14">
        <v>3.6</v>
      </c>
      <c r="I14" s="14">
        <v>3.6</v>
      </c>
      <c r="J14" s="14">
        <v>3.8</v>
      </c>
      <c r="K14" s="14">
        <v>3.6</v>
      </c>
      <c r="L14" s="14">
        <v>3.6666666666666665</v>
      </c>
      <c r="M14" s="14">
        <v>3.2</v>
      </c>
      <c r="N14" s="14">
        <v>3.8</v>
      </c>
      <c r="O14" s="14">
        <v>3.8</v>
      </c>
      <c r="P14" s="14">
        <v>3.5</v>
      </c>
      <c r="Q14" s="14">
        <v>3.6</v>
      </c>
      <c r="R14" s="14">
        <v>3.25</v>
      </c>
      <c r="S14" s="14">
        <v>3</v>
      </c>
      <c r="T14" s="14">
        <v>2.6</v>
      </c>
      <c r="U14" s="14">
        <v>3.4</v>
      </c>
      <c r="V14" s="14">
        <v>3.2</v>
      </c>
      <c r="W14" s="14">
        <v>4.2</v>
      </c>
      <c r="X14" s="14">
        <v>4</v>
      </c>
      <c r="Y14" s="14">
        <v>3.8</v>
      </c>
    </row>
    <row r="15" spans="1:25" x14ac:dyDescent="0.25">
      <c r="A15" s="13" t="s">
        <v>37</v>
      </c>
      <c r="B15" s="14">
        <v>0.8944271909999163</v>
      </c>
      <c r="C15" s="14">
        <v>0.83666002653407512</v>
      </c>
      <c r="D15" s="14">
        <v>0.70710678118654757</v>
      </c>
      <c r="E15" s="14">
        <v>0.8944271909999163</v>
      </c>
      <c r="F15" s="14">
        <v>0.44721359549995715</v>
      </c>
      <c r="G15" s="14">
        <v>0.54772255750516674</v>
      </c>
      <c r="H15" s="14">
        <v>0.54772255750516674</v>
      </c>
      <c r="I15" s="14">
        <v>0.8944271909999163</v>
      </c>
      <c r="J15" s="14">
        <v>0.44721359549995715</v>
      </c>
      <c r="K15" s="14">
        <v>0.54772255750516674</v>
      </c>
      <c r="L15" s="14">
        <v>0.57735026918962473</v>
      </c>
      <c r="M15" s="14">
        <v>0.83666002653407512</v>
      </c>
      <c r="N15" s="14">
        <v>0.44721359549995715</v>
      </c>
      <c r="O15" s="14">
        <v>0.83666002653407512</v>
      </c>
      <c r="P15" s="14">
        <v>1.2909944487358056</v>
      </c>
      <c r="Q15" s="14">
        <v>1.1401754250991383</v>
      </c>
      <c r="R15" s="14">
        <v>0.9574271077563381</v>
      </c>
      <c r="S15" s="14">
        <v>1.2247448713915889</v>
      </c>
      <c r="T15" s="14">
        <v>0.54772255750516674</v>
      </c>
      <c r="U15" s="14">
        <v>1.1401754250991383</v>
      </c>
      <c r="V15" s="14">
        <v>1.3038404810405295</v>
      </c>
      <c r="W15" s="14">
        <v>0.83666002653407512</v>
      </c>
      <c r="X15" s="14">
        <v>0.70710678118654757</v>
      </c>
      <c r="Y15" s="14">
        <v>0.83666002653407512</v>
      </c>
    </row>
    <row r="16" spans="1:25" x14ac:dyDescent="0.25">
      <c r="A16" s="13" t="s">
        <v>38</v>
      </c>
      <c r="B16" s="15">
        <v>5</v>
      </c>
      <c r="C16" s="15">
        <v>5</v>
      </c>
      <c r="D16" s="15">
        <v>5</v>
      </c>
      <c r="E16" s="15">
        <v>5</v>
      </c>
      <c r="F16" s="15">
        <v>5</v>
      </c>
      <c r="G16" s="15">
        <v>5</v>
      </c>
      <c r="H16" s="15">
        <v>5</v>
      </c>
      <c r="I16" s="15">
        <v>5</v>
      </c>
      <c r="J16" s="15">
        <v>5</v>
      </c>
      <c r="K16" s="15">
        <v>5</v>
      </c>
      <c r="L16" s="15">
        <v>3</v>
      </c>
      <c r="M16" s="15">
        <v>5</v>
      </c>
      <c r="N16" s="15">
        <v>5</v>
      </c>
      <c r="O16" s="15">
        <v>5</v>
      </c>
      <c r="P16" s="15">
        <v>4</v>
      </c>
      <c r="Q16" s="15">
        <v>5</v>
      </c>
      <c r="R16" s="15">
        <v>4</v>
      </c>
      <c r="S16" s="15">
        <v>5</v>
      </c>
      <c r="T16" s="15">
        <v>5</v>
      </c>
      <c r="U16" s="15">
        <v>5</v>
      </c>
      <c r="V16" s="15">
        <v>5</v>
      </c>
      <c r="W16" s="15">
        <v>5</v>
      </c>
      <c r="X16" s="15">
        <v>5</v>
      </c>
      <c r="Y16" s="15">
        <v>5</v>
      </c>
    </row>
    <row r="18" spans="1:2" x14ac:dyDescent="0.25">
      <c r="A18" s="4" t="s">
        <v>95</v>
      </c>
      <c r="B18" s="4">
        <f>SUM(B7:B12)</f>
        <v>5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82</v>
      </c>
      <c r="G1" s="45" t="s">
        <v>125</v>
      </c>
      <c r="H1" s="45"/>
    </row>
    <row r="2" spans="1:19" x14ac:dyDescent="0.25">
      <c r="A2" s="1" t="s">
        <v>0</v>
      </c>
      <c r="B2" t="s">
        <v>94</v>
      </c>
    </row>
    <row r="3" spans="1:19" x14ac:dyDescent="0.25">
      <c r="A3" s="1" t="s">
        <v>1</v>
      </c>
      <c r="B3" t="s">
        <v>91</v>
      </c>
    </row>
    <row r="4" spans="1:19" x14ac:dyDescent="0.25">
      <c r="A4" s="1" t="s">
        <v>2</v>
      </c>
      <c r="B4" t="str">
        <f>'Grado Admón. y Gest. Púb_PDI'!$B$4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1</v>
      </c>
      <c r="E7" s="3">
        <v>1</v>
      </c>
      <c r="F7" s="3">
        <v>0</v>
      </c>
      <c r="G7" s="3">
        <v>0</v>
      </c>
      <c r="H7" s="3">
        <v>1</v>
      </c>
      <c r="I7" s="3">
        <v>1</v>
      </c>
      <c r="J7" s="3">
        <v>1</v>
      </c>
      <c r="K7" s="3">
        <v>2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4</v>
      </c>
      <c r="D8" s="3">
        <v>1</v>
      </c>
      <c r="E8" s="3">
        <v>2</v>
      </c>
      <c r="F8" s="3">
        <v>3</v>
      </c>
      <c r="G8" s="3">
        <v>5</v>
      </c>
      <c r="H8" s="3">
        <v>3</v>
      </c>
      <c r="I8" s="3">
        <v>3</v>
      </c>
      <c r="J8" s="3">
        <v>1</v>
      </c>
      <c r="K8" s="3">
        <v>1</v>
      </c>
      <c r="L8" s="3">
        <v>1</v>
      </c>
      <c r="M8" s="3">
        <v>3</v>
      </c>
      <c r="N8" s="3">
        <v>3</v>
      </c>
      <c r="O8" s="3">
        <v>0</v>
      </c>
      <c r="P8" s="3">
        <v>2</v>
      </c>
      <c r="Q8" s="3">
        <v>0</v>
      </c>
      <c r="R8" s="3">
        <v>1</v>
      </c>
      <c r="S8" s="3">
        <v>0</v>
      </c>
    </row>
    <row r="9" spans="1:19" x14ac:dyDescent="0.25">
      <c r="A9" s="5">
        <v>3</v>
      </c>
      <c r="B9" s="3">
        <v>7</v>
      </c>
      <c r="C9" s="3">
        <v>4</v>
      </c>
      <c r="D9" s="3">
        <v>6</v>
      </c>
      <c r="E9" s="3">
        <v>5</v>
      </c>
      <c r="F9" s="3">
        <v>6</v>
      </c>
      <c r="G9" s="3">
        <v>5</v>
      </c>
      <c r="H9" s="3">
        <v>4</v>
      </c>
      <c r="I9" s="3">
        <v>3</v>
      </c>
      <c r="J9" s="3">
        <v>4</v>
      </c>
      <c r="K9" s="3">
        <v>4</v>
      </c>
      <c r="L9" s="3">
        <v>6</v>
      </c>
      <c r="M9" s="3">
        <v>3</v>
      </c>
      <c r="N9" s="3">
        <v>2</v>
      </c>
      <c r="O9" s="3">
        <v>3</v>
      </c>
      <c r="P9" s="3">
        <v>5</v>
      </c>
      <c r="Q9" s="3">
        <v>6</v>
      </c>
      <c r="R9" s="3">
        <v>6</v>
      </c>
      <c r="S9" s="3">
        <v>4</v>
      </c>
    </row>
    <row r="10" spans="1:19" x14ac:dyDescent="0.25">
      <c r="A10" s="5">
        <v>4</v>
      </c>
      <c r="B10" s="3">
        <v>5</v>
      </c>
      <c r="C10" s="3">
        <v>1</v>
      </c>
      <c r="D10" s="3">
        <v>1</v>
      </c>
      <c r="E10" s="3">
        <v>5</v>
      </c>
      <c r="F10" s="3">
        <v>4</v>
      </c>
      <c r="G10" s="3">
        <v>3</v>
      </c>
      <c r="H10" s="3">
        <v>5</v>
      </c>
      <c r="I10" s="3">
        <v>5</v>
      </c>
      <c r="J10" s="3">
        <v>7</v>
      </c>
      <c r="K10" s="3">
        <v>5</v>
      </c>
      <c r="L10" s="3">
        <v>5</v>
      </c>
      <c r="M10" s="3">
        <v>7</v>
      </c>
      <c r="N10" s="3">
        <v>8</v>
      </c>
      <c r="O10" s="3">
        <v>8</v>
      </c>
      <c r="P10" s="3">
        <v>3</v>
      </c>
      <c r="Q10" s="3">
        <v>3</v>
      </c>
      <c r="R10" s="3">
        <v>4</v>
      </c>
      <c r="S10" s="3">
        <v>5</v>
      </c>
    </row>
    <row r="11" spans="1:19" x14ac:dyDescent="0.25">
      <c r="A11" s="5">
        <v>5</v>
      </c>
      <c r="B11" s="3">
        <v>1</v>
      </c>
      <c r="C11" s="3">
        <v>3</v>
      </c>
      <c r="D11" s="3">
        <v>2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1</v>
      </c>
      <c r="Q11" s="3">
        <v>1</v>
      </c>
      <c r="R11" s="3">
        <v>2</v>
      </c>
      <c r="S11" s="3">
        <v>4</v>
      </c>
    </row>
    <row r="12" spans="1:19" x14ac:dyDescent="0.25">
      <c r="A12" s="5" t="s">
        <v>90</v>
      </c>
      <c r="B12" s="3">
        <v>0</v>
      </c>
      <c r="C12" s="3">
        <v>0</v>
      </c>
      <c r="D12" s="3">
        <v>2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2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3.5384615384615383</v>
      </c>
      <c r="C14" s="8">
        <v>3.0769230769230771</v>
      </c>
      <c r="D14" s="8">
        <v>3.1818181818181817</v>
      </c>
      <c r="E14" s="8">
        <v>3.0769230769230771</v>
      </c>
      <c r="F14" s="8">
        <v>3.0769230769230771</v>
      </c>
      <c r="G14" s="8">
        <v>2.8461538461538463</v>
      </c>
      <c r="H14" s="8">
        <v>3</v>
      </c>
      <c r="I14" s="8">
        <v>3</v>
      </c>
      <c r="J14" s="8">
        <v>3.3076923076923075</v>
      </c>
      <c r="K14" s="8">
        <v>3</v>
      </c>
      <c r="L14" s="8">
        <v>3.1538461538461537</v>
      </c>
      <c r="M14" s="8">
        <v>3.3076923076923075</v>
      </c>
      <c r="N14" s="8">
        <v>3.3846153846153846</v>
      </c>
      <c r="O14" s="8">
        <v>3.9230769230769229</v>
      </c>
      <c r="P14" s="8">
        <v>3.2727272727272729</v>
      </c>
      <c r="Q14" s="8">
        <v>3.2727272727272729</v>
      </c>
      <c r="R14" s="8">
        <v>3.5384615384615383</v>
      </c>
      <c r="S14" s="8">
        <v>4</v>
      </c>
    </row>
    <row r="15" spans="1:19" x14ac:dyDescent="0.25">
      <c r="A15" s="4" t="s">
        <v>37</v>
      </c>
      <c r="B15" s="8">
        <v>0.66022529177352451</v>
      </c>
      <c r="C15" s="8">
        <v>1.3204505835470495</v>
      </c>
      <c r="D15" s="8">
        <v>1.1677484162422846</v>
      </c>
      <c r="E15" s="8">
        <v>0.95407358744302839</v>
      </c>
      <c r="F15" s="8">
        <v>0.75955452531274981</v>
      </c>
      <c r="G15" s="8">
        <v>0.80064076902543568</v>
      </c>
      <c r="H15" s="8">
        <v>1</v>
      </c>
      <c r="I15" s="8">
        <v>1.044465935734187</v>
      </c>
      <c r="J15" s="8">
        <v>0.947330933431342</v>
      </c>
      <c r="K15" s="8">
        <v>1.1281521496355325</v>
      </c>
      <c r="L15" s="8">
        <v>0.89871703427291649</v>
      </c>
      <c r="M15" s="8">
        <v>0.85485041426511055</v>
      </c>
      <c r="N15" s="8">
        <v>0.86971849262290357</v>
      </c>
      <c r="O15" s="8">
        <v>0.6405126152203493</v>
      </c>
      <c r="P15" s="8">
        <v>0.90453403373329111</v>
      </c>
      <c r="Q15" s="8">
        <v>1.0090499582190262</v>
      </c>
      <c r="R15" s="8">
        <v>0.87705801930702898</v>
      </c>
      <c r="S15" s="8">
        <v>0.81649658092772603</v>
      </c>
    </row>
    <row r="16" spans="1:19" x14ac:dyDescent="0.25">
      <c r="A16" s="4" t="s">
        <v>38</v>
      </c>
      <c r="B16" s="9">
        <v>13</v>
      </c>
      <c r="C16" s="9">
        <v>13</v>
      </c>
      <c r="D16" s="9">
        <v>11</v>
      </c>
      <c r="E16" s="9">
        <v>13</v>
      </c>
      <c r="F16" s="9">
        <v>13</v>
      </c>
      <c r="G16" s="9">
        <v>13</v>
      </c>
      <c r="H16" s="9">
        <v>13</v>
      </c>
      <c r="I16" s="9">
        <v>12</v>
      </c>
      <c r="J16" s="9">
        <v>13</v>
      </c>
      <c r="K16" s="9">
        <v>12</v>
      </c>
      <c r="L16" s="9">
        <v>13</v>
      </c>
      <c r="M16" s="9">
        <v>13</v>
      </c>
      <c r="N16" s="9">
        <v>13</v>
      </c>
      <c r="O16" s="9">
        <v>13</v>
      </c>
      <c r="P16" s="9">
        <v>11</v>
      </c>
      <c r="Q16" s="9">
        <v>11</v>
      </c>
      <c r="R16" s="9">
        <v>13</v>
      </c>
      <c r="S16" s="9">
        <v>13</v>
      </c>
    </row>
    <row r="18" spans="1:6" x14ac:dyDescent="0.25">
      <c r="A18" s="4" t="s">
        <v>95</v>
      </c>
      <c r="B18" s="4">
        <f>SUM(B7:B12)</f>
        <v>13</v>
      </c>
    </row>
    <row r="19" spans="1:6" x14ac:dyDescent="0.25">
      <c r="A19" s="4" t="s">
        <v>96</v>
      </c>
      <c r="B19" s="4"/>
    </row>
    <row r="20" spans="1:6" x14ac:dyDescent="0.25">
      <c r="A20" s="4" t="s">
        <v>97</v>
      </c>
      <c r="B20" s="10"/>
    </row>
    <row r="21" spans="1:6" x14ac:dyDescent="0.25">
      <c r="A21" s="4" t="s">
        <v>121</v>
      </c>
      <c r="B21" s="23"/>
      <c r="C21" s="23" t="s">
        <v>122</v>
      </c>
    </row>
    <row r="22" spans="1:6" x14ac:dyDescent="0.25">
      <c r="A22" s="23" t="s">
        <v>123</v>
      </c>
      <c r="B22" s="24">
        <v>6</v>
      </c>
      <c r="C22" s="25">
        <f>B22/B18</f>
        <v>0.46153846153846156</v>
      </c>
    </row>
    <row r="23" spans="1:6" x14ac:dyDescent="0.25">
      <c r="A23" s="23" t="s">
        <v>124</v>
      </c>
      <c r="B23" s="24">
        <v>7</v>
      </c>
      <c r="C23" s="25">
        <f>B23/B18</f>
        <v>0.53846153846153844</v>
      </c>
    </row>
    <row r="25" spans="1:6" x14ac:dyDescent="0.25">
      <c r="A25" s="4" t="s">
        <v>142</v>
      </c>
      <c r="B25" s="4"/>
      <c r="C25" s="4"/>
      <c r="D25" s="4"/>
      <c r="E25" s="4"/>
      <c r="F25" s="8">
        <f>AVERAGE(M14:N14)</f>
        <v>3.3461538461538458</v>
      </c>
    </row>
    <row r="26" spans="1:6" x14ac:dyDescent="0.25">
      <c r="A26" s="4" t="s">
        <v>143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B00-000000000000}"/>
  </hyperlinks>
  <pageMargins left="0.7" right="0.7" top="0.75" bottom="0.75" header="0.3" footer="0.3"/>
  <ignoredErrors>
    <ignoredError sqref="F25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45" t="s">
        <v>125</v>
      </c>
      <c r="H1" s="45"/>
    </row>
    <row r="2" spans="1:10" x14ac:dyDescent="0.25">
      <c r="A2" s="1" t="s">
        <v>0</v>
      </c>
      <c r="B2" t="s">
        <v>89</v>
      </c>
    </row>
    <row r="3" spans="1:10" x14ac:dyDescent="0.25">
      <c r="A3" s="1" t="s">
        <v>1</v>
      </c>
      <c r="B3" t="s">
        <v>91</v>
      </c>
    </row>
    <row r="4" spans="1:10" x14ac:dyDescent="0.25">
      <c r="A4" s="1" t="s">
        <v>2</v>
      </c>
      <c r="B4" t="s">
        <v>141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</row>
    <row r="9" spans="1:10" x14ac:dyDescent="0.25">
      <c r="A9" s="5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0</v>
      </c>
    </row>
    <row r="10" spans="1:10" x14ac:dyDescent="0.25">
      <c r="A10" s="5">
        <v>4</v>
      </c>
      <c r="B10" s="3">
        <v>1</v>
      </c>
      <c r="C10" s="3">
        <v>2</v>
      </c>
      <c r="D10" s="3">
        <v>1</v>
      </c>
      <c r="E10" s="3">
        <v>2</v>
      </c>
      <c r="F10" s="3">
        <v>2</v>
      </c>
      <c r="G10" s="3">
        <v>1</v>
      </c>
      <c r="H10" s="3">
        <v>0</v>
      </c>
      <c r="I10" s="3">
        <v>1</v>
      </c>
      <c r="J10" s="3">
        <v>2</v>
      </c>
    </row>
    <row r="11" spans="1:10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5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42</v>
      </c>
      <c r="B14" s="8">
        <v>3.5</v>
      </c>
      <c r="C14" s="8">
        <v>4</v>
      </c>
      <c r="D14" s="8">
        <v>4.5</v>
      </c>
      <c r="E14" s="8">
        <v>4</v>
      </c>
      <c r="F14" s="8">
        <v>4</v>
      </c>
      <c r="G14" s="8">
        <v>3.5</v>
      </c>
      <c r="H14" s="8">
        <v>2.5</v>
      </c>
      <c r="I14" s="8">
        <v>3.5</v>
      </c>
      <c r="J14" s="8">
        <v>4</v>
      </c>
    </row>
    <row r="15" spans="1:10" x14ac:dyDescent="0.25">
      <c r="A15" s="4" t="s">
        <v>37</v>
      </c>
      <c r="B15" s="8">
        <v>0.70710678118654757</v>
      </c>
      <c r="C15" s="8">
        <v>0</v>
      </c>
      <c r="D15" s="8">
        <v>0.70710678118654757</v>
      </c>
      <c r="E15" s="8">
        <v>0</v>
      </c>
      <c r="F15" s="8">
        <v>0</v>
      </c>
      <c r="G15" s="8">
        <v>0.70710678118654757</v>
      </c>
      <c r="H15" s="8">
        <v>0.70710678118654757</v>
      </c>
      <c r="I15" s="8">
        <v>0.70710678118654757</v>
      </c>
      <c r="J15" s="8">
        <v>0</v>
      </c>
    </row>
    <row r="16" spans="1:10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</row>
    <row r="18" spans="1:2" x14ac:dyDescent="0.25">
      <c r="A18" s="4" t="s">
        <v>95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26" t="s">
        <v>33</v>
      </c>
      <c r="B1" s="27"/>
    </row>
    <row r="2" spans="1:2" ht="17.25" x14ac:dyDescent="0.3">
      <c r="A2" s="26" t="s">
        <v>34</v>
      </c>
      <c r="B2" s="27"/>
    </row>
    <row r="3" spans="1:2" ht="17.25" x14ac:dyDescent="0.3">
      <c r="A3" s="28" t="s">
        <v>125</v>
      </c>
      <c r="B3" s="27"/>
    </row>
    <row r="4" spans="1:2" ht="17.25" x14ac:dyDescent="0.25">
      <c r="A4" s="29" t="s">
        <v>4</v>
      </c>
      <c r="B4" s="30" t="s">
        <v>70</v>
      </c>
    </row>
    <row r="5" spans="1:2" ht="17.25" x14ac:dyDescent="0.25">
      <c r="A5" s="29" t="s">
        <v>5</v>
      </c>
      <c r="B5" s="30" t="s">
        <v>43</v>
      </c>
    </row>
    <row r="6" spans="1:2" ht="17.25" x14ac:dyDescent="0.25">
      <c r="A6" s="29" t="s">
        <v>6</v>
      </c>
      <c r="B6" s="30" t="s">
        <v>44</v>
      </c>
    </row>
    <row r="7" spans="1:2" ht="17.25" x14ac:dyDescent="0.25">
      <c r="A7" s="29" t="s">
        <v>7</v>
      </c>
      <c r="B7" s="30" t="s">
        <v>45</v>
      </c>
    </row>
    <row r="8" spans="1:2" ht="17.25" x14ac:dyDescent="0.25">
      <c r="A8" s="29" t="s">
        <v>8</v>
      </c>
      <c r="B8" s="30" t="s">
        <v>46</v>
      </c>
    </row>
    <row r="9" spans="1:2" ht="17.25" x14ac:dyDescent="0.25">
      <c r="A9" s="29" t="s">
        <v>9</v>
      </c>
      <c r="B9" s="30" t="s">
        <v>47</v>
      </c>
    </row>
    <row r="10" spans="1:2" ht="17.25" x14ac:dyDescent="0.25">
      <c r="A10" s="29" t="s">
        <v>10</v>
      </c>
      <c r="B10" s="30" t="s">
        <v>48</v>
      </c>
    </row>
    <row r="11" spans="1:2" ht="17.25" x14ac:dyDescent="0.25">
      <c r="A11" s="29" t="s">
        <v>11</v>
      </c>
      <c r="B11" s="30" t="s">
        <v>49</v>
      </c>
    </row>
    <row r="12" spans="1:2" ht="17.25" x14ac:dyDescent="0.25">
      <c r="A12" s="29" t="s">
        <v>12</v>
      </c>
      <c r="B12" s="30" t="s">
        <v>50</v>
      </c>
    </row>
    <row r="13" spans="1:2" ht="17.25" x14ac:dyDescent="0.25">
      <c r="A13" s="29" t="s">
        <v>13</v>
      </c>
      <c r="B13" s="30" t="s">
        <v>51</v>
      </c>
    </row>
    <row r="14" spans="1:2" ht="17.25" x14ac:dyDescent="0.25">
      <c r="A14" s="29" t="s">
        <v>14</v>
      </c>
      <c r="B14" s="30" t="s">
        <v>52</v>
      </c>
    </row>
    <row r="15" spans="1:2" ht="17.25" x14ac:dyDescent="0.25">
      <c r="A15" s="29" t="s">
        <v>15</v>
      </c>
      <c r="B15" s="30" t="s">
        <v>53</v>
      </c>
    </row>
    <row r="16" spans="1:2" ht="17.25" x14ac:dyDescent="0.25">
      <c r="A16" s="29" t="s">
        <v>16</v>
      </c>
      <c r="B16" s="30" t="s">
        <v>54</v>
      </c>
    </row>
    <row r="17" spans="1:2" ht="17.25" x14ac:dyDescent="0.25">
      <c r="A17" s="29" t="s">
        <v>17</v>
      </c>
      <c r="B17" s="30" t="s">
        <v>55</v>
      </c>
    </row>
    <row r="18" spans="1:2" ht="17.25" x14ac:dyDescent="0.25">
      <c r="A18" s="29" t="s">
        <v>18</v>
      </c>
      <c r="B18" s="30" t="s">
        <v>56</v>
      </c>
    </row>
    <row r="19" spans="1:2" ht="17.25" x14ac:dyDescent="0.25">
      <c r="A19" s="29" t="s">
        <v>19</v>
      </c>
      <c r="B19" s="30" t="s">
        <v>57</v>
      </c>
    </row>
    <row r="20" spans="1:2" ht="17.25" x14ac:dyDescent="0.25">
      <c r="A20" s="29" t="s">
        <v>20</v>
      </c>
      <c r="B20" s="30" t="s">
        <v>58</v>
      </c>
    </row>
    <row r="21" spans="1:2" ht="17.25" x14ac:dyDescent="0.25">
      <c r="A21" s="29" t="s">
        <v>21</v>
      </c>
      <c r="B21" s="30" t="s">
        <v>59</v>
      </c>
    </row>
    <row r="22" spans="1:2" ht="17.25" x14ac:dyDescent="0.25">
      <c r="A22" s="29" t="s">
        <v>22</v>
      </c>
      <c r="B22" s="30" t="s">
        <v>126</v>
      </c>
    </row>
    <row r="23" spans="1:2" ht="17.25" x14ac:dyDescent="0.25">
      <c r="A23" s="29" t="s">
        <v>23</v>
      </c>
      <c r="B23" s="30" t="s">
        <v>60</v>
      </c>
    </row>
    <row r="24" spans="1:2" ht="17.25" x14ac:dyDescent="0.25">
      <c r="A24" s="29" t="s">
        <v>24</v>
      </c>
      <c r="B24" s="30" t="s">
        <v>61</v>
      </c>
    </row>
    <row r="25" spans="1:2" ht="17.25" x14ac:dyDescent="0.25">
      <c r="A25" s="29" t="s">
        <v>25</v>
      </c>
      <c r="B25" s="30" t="s">
        <v>62</v>
      </c>
    </row>
    <row r="26" spans="1:2" ht="17.25" x14ac:dyDescent="0.25">
      <c r="A26" s="29" t="s">
        <v>26</v>
      </c>
      <c r="B26" s="30" t="s">
        <v>63</v>
      </c>
    </row>
    <row r="27" spans="1:2" ht="17.25" x14ac:dyDescent="0.25">
      <c r="A27" s="29" t="s">
        <v>27</v>
      </c>
      <c r="B27" s="30" t="s">
        <v>64</v>
      </c>
    </row>
    <row r="28" spans="1:2" ht="17.25" x14ac:dyDescent="0.25">
      <c r="A28" s="29" t="s">
        <v>28</v>
      </c>
      <c r="B28" s="30" t="s">
        <v>65</v>
      </c>
    </row>
    <row r="29" spans="1:2" ht="17.25" x14ac:dyDescent="0.25">
      <c r="A29" s="29" t="s">
        <v>29</v>
      </c>
      <c r="B29" s="30" t="s">
        <v>66</v>
      </c>
    </row>
    <row r="30" spans="1:2" ht="17.25" x14ac:dyDescent="0.25">
      <c r="A30" s="29" t="s">
        <v>30</v>
      </c>
      <c r="B30" s="30" t="s">
        <v>67</v>
      </c>
    </row>
    <row r="31" spans="1:2" ht="17.25" x14ac:dyDescent="0.25">
      <c r="A31" s="29" t="s">
        <v>31</v>
      </c>
      <c r="B31" s="30" t="s">
        <v>68</v>
      </c>
    </row>
    <row r="32" spans="1:2" ht="17.25" x14ac:dyDescent="0.25">
      <c r="A32" s="29" t="s">
        <v>32</v>
      </c>
      <c r="B32" s="30" t="s">
        <v>69</v>
      </c>
    </row>
  </sheetData>
  <hyperlinks>
    <hyperlink ref="A3" location="ÍNDICE!A1" display="VOLVER AL ÍNDICE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16" t="s">
        <v>33</v>
      </c>
      <c r="B1" s="17"/>
    </row>
    <row r="2" spans="1:2" ht="18.75" x14ac:dyDescent="0.3">
      <c r="A2" s="16" t="s">
        <v>83</v>
      </c>
      <c r="B2" s="17"/>
    </row>
    <row r="3" spans="1:2" ht="18.75" x14ac:dyDescent="0.3">
      <c r="A3" s="31" t="s">
        <v>125</v>
      </c>
      <c r="B3" s="17"/>
    </row>
    <row r="4" spans="1:2" ht="18.75" x14ac:dyDescent="0.3">
      <c r="A4" s="19"/>
      <c r="B4" s="18" t="s">
        <v>98</v>
      </c>
    </row>
    <row r="5" spans="1:2" ht="18.75" x14ac:dyDescent="0.3">
      <c r="A5" s="19" t="s">
        <v>4</v>
      </c>
      <c r="B5" s="20" t="s">
        <v>99</v>
      </c>
    </row>
    <row r="6" spans="1:2" ht="18.75" x14ac:dyDescent="0.3">
      <c r="A6" s="19" t="s">
        <v>5</v>
      </c>
      <c r="B6" s="20" t="s">
        <v>84</v>
      </c>
    </row>
    <row r="7" spans="1:2" ht="18.75" x14ac:dyDescent="0.3">
      <c r="A7" s="19" t="s">
        <v>6</v>
      </c>
      <c r="B7" s="20" t="s">
        <v>100</v>
      </c>
    </row>
    <row r="8" spans="1:2" ht="18.75" x14ac:dyDescent="0.3">
      <c r="A8" s="19"/>
      <c r="B8" s="18" t="s">
        <v>101</v>
      </c>
    </row>
    <row r="9" spans="1:2" ht="18.75" x14ac:dyDescent="0.3">
      <c r="A9" s="19" t="s">
        <v>7</v>
      </c>
      <c r="B9" s="20" t="s">
        <v>102</v>
      </c>
    </row>
    <row r="10" spans="1:2" ht="18.75" x14ac:dyDescent="0.3">
      <c r="A10" s="19" t="s">
        <v>8</v>
      </c>
      <c r="B10" s="20" t="s">
        <v>103</v>
      </c>
    </row>
    <row r="11" spans="1:2" ht="18.75" x14ac:dyDescent="0.3">
      <c r="A11" s="19" t="s">
        <v>9</v>
      </c>
      <c r="B11" s="20" t="s">
        <v>85</v>
      </c>
    </row>
    <row r="12" spans="1:2" ht="18.75" x14ac:dyDescent="0.3">
      <c r="A12" s="19" t="s">
        <v>10</v>
      </c>
      <c r="B12" s="20" t="s">
        <v>104</v>
      </c>
    </row>
    <row r="13" spans="1:2" ht="18.75" x14ac:dyDescent="0.3">
      <c r="A13" s="19" t="s">
        <v>11</v>
      </c>
      <c r="B13" s="20" t="s">
        <v>105</v>
      </c>
    </row>
    <row r="14" spans="1:2" ht="18.75" x14ac:dyDescent="0.3">
      <c r="A14" s="19"/>
      <c r="B14" s="18" t="s">
        <v>106</v>
      </c>
    </row>
    <row r="15" spans="1:2" ht="18.75" x14ac:dyDescent="0.3">
      <c r="A15" s="19" t="s">
        <v>12</v>
      </c>
      <c r="B15" s="20" t="s">
        <v>107</v>
      </c>
    </row>
    <row r="16" spans="1:2" ht="18.75" x14ac:dyDescent="0.3">
      <c r="A16" s="19" t="s">
        <v>13</v>
      </c>
      <c r="B16" s="21" t="s">
        <v>108</v>
      </c>
    </row>
    <row r="17" spans="1:2" ht="18.75" x14ac:dyDescent="0.3">
      <c r="A17" s="19" t="s">
        <v>14</v>
      </c>
      <c r="B17" s="20" t="s">
        <v>109</v>
      </c>
    </row>
    <row r="18" spans="1:2" ht="18.75" x14ac:dyDescent="0.3">
      <c r="A18" s="19"/>
      <c r="B18" s="18" t="s">
        <v>110</v>
      </c>
    </row>
    <row r="19" spans="1:2" ht="18.75" x14ac:dyDescent="0.3">
      <c r="A19" s="19" t="s">
        <v>15</v>
      </c>
      <c r="B19" s="22" t="s">
        <v>111</v>
      </c>
    </row>
    <row r="20" spans="1:2" ht="18.75" x14ac:dyDescent="0.3">
      <c r="A20" s="19" t="s">
        <v>16</v>
      </c>
      <c r="B20" s="22" t="s">
        <v>112</v>
      </c>
    </row>
    <row r="21" spans="1:2" ht="18.75" x14ac:dyDescent="0.3">
      <c r="A21" s="19"/>
      <c r="B21" s="18" t="s">
        <v>113</v>
      </c>
    </row>
    <row r="22" spans="1:2" ht="18.75" x14ac:dyDescent="0.3">
      <c r="A22" s="19" t="s">
        <v>17</v>
      </c>
      <c r="B22" s="20" t="s">
        <v>114</v>
      </c>
    </row>
    <row r="23" spans="1:2" ht="18.75" x14ac:dyDescent="0.3">
      <c r="A23" s="19" t="s">
        <v>18</v>
      </c>
      <c r="B23" s="20" t="s">
        <v>115</v>
      </c>
    </row>
    <row r="24" spans="1:2" ht="18.75" x14ac:dyDescent="0.3">
      <c r="A24" s="19" t="s">
        <v>19</v>
      </c>
      <c r="B24" s="20" t="s">
        <v>116</v>
      </c>
    </row>
    <row r="25" spans="1:2" ht="18.75" x14ac:dyDescent="0.3">
      <c r="A25" s="17"/>
      <c r="B25" s="18" t="s">
        <v>117</v>
      </c>
    </row>
    <row r="26" spans="1:2" ht="18.75" x14ac:dyDescent="0.3">
      <c r="A26" s="19" t="s">
        <v>20</v>
      </c>
      <c r="B26" s="20" t="s">
        <v>86</v>
      </c>
    </row>
    <row r="27" spans="1:2" ht="18.75" x14ac:dyDescent="0.3">
      <c r="A27" s="19" t="s">
        <v>21</v>
      </c>
      <c r="B27" s="22" t="s">
        <v>118</v>
      </c>
    </row>
    <row r="28" spans="1:2" ht="18.75" x14ac:dyDescent="0.3">
      <c r="A28" s="19" t="s">
        <v>88</v>
      </c>
      <c r="B28" s="22" t="s">
        <v>87</v>
      </c>
    </row>
  </sheetData>
  <hyperlinks>
    <hyperlink ref="A3" location="ÍNDICE!A1" display="VOLVER AL ÍNDICE" xr:uid="{00000000-0004-0000-0E00-000000000000}"/>
  </hyperlinks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6" t="s">
        <v>33</v>
      </c>
      <c r="B1" s="17"/>
    </row>
    <row r="2" spans="1:2" ht="18.75" x14ac:dyDescent="0.3">
      <c r="A2" s="16" t="s">
        <v>39</v>
      </c>
      <c r="B2" s="17"/>
    </row>
    <row r="3" spans="1:2" ht="18.75" x14ac:dyDescent="0.3">
      <c r="A3" s="31" t="s">
        <v>125</v>
      </c>
      <c r="B3" s="17"/>
    </row>
    <row r="4" spans="1:2" ht="37.5" x14ac:dyDescent="0.25">
      <c r="A4" s="32" t="s">
        <v>4</v>
      </c>
      <c r="B4" s="33" t="s">
        <v>71</v>
      </c>
    </row>
    <row r="5" spans="1:2" ht="18.75" x14ac:dyDescent="0.25">
      <c r="A5" s="32" t="s">
        <v>5</v>
      </c>
      <c r="B5" s="33" t="s">
        <v>72</v>
      </c>
    </row>
    <row r="6" spans="1:2" ht="18.75" x14ac:dyDescent="0.25">
      <c r="A6" s="32" t="s">
        <v>6</v>
      </c>
      <c r="B6" s="33" t="s">
        <v>73</v>
      </c>
    </row>
    <row r="7" spans="1:2" ht="37.5" x14ac:dyDescent="0.25">
      <c r="A7" s="32" t="s">
        <v>7</v>
      </c>
      <c r="B7" s="33" t="s">
        <v>74</v>
      </c>
    </row>
    <row r="8" spans="1:2" ht="37.5" x14ac:dyDescent="0.25">
      <c r="A8" s="32" t="s">
        <v>8</v>
      </c>
      <c r="B8" s="33" t="s">
        <v>58</v>
      </c>
    </row>
    <row r="9" spans="1:2" ht="37.5" x14ac:dyDescent="0.25">
      <c r="A9" s="32" t="s">
        <v>9</v>
      </c>
      <c r="B9" s="33" t="s">
        <v>76</v>
      </c>
    </row>
    <row r="10" spans="1:2" ht="37.5" x14ac:dyDescent="0.25">
      <c r="A10" s="32" t="s">
        <v>10</v>
      </c>
      <c r="B10" s="33" t="s">
        <v>77</v>
      </c>
    </row>
    <row r="11" spans="1:2" ht="37.5" x14ac:dyDescent="0.25">
      <c r="A11" s="32" t="s">
        <v>11</v>
      </c>
      <c r="B11" s="33" t="s">
        <v>78</v>
      </c>
    </row>
    <row r="12" spans="1:2" ht="18.75" x14ac:dyDescent="0.25">
      <c r="A12" s="32" t="s">
        <v>12</v>
      </c>
      <c r="B12" s="34" t="s">
        <v>81</v>
      </c>
    </row>
    <row r="13" spans="1:2" ht="18.75" x14ac:dyDescent="0.25">
      <c r="A13" s="35" t="s">
        <v>30</v>
      </c>
      <c r="B13" s="36" t="s">
        <v>75</v>
      </c>
    </row>
    <row r="14" spans="1:2" ht="18.75" x14ac:dyDescent="0.25">
      <c r="A14" s="35" t="s">
        <v>31</v>
      </c>
      <c r="B14" s="36" t="s">
        <v>79</v>
      </c>
    </row>
    <row r="15" spans="1:2" ht="18.75" x14ac:dyDescent="0.25">
      <c r="A15" s="35" t="s">
        <v>32</v>
      </c>
      <c r="B15" s="36" t="s">
        <v>80</v>
      </c>
    </row>
  </sheetData>
  <hyperlinks>
    <hyperlink ref="A3" location="ÍNDICE!A1" display="VOLVER AL ÍNDICE" xr:uid="{00000000-0004-0000-0F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Grado Admón. y Gest. Púb_PDI</vt:lpstr>
      <vt:lpstr>Grado Admón y Gest. Púb_Estud</vt:lpstr>
      <vt:lpstr>Grado Criminología_PDI</vt:lpstr>
      <vt:lpstr>Grado Criminología_Estud</vt:lpstr>
      <vt:lpstr>Grado Derecho_PDI</vt:lpstr>
      <vt:lpstr>Grado Derecho_Estud</vt:lpstr>
      <vt:lpstr>MU Abogacía_PDI</vt:lpstr>
      <vt:lpstr>MU Abogacía_Estud</vt:lpstr>
      <vt:lpstr>PCEO Criminología-Derecho_PDI</vt:lpstr>
      <vt:lpstr>PCEO Derecho-ADE_PDI</vt:lpstr>
      <vt:lpstr>PCEO Derecho-ADE_Estud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2023-11-10T12:54:03Z</dcterms:modified>
</cp:coreProperties>
</file>