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0040D\"/>
    </mc:Choice>
  </mc:AlternateContent>
  <xr:revisionPtr revIDLastSave="0" documentId="13_ncr:1_{99ED0304-5F55-4A96-BAB4-8D9037C3DC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Educ. Infantil_PDI" sheetId="1" r:id="rId2"/>
    <sheet name="Grado Educ. Infantil_Estud" sheetId="7" r:id="rId3"/>
    <sheet name="Grado Educ. Primaria_PDI" sheetId="10" r:id="rId4"/>
    <sheet name="Grado Educ. Primaria_Estud" sheetId="11" r:id="rId5"/>
    <sheet name="Grado Psicología_PDI" sheetId="22" r:id="rId6"/>
    <sheet name="Grado Psicología_Estud" sheetId="23" r:id="rId7"/>
    <sheet name="M.U. Enseñanza Bilingüe_PDI" sheetId="20" r:id="rId8"/>
    <sheet name="MU Enseñanza Bilingüe_Estud" sheetId="21" r:id="rId9"/>
    <sheet name="M.U. Formación Profesorado_PDI" sheetId="18" r:id="rId10"/>
    <sheet name="M.U. Formación Profesorad_Estud" sheetId="19" r:id="rId11"/>
    <sheet name="M.U.I. Ciencias Sociales_PDI" sheetId="3" r:id="rId12"/>
    <sheet name="M.U.I. Ciencias Sociales_Estud" sheetId="8" r:id="rId13"/>
    <sheet name="M.U.I. Enseñanza y Aprendiz_PDI" sheetId="16" r:id="rId14"/>
    <sheet name="M.U.I. Enseñanza y Aprend_Estud" sheetId="17" r:id="rId15"/>
    <sheet name="M.U.I. Form.Prof. y TIC_PDI" sheetId="24" r:id="rId16"/>
    <sheet name="M.U.I. Form.Prof. y TIC_Estud" sheetId="25" r:id="rId17"/>
    <sheet name="PAS_centro" sheetId="4" r:id="rId18"/>
    <sheet name="Preguntas PDI" sheetId="28" r:id="rId19"/>
    <sheet name="Preguntas Estudiantes" sheetId="29" r:id="rId20"/>
    <sheet name="Preguntas PAS" sheetId="30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5" l="1"/>
  <c r="F25" i="17"/>
  <c r="F25" i="8"/>
  <c r="F25" i="19"/>
  <c r="F25" i="21"/>
  <c r="F25" i="23"/>
  <c r="F25" i="11"/>
  <c r="F25" i="7"/>
  <c r="B18" i="23"/>
  <c r="B20" i="23" s="1"/>
  <c r="B18" i="7"/>
  <c r="C22" i="7" s="1"/>
  <c r="C24" i="7"/>
  <c r="B18" i="24"/>
  <c r="B18" i="18"/>
  <c r="B18" i="22"/>
  <c r="B18" i="19"/>
  <c r="C24" i="19" s="1"/>
  <c r="B18" i="21"/>
  <c r="C23" i="21"/>
  <c r="B18" i="20"/>
  <c r="B18" i="4"/>
  <c r="B4" i="22"/>
  <c r="B4" i="25"/>
  <c r="B18" i="3"/>
  <c r="B18" i="16"/>
  <c r="B18" i="10"/>
  <c r="B18" i="1"/>
  <c r="B4" i="10"/>
  <c r="B18" i="17"/>
  <c r="C22" i="17"/>
  <c r="B18" i="11"/>
  <c r="C22" i="11" s="1"/>
  <c r="B20" i="11"/>
  <c r="B4" i="7"/>
  <c r="B4" i="21"/>
  <c r="B4" i="3"/>
  <c r="B18" i="8"/>
  <c r="C22" i="8" s="1"/>
  <c r="B18" i="25"/>
  <c r="C22" i="25"/>
  <c r="C24" i="11"/>
  <c r="B4" i="23"/>
  <c r="B4" i="8"/>
  <c r="B4" i="11"/>
  <c r="B4" i="18"/>
  <c r="B4" i="17"/>
  <c r="B4" i="20"/>
  <c r="B4" i="24"/>
  <c r="B4" i="16"/>
  <c r="B4" i="19"/>
  <c r="C23" i="23"/>
  <c r="C23" i="11"/>
  <c r="C23" i="17"/>
  <c r="B20" i="17"/>
  <c r="C22" i="21"/>
  <c r="B20" i="21"/>
  <c r="C22" i="23"/>
  <c r="C23" i="7"/>
  <c r="B20" i="25"/>
  <c r="C23" i="25"/>
  <c r="B20" i="19" l="1"/>
  <c r="B20" i="7"/>
  <c r="B20" i="8"/>
  <c r="C22" i="19"/>
  <c r="C23" i="8"/>
  <c r="C23" i="19"/>
</calcChain>
</file>

<file path=xl/sharedStrings.xml><?xml version="1.0" encoding="utf-8"?>
<sst xmlns="http://schemas.openxmlformats.org/spreadsheetml/2006/main" count="825" uniqueCount="146">
  <si>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</si>
  <si>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</si>
  <si>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</si>
  <si>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</si>
  <si>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</si>
  <si>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</si>
  <si>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</si>
  <si>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</si>
  <si>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</si>
  <si>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</si>
  <si>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</si>
  <si>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</si>
  <si>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</si>
  <si>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</si>
  <si>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</si>
  <si>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</si>
  <si>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</si>
  <si>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</si>
  <si>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</si>
  <si>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</si>
  <si>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</si>
  <si>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</si>
  <si>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</si>
  <si>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</si>
  <si>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</si>
  <si>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</si>
  <si>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</si>
  <si>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</si>
  <si>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</si>
  <si>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</si>
  <si>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</si>
  <si>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</si>
  <si>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</si>
  <si>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</si>
  <si>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</si>
  <si>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</si>
  <si>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</si>
  <si>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</si>
  <si>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</si>
  <si>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</si>
  <si>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</si>
  <si>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</si>
  <si>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</si>
  <si>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</si>
  <si>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</si>
  <si>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</si>
  <si>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</si>
  <si>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</si>
  <si>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</si>
  <si>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</si>
  <si>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</si>
  <si>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</si>
  <si>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</si>
  <si>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</si>
  <si>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</si>
  <si>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</si>
  <si>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</si>
  <si>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</si>
  <si>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</si>
  <si>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</si>
  <si>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</si>
  <si>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</si>
  <si>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</si>
  <si>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</si>
  <si>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</si>
  <si>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</si>
  <si>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</si>
  <si>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</si>
  <si>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</si>
  <si>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</si>
  <si>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</si>
  <si>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</si>
  <si>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</si>
  <si>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</si>
  <si>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</si>
  <si>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</si>
  <si>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</si>
  <si>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</si>
  <si>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</si>
  <si>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</si>
  <si>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</si>
  <si>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</si>
  <si>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</si>
  <si>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</si>
  <si>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</si>
  <si>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</si>
  <si>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</si>
  <si>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</si>
  <si>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</si>
  <si>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</si>
  <si>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</si>
  <si>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Grado en Educación Infantil (Badajoz)</t>
  </si>
  <si>
    <t>Facultad de Educación</t>
  </si>
  <si>
    <t>Grado en Educación Primaria (Badajoz)</t>
  </si>
  <si>
    <t>Máster Universitario en Formación del Profesorado en Educación Secundaria</t>
  </si>
  <si>
    <t>Nº encuestados</t>
  </si>
  <si>
    <t>Total egresados</t>
  </si>
  <si>
    <t>Tasa de Participación</t>
  </si>
  <si>
    <t>Máster Universitario en Enseñanza Bilingüe para la Educación Primaria y Secundaria</t>
  </si>
  <si>
    <t>Grado en Psicología</t>
  </si>
  <si>
    <t>Máster Universitario en Investigación en Formación del Profesorado y TIC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</si>
  <si>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</si>
  <si>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</si>
  <si>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</si>
  <si>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</si>
  <si>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</si>
  <si>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</si>
  <si>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</si>
  <si>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</si>
  <si>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</si>
  <si>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</si>
  <si>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</si>
  <si>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</si>
  <si>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</si>
  <si>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</si>
  <si>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</si>
  <si>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</si>
  <si>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</si>
  <si>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</si>
  <si>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</si>
  <si>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</si>
  <si>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</si>
  <si>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Investigación en Ciencias Sociales</t>
  </si>
  <si>
    <t>M.U.I. Enseñanza y Aprendizaje de las Ciencias Experimentales Sociales y Matemáticas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</si>
  <si>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</si>
  <si>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</si>
  <si>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</si>
  <si>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</si>
  <si>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</si>
  <si>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</si>
  <si>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</si>
  <si>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</si>
  <si>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</si>
  <si>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</si>
  <si>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</si>
  <si>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</si>
  <si>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</si>
  <si>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</si>
  <si>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</si>
  <si>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</si>
  <si>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</si>
  <si>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</si>
  <si>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EDUCACIÓN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</si>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</sst>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3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2" xfId="1" applyFont="1" applyBorder="1"/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baseColWidth="10" defaultRowHeight="15" x14ac:dyDescent="0.25"/>
  <cols>
    <col min="2" max="2" width="82.42578125" customWidth="1"/>
    <col min="3" max="3" width="17.7109375" customWidth="1"/>
  </cols>
  <sheetData>
    <row r="1" spans="1:3" ht="15.75" x14ac:dyDescent="0.25">
      <c r="A1" s="43"/>
      <c r="B1" s="44" t="s">
        <v>130</v>
      </c>
      <c r="C1" s="43"/>
    </row>
    <row r="2" spans="1:3" ht="15.75" x14ac:dyDescent="0.25">
      <c r="A2" s="45" t="s">
        <v>1</v>
      </c>
      <c r="B2" s="43" t="s">
        <v>142</v>
      </c>
      <c r="C2" s="43"/>
    </row>
    <row r="3" spans="1:3" ht="15.75" x14ac:dyDescent="0.25">
      <c r="A3" s="45" t="s">
        <v>2</v>
      </c>
      <c r="B3" s="43" t="s">
        <v>143</v>
      </c>
      <c r="C3" s="43"/>
    </row>
    <row r="4" spans="1:3" ht="15.75" x14ac:dyDescent="0.25">
      <c r="A4" s="43"/>
      <c r="B4" s="46" t="s">
        <v>131</v>
      </c>
      <c r="C4" s="43"/>
    </row>
    <row r="5" spans="1:3" ht="15.75" x14ac:dyDescent="0.25">
      <c r="A5" s="43"/>
      <c r="B5" s="43"/>
      <c r="C5" s="43"/>
    </row>
    <row r="6" spans="1:3" ht="15.75" x14ac:dyDescent="0.25">
      <c r="A6" s="43"/>
      <c r="B6" s="48" t="s">
        <v>91</v>
      </c>
      <c r="C6" s="47" t="s">
        <v>132</v>
      </c>
    </row>
    <row r="7" spans="1:3" ht="15.75" x14ac:dyDescent="0.25">
      <c r="A7" s="43"/>
      <c r="B7" s="49"/>
      <c r="C7" s="47" t="s">
        <v>133</v>
      </c>
    </row>
    <row r="8" spans="1:3" ht="15.75" x14ac:dyDescent="0.25">
      <c r="A8" s="43"/>
      <c r="B8" s="48" t="s">
        <v>93</v>
      </c>
      <c r="C8" s="47" t="s">
        <v>132</v>
      </c>
    </row>
    <row r="9" spans="1:3" ht="15.75" x14ac:dyDescent="0.25">
      <c r="A9" s="43"/>
      <c r="B9" s="49"/>
      <c r="C9" s="47" t="s">
        <v>133</v>
      </c>
    </row>
    <row r="10" spans="1:3" ht="15.75" x14ac:dyDescent="0.25">
      <c r="A10" s="43"/>
      <c r="B10" s="48" t="s">
        <v>99</v>
      </c>
      <c r="C10" s="47" t="s">
        <v>132</v>
      </c>
    </row>
    <row r="11" spans="1:3" ht="15.75" x14ac:dyDescent="0.25">
      <c r="A11" s="43"/>
      <c r="B11" s="49"/>
      <c r="C11" s="47" t="s">
        <v>133</v>
      </c>
    </row>
    <row r="12" spans="1:3" ht="15.75" x14ac:dyDescent="0.25">
      <c r="A12" s="43"/>
      <c r="B12" s="48" t="s">
        <v>98</v>
      </c>
      <c r="C12" s="47" t="s">
        <v>132</v>
      </c>
    </row>
    <row r="13" spans="1:3" ht="15.75" x14ac:dyDescent="0.25">
      <c r="A13" s="43"/>
      <c r="B13" s="49"/>
      <c r="C13" s="47" t="s">
        <v>133</v>
      </c>
    </row>
    <row r="14" spans="1:3" ht="15.75" x14ac:dyDescent="0.25">
      <c r="A14" s="43"/>
      <c r="B14" s="48" t="s">
        <v>94</v>
      </c>
      <c r="C14" s="47" t="s">
        <v>132</v>
      </c>
    </row>
    <row r="15" spans="1:3" ht="15.75" x14ac:dyDescent="0.25">
      <c r="A15" s="43"/>
      <c r="B15" s="49"/>
      <c r="C15" s="47" t="s">
        <v>133</v>
      </c>
    </row>
    <row r="16" spans="1:3" ht="15.75" x14ac:dyDescent="0.25">
      <c r="A16" s="43"/>
      <c r="B16" s="48" t="s">
        <v>122</v>
      </c>
      <c r="C16" s="47" t="s">
        <v>132</v>
      </c>
    </row>
    <row r="17" spans="1:3" ht="15.75" x14ac:dyDescent="0.25">
      <c r="A17" s="43"/>
      <c r="B17" s="49"/>
      <c r="C17" s="47" t="s">
        <v>133</v>
      </c>
    </row>
    <row r="18" spans="1:3" ht="15.75" x14ac:dyDescent="0.25">
      <c r="A18" s="43"/>
      <c r="B18" s="48" t="s">
        <v>123</v>
      </c>
      <c r="C18" s="47" t="s">
        <v>132</v>
      </c>
    </row>
    <row r="19" spans="1:3" ht="15.75" x14ac:dyDescent="0.25">
      <c r="A19" s="43"/>
      <c r="B19" s="49"/>
      <c r="C19" s="47" t="s">
        <v>133</v>
      </c>
    </row>
    <row r="20" spans="1:3" ht="15.75" x14ac:dyDescent="0.25">
      <c r="A20" s="43"/>
      <c r="B20" s="48" t="s">
        <v>100</v>
      </c>
      <c r="C20" s="47" t="s">
        <v>132</v>
      </c>
    </row>
    <row r="21" spans="1:3" ht="15.75" x14ac:dyDescent="0.25">
      <c r="A21" s="43"/>
      <c r="B21" s="49"/>
      <c r="C21" s="47" t="s">
        <v>133</v>
      </c>
    </row>
    <row r="22" spans="1:3" ht="15" customHeight="1" x14ac:dyDescent="0.25">
      <c r="A22" s="43"/>
      <c r="B22" s="48" t="s">
        <v>134</v>
      </c>
      <c r="C22" s="50" t="s">
        <v>135</v>
      </c>
    </row>
    <row r="23" spans="1:3" ht="15.75" x14ac:dyDescent="0.25">
      <c r="A23" s="43"/>
      <c r="B23" s="49"/>
      <c r="C23" s="50"/>
    </row>
    <row r="24" spans="1:3" ht="15.75" x14ac:dyDescent="0.25">
      <c r="A24" s="43"/>
      <c r="B24" s="48" t="s">
        <v>136</v>
      </c>
      <c r="C24" s="50" t="s">
        <v>137</v>
      </c>
    </row>
    <row r="25" spans="1:3" ht="15.75" x14ac:dyDescent="0.25">
      <c r="A25" s="43"/>
      <c r="B25" s="49"/>
      <c r="C25" s="50"/>
    </row>
    <row r="26" spans="1:3" ht="15.75" x14ac:dyDescent="0.25">
      <c r="A26" s="43"/>
      <c r="B26" s="48" t="s">
        <v>138</v>
      </c>
      <c r="C26" s="50" t="s">
        <v>139</v>
      </c>
    </row>
    <row r="27" spans="1:3" ht="15.75" x14ac:dyDescent="0.25">
      <c r="A27" s="43"/>
      <c r="B27" s="49"/>
      <c r="C27" s="50"/>
    </row>
    <row r="28" spans="1:3" ht="15.75" x14ac:dyDescent="0.25">
      <c r="A28" s="43"/>
      <c r="B28" s="48" t="s">
        <v>140</v>
      </c>
      <c r="C28" s="50" t="s">
        <v>141</v>
      </c>
    </row>
    <row r="29" spans="1:3" ht="15.75" x14ac:dyDescent="0.25">
      <c r="A29" s="43"/>
      <c r="B29" s="49"/>
      <c r="C29" s="50"/>
    </row>
  </sheetData>
  <mergeCells count="16">
    <mergeCell ref="B18:B19"/>
    <mergeCell ref="B20:B21"/>
    <mergeCell ref="B6:B7"/>
    <mergeCell ref="B8:B9"/>
    <mergeCell ref="B10:B11"/>
    <mergeCell ref="B12:B13"/>
    <mergeCell ref="B14:B15"/>
    <mergeCell ref="B16:B17"/>
    <mergeCell ref="B26:B27"/>
    <mergeCell ref="C26:C27"/>
    <mergeCell ref="B28:B29"/>
    <mergeCell ref="C28:C29"/>
    <mergeCell ref="B22:B23"/>
    <mergeCell ref="C22:C23"/>
    <mergeCell ref="B24:B25"/>
    <mergeCell ref="C24:C25"/>
  </mergeCells>
  <hyperlinks>
    <hyperlink ref="C7" location="'Grado Educ. Infantil_Estud'!A5" display="Datos Estudiantes" xr:uid="{00000000-0004-0000-0000-000000000000}"/>
    <hyperlink ref="C6" location="'Grado Educ. Infantil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Educ. Primaria_Estud'!A5" display="Datos Estudiantes" xr:uid="{00000000-0004-0000-0000-00000B000000}"/>
    <hyperlink ref="C11" location="'Grado Psicología_Estud'!A5" display="Datos Estudiantes" xr:uid="{00000000-0004-0000-0000-00000C000000}"/>
    <hyperlink ref="C13" location="'MU Enseñanza Bilingüe_Estud'!A5" display="Datos Estudiantes" xr:uid="{00000000-0004-0000-0000-00000D000000}"/>
    <hyperlink ref="C15" location="'M.U. Formación Profesorad_Estud'!A5" display="Datos Estudiantes" xr:uid="{00000000-0004-0000-0000-00000E000000}"/>
    <hyperlink ref="C17" location="'M.U.I. Ciencias Sociales_Estud'!A5" display="Datos Estudiantes" xr:uid="{00000000-0004-0000-0000-00000F000000}"/>
    <hyperlink ref="C19" location="'M.U.I. Enseñanza y Aprend_Estud'!A5" display="Datos Estudiantes" xr:uid="{00000000-0004-0000-0000-000010000000}"/>
    <hyperlink ref="C21" location="'M.U.I. Form.Prof. y TIC_Estud'!A5" display="Datos Estudiantes" xr:uid="{00000000-0004-0000-0000-000011000000}"/>
    <hyperlink ref="C8" location="'Grado Educ. Primaria_PDI'!A5" display="Datos PDI" xr:uid="{00000000-0004-0000-0000-000012000000}"/>
    <hyperlink ref="C10" location="'Grado Psicología_PDI'!A5" display="Datos PDI" xr:uid="{00000000-0004-0000-0000-000013000000}"/>
    <hyperlink ref="C12" location="'M.U. Enseñanza Bilingüe_PDI'!A5" display="Datos PDI" xr:uid="{00000000-0004-0000-0000-000014000000}"/>
    <hyperlink ref="C14" location="'M.U. Formación Profesorado_PDI'!A5" display="Datos PDI" xr:uid="{00000000-0004-0000-0000-000015000000}"/>
    <hyperlink ref="C16" location="'M.U.I. Ciencias Sociales_PDI'!A5" display="Datos PDI" xr:uid="{00000000-0004-0000-0000-000016000000}"/>
    <hyperlink ref="C18" location="'M.U.I. Enseñanza y Aprendiz_PDI'!A5" display="Datos PDI" xr:uid="{00000000-0004-0000-0000-000017000000}"/>
    <hyperlink ref="C20" location="'M.U.I. Form.Prof. y TIC_PDI'!A5" display="Datos PDI" xr:uid="{00000000-0004-0000-0000-000018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1" t="s">
        <v>128</v>
      </c>
      <c r="H1" s="51"/>
    </row>
    <row r="2" spans="1:25" x14ac:dyDescent="0.25">
      <c r="A2" s="1" t="s">
        <v>0</v>
      </c>
      <c r="B2" s="10" t="s">
        <v>91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2</v>
      </c>
      <c r="D7" s="13">
        <v>1</v>
      </c>
      <c r="E7" s="13">
        <v>2</v>
      </c>
      <c r="F7" s="13">
        <v>0</v>
      </c>
      <c r="G7" s="13">
        <v>1</v>
      </c>
      <c r="H7" s="13">
        <v>0</v>
      </c>
      <c r="I7" s="13">
        <v>0</v>
      </c>
      <c r="J7" s="13">
        <v>1</v>
      </c>
      <c r="K7" s="13">
        <v>2</v>
      </c>
      <c r="L7" s="13">
        <v>1</v>
      </c>
      <c r="M7" s="13">
        <v>3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1</v>
      </c>
      <c r="T7" s="13">
        <v>1</v>
      </c>
      <c r="U7" s="13">
        <v>0</v>
      </c>
      <c r="V7" s="13">
        <v>2</v>
      </c>
      <c r="W7" s="13">
        <v>0</v>
      </c>
      <c r="X7" s="13">
        <v>0</v>
      </c>
      <c r="Y7" s="13">
        <v>2</v>
      </c>
    </row>
    <row r="8" spans="1:25" x14ac:dyDescent="0.25">
      <c r="A8" s="12">
        <v>2</v>
      </c>
      <c r="B8" s="13">
        <v>4</v>
      </c>
      <c r="C8" s="13">
        <v>0</v>
      </c>
      <c r="D8" s="13">
        <v>3</v>
      </c>
      <c r="E8" s="13">
        <v>3</v>
      </c>
      <c r="F8" s="13">
        <v>2</v>
      </c>
      <c r="G8" s="13">
        <v>4</v>
      </c>
      <c r="H8" s="13">
        <v>1</v>
      </c>
      <c r="I8" s="13">
        <v>1</v>
      </c>
      <c r="J8" s="13">
        <v>3</v>
      </c>
      <c r="K8" s="13">
        <v>1</v>
      </c>
      <c r="L8" s="13">
        <v>0</v>
      </c>
      <c r="M8" s="13">
        <v>1</v>
      </c>
      <c r="N8" s="13">
        <v>0</v>
      </c>
      <c r="O8" s="13">
        <v>0</v>
      </c>
      <c r="P8" s="13">
        <v>1</v>
      </c>
      <c r="Q8" s="13">
        <v>0</v>
      </c>
      <c r="R8" s="13">
        <v>1</v>
      </c>
      <c r="S8" s="13">
        <v>2</v>
      </c>
      <c r="T8" s="13">
        <v>2</v>
      </c>
      <c r="U8" s="13">
        <v>1</v>
      </c>
      <c r="V8" s="13">
        <v>3</v>
      </c>
      <c r="W8" s="13">
        <v>2</v>
      </c>
      <c r="X8" s="13">
        <v>3</v>
      </c>
      <c r="Y8" s="13">
        <v>1</v>
      </c>
    </row>
    <row r="9" spans="1:25" x14ac:dyDescent="0.25">
      <c r="A9" s="12">
        <v>3</v>
      </c>
      <c r="B9" s="13">
        <v>1</v>
      </c>
      <c r="C9" s="13">
        <v>2</v>
      </c>
      <c r="D9" s="13">
        <v>3</v>
      </c>
      <c r="E9" s="13">
        <v>2</v>
      </c>
      <c r="F9" s="13">
        <v>5</v>
      </c>
      <c r="G9" s="13">
        <v>2</v>
      </c>
      <c r="H9" s="13">
        <v>3</v>
      </c>
      <c r="I9" s="13">
        <v>1</v>
      </c>
      <c r="J9" s="13">
        <v>1</v>
      </c>
      <c r="K9" s="13">
        <v>2</v>
      </c>
      <c r="L9" s="13">
        <v>1</v>
      </c>
      <c r="M9" s="13">
        <v>2</v>
      </c>
      <c r="N9" s="13">
        <v>5</v>
      </c>
      <c r="O9" s="13">
        <v>2</v>
      </c>
      <c r="P9" s="13">
        <v>0</v>
      </c>
      <c r="Q9" s="13">
        <v>2</v>
      </c>
      <c r="R9" s="13">
        <v>0</v>
      </c>
      <c r="S9" s="13">
        <v>2</v>
      </c>
      <c r="T9" s="13">
        <v>1</v>
      </c>
      <c r="U9" s="13">
        <v>3</v>
      </c>
      <c r="V9" s="13">
        <v>1</v>
      </c>
      <c r="W9" s="13">
        <v>3</v>
      </c>
      <c r="X9" s="13">
        <v>1</v>
      </c>
      <c r="Y9" s="13">
        <v>2</v>
      </c>
    </row>
    <row r="10" spans="1:25" x14ac:dyDescent="0.25">
      <c r="A10" s="12">
        <v>4</v>
      </c>
      <c r="B10" s="13">
        <v>2</v>
      </c>
      <c r="C10" s="13">
        <v>3</v>
      </c>
      <c r="D10" s="13">
        <v>1</v>
      </c>
      <c r="E10" s="13">
        <v>1</v>
      </c>
      <c r="F10" s="13">
        <v>3</v>
      </c>
      <c r="G10" s="13">
        <v>3</v>
      </c>
      <c r="H10" s="13">
        <v>4</v>
      </c>
      <c r="I10" s="13">
        <v>8</v>
      </c>
      <c r="J10" s="13">
        <v>5</v>
      </c>
      <c r="K10" s="13">
        <v>4</v>
      </c>
      <c r="L10" s="13">
        <v>2</v>
      </c>
      <c r="M10" s="13">
        <v>4</v>
      </c>
      <c r="N10" s="13">
        <v>4</v>
      </c>
      <c r="O10" s="13">
        <v>5</v>
      </c>
      <c r="P10" s="13">
        <v>3</v>
      </c>
      <c r="Q10" s="13">
        <v>5</v>
      </c>
      <c r="R10" s="13">
        <v>4</v>
      </c>
      <c r="S10" s="13">
        <v>4</v>
      </c>
      <c r="T10" s="13">
        <v>5</v>
      </c>
      <c r="U10" s="13">
        <v>4</v>
      </c>
      <c r="V10" s="13">
        <v>1</v>
      </c>
      <c r="W10" s="13">
        <v>3</v>
      </c>
      <c r="X10" s="13">
        <v>3</v>
      </c>
      <c r="Y10" s="13">
        <v>3</v>
      </c>
    </row>
    <row r="11" spans="1:25" x14ac:dyDescent="0.25">
      <c r="A11" s="12">
        <v>5</v>
      </c>
      <c r="B11" s="13">
        <v>3</v>
      </c>
      <c r="C11" s="13">
        <v>4</v>
      </c>
      <c r="D11" s="13">
        <v>3</v>
      </c>
      <c r="E11" s="13">
        <v>3</v>
      </c>
      <c r="F11" s="13">
        <v>1</v>
      </c>
      <c r="G11" s="13">
        <v>1</v>
      </c>
      <c r="H11" s="13">
        <v>3</v>
      </c>
      <c r="I11" s="13">
        <v>1</v>
      </c>
      <c r="J11" s="13">
        <v>1</v>
      </c>
      <c r="K11" s="13">
        <v>2</v>
      </c>
      <c r="L11" s="13">
        <v>2</v>
      </c>
      <c r="M11" s="13">
        <v>1</v>
      </c>
      <c r="N11" s="13">
        <v>2</v>
      </c>
      <c r="O11" s="13">
        <v>4</v>
      </c>
      <c r="P11" s="13">
        <v>6</v>
      </c>
      <c r="Q11" s="13">
        <v>3</v>
      </c>
      <c r="R11" s="13">
        <v>5</v>
      </c>
      <c r="S11" s="13">
        <v>1</v>
      </c>
      <c r="T11" s="13">
        <v>1</v>
      </c>
      <c r="U11" s="13">
        <v>1</v>
      </c>
      <c r="V11" s="13">
        <v>2</v>
      </c>
      <c r="W11" s="13">
        <v>3</v>
      </c>
      <c r="X11" s="13">
        <v>4</v>
      </c>
      <c r="Y11" s="13">
        <v>3</v>
      </c>
    </row>
    <row r="12" spans="1:25" x14ac:dyDescent="0.25">
      <c r="A12" s="12" t="s">
        <v>90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5</v>
      </c>
      <c r="M12" s="13">
        <v>0</v>
      </c>
      <c r="N12" s="13">
        <v>0</v>
      </c>
      <c r="O12" s="13">
        <v>0</v>
      </c>
      <c r="P12" s="13">
        <v>1</v>
      </c>
      <c r="Q12" s="13">
        <v>1</v>
      </c>
      <c r="R12" s="13">
        <v>1</v>
      </c>
      <c r="S12" s="13">
        <v>1</v>
      </c>
      <c r="T12" s="13">
        <v>1</v>
      </c>
      <c r="U12" s="13">
        <v>2</v>
      </c>
      <c r="V12" s="13">
        <v>2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3.4</v>
      </c>
      <c r="C14" s="16">
        <v>3.6363636363636362</v>
      </c>
      <c r="D14" s="16">
        <v>3.1818181818181817</v>
      </c>
      <c r="E14" s="16">
        <v>3</v>
      </c>
      <c r="F14" s="16">
        <v>3.2727272727272729</v>
      </c>
      <c r="G14" s="16">
        <v>2.9090909090909092</v>
      </c>
      <c r="H14" s="16">
        <v>3.8181818181818183</v>
      </c>
      <c r="I14" s="16">
        <v>3.8181818181818183</v>
      </c>
      <c r="J14" s="16">
        <v>3.1818181818181817</v>
      </c>
      <c r="K14" s="16">
        <v>3.2727272727272729</v>
      </c>
      <c r="L14" s="16">
        <v>3.6666666666666665</v>
      </c>
      <c r="M14" s="16">
        <v>2.9090909090909092</v>
      </c>
      <c r="N14" s="16">
        <v>3.7272727272727271</v>
      </c>
      <c r="O14" s="16">
        <v>4.1818181818181817</v>
      </c>
      <c r="P14" s="16">
        <v>4.4000000000000004</v>
      </c>
      <c r="Q14" s="16">
        <v>4.0999999999999996</v>
      </c>
      <c r="R14" s="16">
        <v>4.3</v>
      </c>
      <c r="S14" s="16">
        <v>3.2</v>
      </c>
      <c r="T14" s="16">
        <v>3.3</v>
      </c>
      <c r="U14" s="16">
        <v>3.5555555555555554</v>
      </c>
      <c r="V14" s="16">
        <v>2.7777777777777777</v>
      </c>
      <c r="W14" s="16">
        <v>3.6363636363636362</v>
      </c>
      <c r="X14" s="16">
        <v>3.7272727272727271</v>
      </c>
      <c r="Y14" s="16">
        <v>3.3636363636363638</v>
      </c>
    </row>
    <row r="15" spans="1:25" x14ac:dyDescent="0.25">
      <c r="A15" s="15" t="s">
        <v>37</v>
      </c>
      <c r="B15" s="16">
        <v>1.3498971154211061</v>
      </c>
      <c r="C15" s="16">
        <v>1.5015143870590961</v>
      </c>
      <c r="D15" s="16">
        <v>1.4012980994907416</v>
      </c>
      <c r="E15" s="16">
        <v>1.5491933384829668</v>
      </c>
      <c r="F15" s="16">
        <v>0.90453403373329111</v>
      </c>
      <c r="G15" s="16">
        <v>1.2210278829367864</v>
      </c>
      <c r="H15" s="16">
        <v>0.98164981721404232</v>
      </c>
      <c r="I15" s="16">
        <v>0.75075719352954762</v>
      </c>
      <c r="J15" s="16">
        <v>1.2504544628399563</v>
      </c>
      <c r="K15" s="16">
        <v>1.4206272622267315</v>
      </c>
      <c r="L15" s="16">
        <v>1.5055453054181618</v>
      </c>
      <c r="M15" s="16">
        <v>1.4459976109624424</v>
      </c>
      <c r="N15" s="16">
        <v>0.78624539310689678</v>
      </c>
      <c r="O15" s="16">
        <v>0.75075719352954762</v>
      </c>
      <c r="P15" s="16">
        <v>0.96609178307929622</v>
      </c>
      <c r="Q15" s="16">
        <v>0.73786478737262229</v>
      </c>
      <c r="R15" s="16">
        <v>0.94868329805051343</v>
      </c>
      <c r="S15" s="16">
        <v>1.2292725943057181</v>
      </c>
      <c r="T15" s="16">
        <v>1.2516655570345723</v>
      </c>
      <c r="U15" s="16">
        <v>0.88191710368819731</v>
      </c>
      <c r="V15" s="16">
        <v>1.5634719199411433</v>
      </c>
      <c r="W15" s="16">
        <v>1.1200649331826495</v>
      </c>
      <c r="X15" s="16">
        <v>1.2720777563426768</v>
      </c>
      <c r="Y15" s="16">
        <v>1.5015143870590968</v>
      </c>
    </row>
    <row r="16" spans="1:25" x14ac:dyDescent="0.25">
      <c r="A16" s="15" t="s">
        <v>38</v>
      </c>
      <c r="B16" s="17">
        <v>10</v>
      </c>
      <c r="C16" s="17">
        <v>11</v>
      </c>
      <c r="D16" s="17">
        <v>11</v>
      </c>
      <c r="E16" s="17">
        <v>11</v>
      </c>
      <c r="F16" s="17">
        <v>11</v>
      </c>
      <c r="G16" s="17">
        <v>11</v>
      </c>
      <c r="H16" s="17">
        <v>11</v>
      </c>
      <c r="I16" s="17">
        <v>11</v>
      </c>
      <c r="J16" s="17">
        <v>11</v>
      </c>
      <c r="K16" s="17">
        <v>11</v>
      </c>
      <c r="L16" s="17">
        <v>6</v>
      </c>
      <c r="M16" s="17">
        <v>11</v>
      </c>
      <c r="N16" s="17">
        <v>11</v>
      </c>
      <c r="O16" s="17">
        <v>11</v>
      </c>
      <c r="P16" s="17">
        <v>10</v>
      </c>
      <c r="Q16" s="17">
        <v>10</v>
      </c>
      <c r="R16" s="17">
        <v>10</v>
      </c>
      <c r="S16" s="17">
        <v>10</v>
      </c>
      <c r="T16" s="17">
        <v>10</v>
      </c>
      <c r="U16" s="17">
        <v>9</v>
      </c>
      <c r="V16" s="17">
        <v>9</v>
      </c>
      <c r="W16" s="17">
        <v>11</v>
      </c>
      <c r="X16" s="17">
        <v>11</v>
      </c>
      <c r="Y16" s="17">
        <v>11</v>
      </c>
    </row>
    <row r="18" spans="1:2" x14ac:dyDescent="0.25">
      <c r="A18" s="4" t="s">
        <v>95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128</v>
      </c>
      <c r="H1" s="51"/>
    </row>
    <row r="2" spans="1:19" x14ac:dyDescent="0.25">
      <c r="A2" s="1" t="s">
        <v>0</v>
      </c>
      <c r="B2" s="10" t="s">
        <v>91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3</v>
      </c>
      <c r="E7" s="3">
        <v>3</v>
      </c>
      <c r="F7" s="3">
        <v>8</v>
      </c>
      <c r="G7" s="3">
        <v>1</v>
      </c>
      <c r="H7" s="3">
        <v>5</v>
      </c>
      <c r="I7" s="3">
        <v>2</v>
      </c>
      <c r="J7" s="3">
        <v>2</v>
      </c>
      <c r="K7" s="3">
        <v>5</v>
      </c>
      <c r="L7" s="3">
        <v>4</v>
      </c>
      <c r="M7" s="3">
        <v>4</v>
      </c>
      <c r="N7" s="3">
        <v>5</v>
      </c>
      <c r="O7" s="3">
        <v>5</v>
      </c>
      <c r="P7" s="3">
        <v>8</v>
      </c>
      <c r="Q7" s="3">
        <v>3</v>
      </c>
      <c r="R7" s="3">
        <v>2</v>
      </c>
      <c r="S7" s="3">
        <v>2</v>
      </c>
    </row>
    <row r="8" spans="1:19" x14ac:dyDescent="0.25">
      <c r="A8" s="5">
        <v>2</v>
      </c>
      <c r="B8" s="3">
        <v>4</v>
      </c>
      <c r="C8" s="3">
        <v>5</v>
      </c>
      <c r="D8" s="3">
        <v>12</v>
      </c>
      <c r="E8" s="3">
        <v>8</v>
      </c>
      <c r="F8" s="3">
        <v>16</v>
      </c>
      <c r="G8" s="3">
        <v>17</v>
      </c>
      <c r="H8" s="3">
        <v>12</v>
      </c>
      <c r="I8" s="3">
        <v>8</v>
      </c>
      <c r="J8" s="3">
        <v>6</v>
      </c>
      <c r="K8" s="3">
        <v>10</v>
      </c>
      <c r="L8" s="3">
        <v>16</v>
      </c>
      <c r="M8" s="3">
        <v>22</v>
      </c>
      <c r="N8" s="3">
        <v>15</v>
      </c>
      <c r="O8" s="3">
        <v>6</v>
      </c>
      <c r="P8" s="3">
        <v>6</v>
      </c>
      <c r="Q8" s="3">
        <v>10</v>
      </c>
      <c r="R8" s="3">
        <v>7</v>
      </c>
      <c r="S8" s="3">
        <v>3</v>
      </c>
    </row>
    <row r="9" spans="1:19" x14ac:dyDescent="0.25">
      <c r="A9" s="5">
        <v>3</v>
      </c>
      <c r="B9" s="3">
        <v>31</v>
      </c>
      <c r="C9" s="3">
        <v>17</v>
      </c>
      <c r="D9" s="3">
        <v>23</v>
      </c>
      <c r="E9" s="3">
        <v>42</v>
      </c>
      <c r="F9" s="3">
        <v>50</v>
      </c>
      <c r="G9" s="3">
        <v>43</v>
      </c>
      <c r="H9" s="3">
        <v>39</v>
      </c>
      <c r="I9" s="3">
        <v>19</v>
      </c>
      <c r="J9" s="3">
        <v>48</v>
      </c>
      <c r="K9" s="3">
        <v>37</v>
      </c>
      <c r="L9" s="3">
        <v>36</v>
      </c>
      <c r="M9" s="3">
        <v>34</v>
      </c>
      <c r="N9" s="3">
        <v>41</v>
      </c>
      <c r="O9" s="3">
        <v>39</v>
      </c>
      <c r="P9" s="3">
        <v>26</v>
      </c>
      <c r="Q9" s="3">
        <v>42</v>
      </c>
      <c r="R9" s="3">
        <v>42</v>
      </c>
      <c r="S9" s="3">
        <v>33</v>
      </c>
    </row>
    <row r="10" spans="1:19" x14ac:dyDescent="0.25">
      <c r="A10" s="5">
        <v>4</v>
      </c>
      <c r="B10" s="3">
        <v>41</v>
      </c>
      <c r="C10" s="3">
        <v>28</v>
      </c>
      <c r="D10" s="3">
        <v>36</v>
      </c>
      <c r="E10" s="3">
        <v>30</v>
      </c>
      <c r="F10" s="3">
        <v>18</v>
      </c>
      <c r="G10" s="3">
        <v>27</v>
      </c>
      <c r="H10" s="3">
        <v>27</v>
      </c>
      <c r="I10" s="3">
        <v>30</v>
      </c>
      <c r="J10" s="3">
        <v>33</v>
      </c>
      <c r="K10" s="3">
        <v>32</v>
      </c>
      <c r="L10" s="3">
        <v>32</v>
      </c>
      <c r="M10" s="3">
        <v>28</v>
      </c>
      <c r="N10" s="3">
        <v>26</v>
      </c>
      <c r="O10" s="3">
        <v>34</v>
      </c>
      <c r="P10" s="3">
        <v>18</v>
      </c>
      <c r="Q10" s="3">
        <v>20</v>
      </c>
      <c r="R10" s="3">
        <v>38</v>
      </c>
      <c r="S10" s="3">
        <v>38</v>
      </c>
    </row>
    <row r="11" spans="1:19" x14ac:dyDescent="0.25">
      <c r="A11" s="5">
        <v>5</v>
      </c>
      <c r="B11" s="3">
        <v>19</v>
      </c>
      <c r="C11" s="3">
        <v>41</v>
      </c>
      <c r="D11" s="3">
        <v>22</v>
      </c>
      <c r="E11" s="3">
        <v>13</v>
      </c>
      <c r="F11" s="3">
        <v>6</v>
      </c>
      <c r="G11" s="3">
        <v>10</v>
      </c>
      <c r="H11" s="3">
        <v>15</v>
      </c>
      <c r="I11" s="3">
        <v>32</v>
      </c>
      <c r="J11" s="3">
        <v>9</v>
      </c>
      <c r="K11" s="3">
        <v>12</v>
      </c>
      <c r="L11" s="3">
        <v>9</v>
      </c>
      <c r="M11" s="3">
        <v>9</v>
      </c>
      <c r="N11" s="3">
        <v>9</v>
      </c>
      <c r="O11" s="3">
        <v>14</v>
      </c>
      <c r="P11" s="3">
        <v>10</v>
      </c>
      <c r="Q11" s="3">
        <v>13</v>
      </c>
      <c r="R11" s="3">
        <v>9</v>
      </c>
      <c r="S11" s="3">
        <v>22</v>
      </c>
    </row>
    <row r="12" spans="1:19" x14ac:dyDescent="0.25">
      <c r="A12" s="5" t="s">
        <v>90</v>
      </c>
      <c r="B12" s="3">
        <v>2</v>
      </c>
      <c r="C12" s="3">
        <v>6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7</v>
      </c>
      <c r="J12" s="3">
        <v>0</v>
      </c>
      <c r="K12" s="3">
        <v>2</v>
      </c>
      <c r="L12" s="3">
        <v>1</v>
      </c>
      <c r="M12" s="3">
        <v>1</v>
      </c>
      <c r="N12" s="3">
        <v>2</v>
      </c>
      <c r="O12" s="3">
        <v>0</v>
      </c>
      <c r="P12" s="3">
        <v>30</v>
      </c>
      <c r="Q12" s="3">
        <v>10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3.7604166666666665</v>
      </c>
      <c r="C14" s="8">
        <v>4.1195652173913047</v>
      </c>
      <c r="D14" s="8">
        <v>3.6458333333333335</v>
      </c>
      <c r="E14" s="8">
        <v>3.4375</v>
      </c>
      <c r="F14" s="8">
        <v>2.9795918367346941</v>
      </c>
      <c r="G14" s="8">
        <v>3.2857142857142856</v>
      </c>
      <c r="H14" s="8">
        <v>3.3571428571428572</v>
      </c>
      <c r="I14" s="8">
        <v>3.901098901098901</v>
      </c>
      <c r="J14" s="8">
        <v>3.4183673469387754</v>
      </c>
      <c r="K14" s="8">
        <v>3.375</v>
      </c>
      <c r="L14" s="8">
        <v>3.268041237113402</v>
      </c>
      <c r="M14" s="8">
        <v>3.1649484536082473</v>
      </c>
      <c r="N14" s="8">
        <v>3.1979166666666665</v>
      </c>
      <c r="O14" s="8">
        <v>3.4693877551020407</v>
      </c>
      <c r="P14" s="8">
        <v>3.2352941176470589</v>
      </c>
      <c r="Q14" s="8">
        <v>3.3409090909090908</v>
      </c>
      <c r="R14" s="8">
        <v>3.4591836734693877</v>
      </c>
      <c r="S14" s="8">
        <v>3.7653061224489797</v>
      </c>
    </row>
    <row r="15" spans="1:19" x14ac:dyDescent="0.25">
      <c r="A15" s="4" t="s">
        <v>37</v>
      </c>
      <c r="B15" s="8">
        <v>0.85525978406891856</v>
      </c>
      <c r="C15" s="8">
        <v>0.970356129304069</v>
      </c>
      <c r="D15" s="8">
        <v>1.0660222834312278</v>
      </c>
      <c r="E15" s="8">
        <v>0.93822340510921853</v>
      </c>
      <c r="F15" s="8">
        <v>0.96302350162129602</v>
      </c>
      <c r="G15" s="8">
        <v>0.90815321837299956</v>
      </c>
      <c r="H15" s="8">
        <v>1.0478254360006236</v>
      </c>
      <c r="I15" s="8">
        <v>1.0546715660963426</v>
      </c>
      <c r="J15" s="8">
        <v>0.82391408554902357</v>
      </c>
      <c r="K15" s="8">
        <v>1.0078638170329415</v>
      </c>
      <c r="L15" s="8">
        <v>0.98441463060463119</v>
      </c>
      <c r="M15" s="8">
        <v>1.0173537197382689</v>
      </c>
      <c r="N15" s="8">
        <v>0.9906913233927177</v>
      </c>
      <c r="O15" s="8">
        <v>0.9865495596587881</v>
      </c>
      <c r="P15" s="8">
        <v>1.1733056638661572</v>
      </c>
      <c r="Q15" s="8">
        <v>0.98127718366462235</v>
      </c>
      <c r="R15" s="8">
        <v>0.83934642402556958</v>
      </c>
      <c r="S15" s="8">
        <v>0.90589160281161851</v>
      </c>
    </row>
    <row r="16" spans="1:19" x14ac:dyDescent="0.25">
      <c r="A16" s="4" t="s">
        <v>38</v>
      </c>
      <c r="B16" s="9">
        <v>96</v>
      </c>
      <c r="C16" s="9">
        <v>92</v>
      </c>
      <c r="D16" s="9">
        <v>96</v>
      </c>
      <c r="E16" s="9">
        <v>96</v>
      </c>
      <c r="F16" s="9">
        <v>98</v>
      </c>
      <c r="G16" s="9">
        <v>98</v>
      </c>
      <c r="H16" s="9">
        <v>98</v>
      </c>
      <c r="I16" s="9">
        <v>91</v>
      </c>
      <c r="J16" s="9">
        <v>98</v>
      </c>
      <c r="K16" s="9">
        <v>96</v>
      </c>
      <c r="L16" s="9">
        <v>97</v>
      </c>
      <c r="M16" s="9">
        <v>97</v>
      </c>
      <c r="N16" s="9">
        <v>96</v>
      </c>
      <c r="O16" s="9">
        <v>98</v>
      </c>
      <c r="P16" s="9">
        <v>68</v>
      </c>
      <c r="Q16" s="9">
        <v>88</v>
      </c>
      <c r="R16" s="9">
        <v>98</v>
      </c>
      <c r="S16" s="9">
        <v>98</v>
      </c>
    </row>
    <row r="18" spans="1:6" x14ac:dyDescent="0.25">
      <c r="A18" s="4" t="s">
        <v>95</v>
      </c>
      <c r="B18" s="4">
        <f>SUM(B7:B12)</f>
        <v>98</v>
      </c>
    </row>
    <row r="19" spans="1:6" x14ac:dyDescent="0.25">
      <c r="A19" s="4" t="s">
        <v>96</v>
      </c>
      <c r="B19" s="4">
        <v>113</v>
      </c>
    </row>
    <row r="20" spans="1:6" x14ac:dyDescent="0.25">
      <c r="A20" s="4" t="s">
        <v>97</v>
      </c>
      <c r="B20" s="11">
        <f>B18/B19</f>
        <v>0.86725663716814161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9</v>
      </c>
      <c r="C22" s="30">
        <f>B22/B18</f>
        <v>9.1836734693877556E-2</v>
      </c>
    </row>
    <row r="23" spans="1:6" x14ac:dyDescent="0.25">
      <c r="A23" s="28" t="s">
        <v>127</v>
      </c>
      <c r="B23" s="29">
        <v>88</v>
      </c>
      <c r="C23" s="30">
        <f>B23/B18</f>
        <v>0.89795918367346939</v>
      </c>
    </row>
    <row r="24" spans="1:6" x14ac:dyDescent="0.25">
      <c r="A24" s="28" t="s">
        <v>90</v>
      </c>
      <c r="B24" s="31">
        <v>1</v>
      </c>
      <c r="C24" s="30">
        <f>B24/B18</f>
        <v>1.020408163265306E-2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3.1814325601374569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1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1" t="s">
        <v>128</v>
      </c>
      <c r="H1" s="51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1</v>
      </c>
      <c r="C7" s="13">
        <v>0</v>
      </c>
      <c r="D7" s="13">
        <v>1</v>
      </c>
      <c r="E7" s="13">
        <v>10</v>
      </c>
      <c r="F7" s="13">
        <v>1</v>
      </c>
      <c r="G7" s="13">
        <v>3</v>
      </c>
      <c r="H7" s="13">
        <v>1</v>
      </c>
      <c r="I7" s="13">
        <v>2</v>
      </c>
      <c r="J7" s="13">
        <v>3</v>
      </c>
      <c r="K7" s="13">
        <v>3</v>
      </c>
      <c r="L7" s="13">
        <v>2</v>
      </c>
      <c r="M7" s="13">
        <v>3</v>
      </c>
      <c r="N7" s="13">
        <v>2</v>
      </c>
      <c r="O7" s="13">
        <v>0</v>
      </c>
      <c r="P7" s="13">
        <v>0</v>
      </c>
      <c r="Q7" s="13">
        <v>0</v>
      </c>
      <c r="R7" s="13">
        <v>0</v>
      </c>
      <c r="S7" s="13">
        <v>1</v>
      </c>
      <c r="T7" s="13">
        <v>0</v>
      </c>
      <c r="U7" s="13">
        <v>0</v>
      </c>
      <c r="V7" s="13">
        <v>0</v>
      </c>
      <c r="W7" s="13">
        <v>1</v>
      </c>
      <c r="X7" s="13">
        <v>2</v>
      </c>
      <c r="Y7" s="13">
        <v>1</v>
      </c>
    </row>
    <row r="8" spans="1:25" x14ac:dyDescent="0.25">
      <c r="A8" s="12">
        <v>2</v>
      </c>
      <c r="B8" s="13">
        <v>4</v>
      </c>
      <c r="C8" s="13">
        <v>2</v>
      </c>
      <c r="D8" s="13">
        <v>5</v>
      </c>
      <c r="E8" s="13">
        <v>6</v>
      </c>
      <c r="F8" s="13">
        <v>4</v>
      </c>
      <c r="G8" s="13">
        <v>9</v>
      </c>
      <c r="H8" s="13">
        <v>4</v>
      </c>
      <c r="I8" s="13">
        <v>2</v>
      </c>
      <c r="J8" s="13">
        <v>4</v>
      </c>
      <c r="K8" s="13">
        <v>9</v>
      </c>
      <c r="L8" s="13">
        <v>1</v>
      </c>
      <c r="M8" s="13">
        <v>6</v>
      </c>
      <c r="N8" s="13">
        <v>3</v>
      </c>
      <c r="O8" s="13">
        <v>0</v>
      </c>
      <c r="P8" s="13">
        <v>0</v>
      </c>
      <c r="Q8" s="13">
        <v>1</v>
      </c>
      <c r="R8" s="13">
        <v>0</v>
      </c>
      <c r="S8" s="13">
        <v>3</v>
      </c>
      <c r="T8" s="13">
        <v>2</v>
      </c>
      <c r="U8" s="13">
        <v>1</v>
      </c>
      <c r="V8" s="13">
        <v>2</v>
      </c>
      <c r="W8" s="13">
        <v>0</v>
      </c>
      <c r="X8" s="13">
        <v>2</v>
      </c>
      <c r="Y8" s="13">
        <v>5</v>
      </c>
    </row>
    <row r="9" spans="1:25" x14ac:dyDescent="0.25">
      <c r="A9" s="12">
        <v>3</v>
      </c>
      <c r="B9" s="13">
        <v>10</v>
      </c>
      <c r="C9" s="13">
        <v>6</v>
      </c>
      <c r="D9" s="13">
        <v>6</v>
      </c>
      <c r="E9" s="13">
        <v>3</v>
      </c>
      <c r="F9" s="13">
        <v>7</v>
      </c>
      <c r="G9" s="13">
        <v>9</v>
      </c>
      <c r="H9" s="13">
        <v>8</v>
      </c>
      <c r="I9" s="13">
        <v>9</v>
      </c>
      <c r="J9" s="13">
        <v>7</v>
      </c>
      <c r="K9" s="13">
        <v>7</v>
      </c>
      <c r="L9" s="13">
        <v>3</v>
      </c>
      <c r="M9" s="13">
        <v>6</v>
      </c>
      <c r="N9" s="13">
        <v>10</v>
      </c>
      <c r="O9" s="13">
        <v>3</v>
      </c>
      <c r="P9" s="13">
        <v>3</v>
      </c>
      <c r="Q9" s="13">
        <v>5</v>
      </c>
      <c r="R9" s="13">
        <v>4</v>
      </c>
      <c r="S9" s="13">
        <v>12</v>
      </c>
      <c r="T9" s="13">
        <v>12</v>
      </c>
      <c r="U9" s="13">
        <v>11</v>
      </c>
      <c r="V9" s="13">
        <v>12</v>
      </c>
      <c r="W9" s="13">
        <v>7</v>
      </c>
      <c r="X9" s="13">
        <v>8</v>
      </c>
      <c r="Y9" s="13">
        <v>8</v>
      </c>
    </row>
    <row r="10" spans="1:25" x14ac:dyDescent="0.25">
      <c r="A10" s="12">
        <v>4</v>
      </c>
      <c r="B10" s="13">
        <v>8</v>
      </c>
      <c r="C10" s="13">
        <v>15</v>
      </c>
      <c r="D10" s="13">
        <v>10</v>
      </c>
      <c r="E10" s="13">
        <v>4</v>
      </c>
      <c r="F10" s="13">
        <v>10</v>
      </c>
      <c r="G10" s="13">
        <v>3</v>
      </c>
      <c r="H10" s="13">
        <v>9</v>
      </c>
      <c r="I10" s="13">
        <v>9</v>
      </c>
      <c r="J10" s="13">
        <v>10</v>
      </c>
      <c r="K10" s="13">
        <v>5</v>
      </c>
      <c r="L10" s="13">
        <v>3</v>
      </c>
      <c r="M10" s="13">
        <v>4</v>
      </c>
      <c r="N10" s="13">
        <v>6</v>
      </c>
      <c r="O10" s="13">
        <v>13</v>
      </c>
      <c r="P10" s="13">
        <v>9</v>
      </c>
      <c r="Q10" s="13">
        <v>10</v>
      </c>
      <c r="R10" s="13">
        <v>11</v>
      </c>
      <c r="S10" s="13">
        <v>7</v>
      </c>
      <c r="T10" s="13">
        <v>8</v>
      </c>
      <c r="U10" s="13">
        <v>9</v>
      </c>
      <c r="V10" s="13">
        <v>6</v>
      </c>
      <c r="W10" s="13">
        <v>13</v>
      </c>
      <c r="X10" s="13">
        <v>10</v>
      </c>
      <c r="Y10" s="13">
        <v>8</v>
      </c>
    </row>
    <row r="11" spans="1:25" x14ac:dyDescent="0.25">
      <c r="A11" s="12">
        <v>5</v>
      </c>
      <c r="B11" s="13">
        <v>2</v>
      </c>
      <c r="C11" s="13">
        <v>2</v>
      </c>
      <c r="D11" s="13">
        <v>3</v>
      </c>
      <c r="E11" s="13">
        <v>1</v>
      </c>
      <c r="F11" s="13">
        <v>2</v>
      </c>
      <c r="G11" s="13">
        <v>0</v>
      </c>
      <c r="H11" s="13">
        <v>2</v>
      </c>
      <c r="I11" s="13">
        <v>2</v>
      </c>
      <c r="J11" s="13">
        <v>0</v>
      </c>
      <c r="K11" s="13">
        <v>0</v>
      </c>
      <c r="L11" s="13">
        <v>0</v>
      </c>
      <c r="M11" s="13">
        <v>2</v>
      </c>
      <c r="N11" s="13">
        <v>3</v>
      </c>
      <c r="O11" s="13">
        <v>9</v>
      </c>
      <c r="P11" s="13">
        <v>13</v>
      </c>
      <c r="Q11" s="13">
        <v>9</v>
      </c>
      <c r="R11" s="13">
        <v>10</v>
      </c>
      <c r="S11" s="13">
        <v>1</v>
      </c>
      <c r="T11" s="13">
        <v>2</v>
      </c>
      <c r="U11" s="13">
        <v>3</v>
      </c>
      <c r="V11" s="13">
        <v>3</v>
      </c>
      <c r="W11" s="13">
        <v>4</v>
      </c>
      <c r="X11" s="13">
        <v>3</v>
      </c>
      <c r="Y11" s="13">
        <v>3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1</v>
      </c>
      <c r="L12" s="13">
        <v>16</v>
      </c>
      <c r="M12" s="13">
        <v>4</v>
      </c>
      <c r="N12" s="13">
        <v>1</v>
      </c>
      <c r="O12" s="13">
        <v>0</v>
      </c>
      <c r="P12" s="13">
        <v>0</v>
      </c>
      <c r="Q12" s="13">
        <v>0</v>
      </c>
      <c r="R12" s="13">
        <v>0</v>
      </c>
      <c r="S12" s="13">
        <v>1</v>
      </c>
      <c r="T12" s="13">
        <v>1</v>
      </c>
      <c r="U12" s="13">
        <v>1</v>
      </c>
      <c r="V12" s="13">
        <v>2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3.24</v>
      </c>
      <c r="C14" s="16">
        <v>3.68</v>
      </c>
      <c r="D14" s="16">
        <v>3.36</v>
      </c>
      <c r="E14" s="16">
        <v>2.1666666666666665</v>
      </c>
      <c r="F14" s="16">
        <v>3.3333333333333335</v>
      </c>
      <c r="G14" s="16">
        <v>2.5</v>
      </c>
      <c r="H14" s="16">
        <v>3.2916666666666665</v>
      </c>
      <c r="I14" s="16">
        <v>3.2916666666666665</v>
      </c>
      <c r="J14" s="16">
        <v>3</v>
      </c>
      <c r="K14" s="16">
        <v>2.5833333333333335</v>
      </c>
      <c r="L14" s="16">
        <v>2.7777777777777777</v>
      </c>
      <c r="M14" s="16">
        <v>2.8095238095238093</v>
      </c>
      <c r="N14" s="16">
        <v>3.2083333333333335</v>
      </c>
      <c r="O14" s="16">
        <v>4.24</v>
      </c>
      <c r="P14" s="16">
        <v>4.4000000000000004</v>
      </c>
      <c r="Q14" s="16">
        <v>4.08</v>
      </c>
      <c r="R14" s="16">
        <v>4.24</v>
      </c>
      <c r="S14" s="16">
        <v>3.1666666666666665</v>
      </c>
      <c r="T14" s="16">
        <v>3.4166666666666665</v>
      </c>
      <c r="U14" s="16">
        <v>3.5833333333333335</v>
      </c>
      <c r="V14" s="16">
        <v>3.4347826086956523</v>
      </c>
      <c r="W14" s="16">
        <v>3.76</v>
      </c>
      <c r="X14" s="16">
        <v>3.4</v>
      </c>
      <c r="Y14" s="16">
        <v>3.28</v>
      </c>
    </row>
    <row r="15" spans="1:25" x14ac:dyDescent="0.25">
      <c r="A15" s="15" t="s">
        <v>37</v>
      </c>
      <c r="B15" s="16">
        <v>0.96953597148326587</v>
      </c>
      <c r="C15" s="16">
        <v>0.74833147735478822</v>
      </c>
      <c r="D15" s="16">
        <v>1.075484386993445</v>
      </c>
      <c r="E15" s="16">
        <v>1.2740441145412122</v>
      </c>
      <c r="F15" s="16">
        <v>1.0072203103706694</v>
      </c>
      <c r="G15" s="16">
        <v>0.88465173692938281</v>
      </c>
      <c r="H15" s="16">
        <v>0.99909379229234563</v>
      </c>
      <c r="I15" s="16">
        <v>1.0417028979206264</v>
      </c>
      <c r="J15" s="16">
        <v>1.0632190661423899</v>
      </c>
      <c r="K15" s="16">
        <v>0.97430763227988781</v>
      </c>
      <c r="L15" s="16">
        <v>1.2018504251546631</v>
      </c>
      <c r="M15" s="16">
        <v>1.2090925365350504</v>
      </c>
      <c r="N15" s="16">
        <v>1.1025333147551271</v>
      </c>
      <c r="O15" s="16">
        <v>0.66332495807108005</v>
      </c>
      <c r="P15" s="16">
        <v>0.70710678118654757</v>
      </c>
      <c r="Q15" s="16">
        <v>0.86216781042517021</v>
      </c>
      <c r="R15" s="16">
        <v>0.72341781380702352</v>
      </c>
      <c r="S15" s="16">
        <v>0.86811473228243141</v>
      </c>
      <c r="T15" s="16">
        <v>0.77553160822903799</v>
      </c>
      <c r="U15" s="16">
        <v>0.77553160822903799</v>
      </c>
      <c r="V15" s="16">
        <v>0.84348233567330044</v>
      </c>
      <c r="W15" s="16">
        <v>0.87939373055152803</v>
      </c>
      <c r="X15" s="16">
        <v>1.0801234497346435</v>
      </c>
      <c r="Y15" s="16">
        <v>1.0614455552060442</v>
      </c>
    </row>
    <row r="16" spans="1:25" x14ac:dyDescent="0.25">
      <c r="A16" s="15" t="s">
        <v>38</v>
      </c>
      <c r="B16" s="17">
        <v>25</v>
      </c>
      <c r="C16" s="17">
        <v>25</v>
      </c>
      <c r="D16" s="17">
        <v>25</v>
      </c>
      <c r="E16" s="17">
        <v>24</v>
      </c>
      <c r="F16" s="17">
        <v>24</v>
      </c>
      <c r="G16" s="17">
        <v>24</v>
      </c>
      <c r="H16" s="17">
        <v>24</v>
      </c>
      <c r="I16" s="17">
        <v>24</v>
      </c>
      <c r="J16" s="17">
        <v>24</v>
      </c>
      <c r="K16" s="17">
        <v>24</v>
      </c>
      <c r="L16" s="17">
        <v>9</v>
      </c>
      <c r="M16" s="17">
        <v>21</v>
      </c>
      <c r="N16" s="17">
        <v>24</v>
      </c>
      <c r="O16" s="17">
        <v>25</v>
      </c>
      <c r="P16" s="17">
        <v>25</v>
      </c>
      <c r="Q16" s="17">
        <v>25</v>
      </c>
      <c r="R16" s="17">
        <v>25</v>
      </c>
      <c r="S16" s="17">
        <v>24</v>
      </c>
      <c r="T16" s="17">
        <v>24</v>
      </c>
      <c r="U16" s="17">
        <v>24</v>
      </c>
      <c r="V16" s="17">
        <v>23</v>
      </c>
      <c r="W16" s="17">
        <v>25</v>
      </c>
      <c r="X16" s="17">
        <v>25</v>
      </c>
      <c r="Y16" s="17">
        <v>25</v>
      </c>
    </row>
    <row r="17" spans="1:2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x14ac:dyDescent="0.25">
      <c r="A18" s="4" t="s">
        <v>95</v>
      </c>
      <c r="B18" s="4">
        <f>SUM(B7:B12)</f>
        <v>25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128</v>
      </c>
      <c r="H1" s="51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4</v>
      </c>
      <c r="D7" s="3">
        <v>6</v>
      </c>
      <c r="E7" s="3">
        <v>2</v>
      </c>
      <c r="F7" s="3">
        <v>7</v>
      </c>
      <c r="G7" s="3">
        <v>6</v>
      </c>
      <c r="H7" s="3">
        <v>8</v>
      </c>
      <c r="I7" s="3">
        <v>3</v>
      </c>
      <c r="J7" s="3">
        <v>6</v>
      </c>
      <c r="K7" s="3">
        <v>5</v>
      </c>
      <c r="L7" s="3">
        <v>9</v>
      </c>
      <c r="M7" s="3">
        <v>3</v>
      </c>
      <c r="N7" s="3">
        <v>1</v>
      </c>
      <c r="O7" s="3">
        <v>4</v>
      </c>
      <c r="P7" s="3">
        <v>3</v>
      </c>
      <c r="Q7" s="3">
        <v>4</v>
      </c>
      <c r="R7" s="3">
        <v>1</v>
      </c>
      <c r="S7" s="3">
        <v>0</v>
      </c>
    </row>
    <row r="8" spans="1:19" x14ac:dyDescent="0.25">
      <c r="A8" s="5">
        <v>2</v>
      </c>
      <c r="B8" s="3">
        <v>6</v>
      </c>
      <c r="C8" s="3">
        <v>12</v>
      </c>
      <c r="D8" s="3">
        <v>17</v>
      </c>
      <c r="E8" s="3">
        <v>21</v>
      </c>
      <c r="F8" s="3">
        <v>30</v>
      </c>
      <c r="G8" s="3">
        <v>18</v>
      </c>
      <c r="H8" s="3">
        <v>26</v>
      </c>
      <c r="I8" s="3">
        <v>7</v>
      </c>
      <c r="J8" s="3">
        <v>22</v>
      </c>
      <c r="K8" s="3">
        <v>25</v>
      </c>
      <c r="L8" s="3">
        <v>30</v>
      </c>
      <c r="M8" s="3">
        <v>26</v>
      </c>
      <c r="N8" s="3">
        <v>16</v>
      </c>
      <c r="O8" s="3">
        <v>7</v>
      </c>
      <c r="P8" s="3">
        <v>13</v>
      </c>
      <c r="Q8" s="3">
        <v>16</v>
      </c>
      <c r="R8" s="3">
        <v>10</v>
      </c>
      <c r="S8" s="3">
        <v>5</v>
      </c>
    </row>
    <row r="9" spans="1:19" x14ac:dyDescent="0.25">
      <c r="A9" s="5">
        <v>3</v>
      </c>
      <c r="B9" s="3">
        <v>64</v>
      </c>
      <c r="C9" s="3">
        <v>30</v>
      </c>
      <c r="D9" s="3">
        <v>50</v>
      </c>
      <c r="E9" s="3">
        <v>68</v>
      </c>
      <c r="F9" s="3">
        <v>73</v>
      </c>
      <c r="G9" s="3">
        <v>86</v>
      </c>
      <c r="H9" s="3">
        <v>42</v>
      </c>
      <c r="I9" s="3">
        <v>43</v>
      </c>
      <c r="J9" s="3">
        <v>81</v>
      </c>
      <c r="K9" s="3">
        <v>55</v>
      </c>
      <c r="L9" s="3">
        <v>78</v>
      </c>
      <c r="M9" s="3">
        <v>67</v>
      </c>
      <c r="N9" s="3">
        <v>66</v>
      </c>
      <c r="O9" s="3">
        <v>63</v>
      </c>
      <c r="P9" s="3">
        <v>45</v>
      </c>
      <c r="Q9" s="3">
        <v>59</v>
      </c>
      <c r="R9" s="3">
        <v>77</v>
      </c>
      <c r="S9" s="3">
        <v>53</v>
      </c>
    </row>
    <row r="10" spans="1:19" x14ac:dyDescent="0.25">
      <c r="A10" s="5">
        <v>4</v>
      </c>
      <c r="B10" s="3">
        <v>72</v>
      </c>
      <c r="C10" s="3">
        <v>59</v>
      </c>
      <c r="D10" s="3">
        <v>56</v>
      </c>
      <c r="E10" s="3">
        <v>60</v>
      </c>
      <c r="F10" s="3">
        <v>46</v>
      </c>
      <c r="G10" s="3">
        <v>43</v>
      </c>
      <c r="H10" s="3">
        <v>47</v>
      </c>
      <c r="I10" s="3">
        <v>62</v>
      </c>
      <c r="J10" s="3">
        <v>47</v>
      </c>
      <c r="K10" s="3">
        <v>63</v>
      </c>
      <c r="L10" s="3">
        <v>39</v>
      </c>
      <c r="M10" s="3">
        <v>51</v>
      </c>
      <c r="N10" s="3">
        <v>57</v>
      </c>
      <c r="O10" s="3">
        <v>64</v>
      </c>
      <c r="P10" s="3">
        <v>42</v>
      </c>
      <c r="Q10" s="3">
        <v>53</v>
      </c>
      <c r="R10" s="3">
        <v>64</v>
      </c>
      <c r="S10" s="3">
        <v>79</v>
      </c>
    </row>
    <row r="11" spans="1:19" x14ac:dyDescent="0.25">
      <c r="A11" s="5">
        <v>5</v>
      </c>
      <c r="B11" s="3">
        <v>22</v>
      </c>
      <c r="C11" s="3">
        <v>52</v>
      </c>
      <c r="D11" s="3">
        <v>34</v>
      </c>
      <c r="E11" s="3">
        <v>17</v>
      </c>
      <c r="F11" s="3">
        <v>10</v>
      </c>
      <c r="G11" s="3">
        <v>14</v>
      </c>
      <c r="H11" s="3">
        <v>43</v>
      </c>
      <c r="I11" s="3">
        <v>40</v>
      </c>
      <c r="J11" s="3">
        <v>12</v>
      </c>
      <c r="K11" s="3">
        <v>15</v>
      </c>
      <c r="L11" s="3">
        <v>11</v>
      </c>
      <c r="M11" s="3">
        <v>19</v>
      </c>
      <c r="N11" s="3">
        <v>24</v>
      </c>
      <c r="O11" s="3">
        <v>29</v>
      </c>
      <c r="P11" s="3">
        <v>17</v>
      </c>
      <c r="Q11" s="3">
        <v>7</v>
      </c>
      <c r="R11" s="3">
        <v>13</v>
      </c>
      <c r="S11" s="3">
        <v>30</v>
      </c>
    </row>
    <row r="12" spans="1:19" x14ac:dyDescent="0.25">
      <c r="A12" s="5" t="s">
        <v>90</v>
      </c>
      <c r="B12" s="3">
        <v>2</v>
      </c>
      <c r="C12" s="3">
        <v>11</v>
      </c>
      <c r="D12" s="3">
        <v>5</v>
      </c>
      <c r="E12" s="3">
        <v>0</v>
      </c>
      <c r="F12" s="3">
        <v>2</v>
      </c>
      <c r="G12" s="3">
        <v>1</v>
      </c>
      <c r="H12" s="3">
        <v>2</v>
      </c>
      <c r="I12" s="3">
        <v>13</v>
      </c>
      <c r="J12" s="3">
        <v>0</v>
      </c>
      <c r="K12" s="3">
        <v>5</v>
      </c>
      <c r="L12" s="3">
        <v>1</v>
      </c>
      <c r="M12" s="3">
        <v>2</v>
      </c>
      <c r="N12" s="3">
        <v>4</v>
      </c>
      <c r="O12" s="3">
        <v>1</v>
      </c>
      <c r="P12" s="3">
        <v>48</v>
      </c>
      <c r="Q12" s="3">
        <v>29</v>
      </c>
      <c r="R12" s="3">
        <v>3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3.6385542168674698</v>
      </c>
      <c r="C14" s="8">
        <v>3.910828025477707</v>
      </c>
      <c r="D14" s="8">
        <v>3.5828220858895707</v>
      </c>
      <c r="E14" s="8">
        <v>3.4107142857142856</v>
      </c>
      <c r="F14" s="8">
        <v>3.1325301204819276</v>
      </c>
      <c r="G14" s="8">
        <v>3.2455089820359282</v>
      </c>
      <c r="H14" s="8">
        <v>3.5481927710843375</v>
      </c>
      <c r="I14" s="8">
        <v>3.8322580645161288</v>
      </c>
      <c r="J14" s="8">
        <v>3.2202380952380953</v>
      </c>
      <c r="K14" s="8">
        <v>3.3558282208588959</v>
      </c>
      <c r="L14" s="8">
        <v>3.0778443113772456</v>
      </c>
      <c r="M14" s="8">
        <v>3.3433734939759034</v>
      </c>
      <c r="N14" s="8">
        <v>3.5304878048780486</v>
      </c>
      <c r="O14" s="8">
        <v>3.6407185628742513</v>
      </c>
      <c r="P14" s="8">
        <v>3.4750000000000001</v>
      </c>
      <c r="Q14" s="8">
        <v>3.3093525179856114</v>
      </c>
      <c r="R14" s="8">
        <v>3.4727272727272727</v>
      </c>
      <c r="S14" s="8">
        <v>3.8023952095808382</v>
      </c>
    </row>
    <row r="15" spans="1:19" x14ac:dyDescent="0.25">
      <c r="A15" s="4" t="s">
        <v>37</v>
      </c>
      <c r="B15" s="8">
        <v>0.80269716925348977</v>
      </c>
      <c r="C15" s="8">
        <v>1.0276672374871207</v>
      </c>
      <c r="D15" s="8">
        <v>1.0471357224532054</v>
      </c>
      <c r="E15" s="8">
        <v>0.87773768224715754</v>
      </c>
      <c r="F15" s="8">
        <v>0.92469270030445749</v>
      </c>
      <c r="G15" s="8">
        <v>0.88812151743897882</v>
      </c>
      <c r="H15" s="8">
        <v>1.1732225959227809</v>
      </c>
      <c r="I15" s="8">
        <v>0.93154915547927519</v>
      </c>
      <c r="J15" s="8">
        <v>0.89191709852198175</v>
      </c>
      <c r="K15" s="8">
        <v>0.95375140790855761</v>
      </c>
      <c r="L15" s="8">
        <v>0.94418966325275355</v>
      </c>
      <c r="M15" s="8">
        <v>0.9388184412959808</v>
      </c>
      <c r="N15" s="8">
        <v>0.88215979026244873</v>
      </c>
      <c r="O15" s="8">
        <v>0.89994348474650387</v>
      </c>
      <c r="P15" s="8">
        <v>0.95233018071950415</v>
      </c>
      <c r="Q15" s="8">
        <v>0.84996948677805984</v>
      </c>
      <c r="R15" s="8">
        <v>0.75355771109237923</v>
      </c>
      <c r="S15" s="8">
        <v>0.76236411752374422</v>
      </c>
    </row>
    <row r="16" spans="1:19" x14ac:dyDescent="0.25">
      <c r="A16" s="4" t="s">
        <v>38</v>
      </c>
      <c r="B16" s="9">
        <v>166</v>
      </c>
      <c r="C16" s="9">
        <v>157</v>
      </c>
      <c r="D16" s="9">
        <v>163</v>
      </c>
      <c r="E16" s="9">
        <v>168</v>
      </c>
      <c r="F16" s="9">
        <v>166</v>
      </c>
      <c r="G16" s="9">
        <v>167</v>
      </c>
      <c r="H16" s="9">
        <v>166</v>
      </c>
      <c r="I16" s="9">
        <v>155</v>
      </c>
      <c r="J16" s="9">
        <v>168</v>
      </c>
      <c r="K16" s="9">
        <v>163</v>
      </c>
      <c r="L16" s="9">
        <v>167</v>
      </c>
      <c r="M16" s="9">
        <v>166</v>
      </c>
      <c r="N16" s="9">
        <v>164</v>
      </c>
      <c r="O16" s="9">
        <v>167</v>
      </c>
      <c r="P16" s="9">
        <v>120</v>
      </c>
      <c r="Q16" s="9">
        <v>139</v>
      </c>
      <c r="R16" s="9">
        <v>165</v>
      </c>
      <c r="S16" s="9">
        <v>167</v>
      </c>
    </row>
    <row r="18" spans="1:6" x14ac:dyDescent="0.25">
      <c r="A18" s="4" t="s">
        <v>95</v>
      </c>
      <c r="B18" s="4">
        <f>SUM(B7:B12)</f>
        <v>168</v>
      </c>
    </row>
    <row r="19" spans="1:6" x14ac:dyDescent="0.25">
      <c r="A19" s="4" t="s">
        <v>96</v>
      </c>
      <c r="B19" s="4">
        <v>230</v>
      </c>
    </row>
    <row r="20" spans="1:6" x14ac:dyDescent="0.25">
      <c r="A20" s="4" t="s">
        <v>97</v>
      </c>
      <c r="B20" s="11">
        <f>B18/B19</f>
        <v>0.73043478260869565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46</v>
      </c>
      <c r="C22" s="30">
        <f>B22/B18</f>
        <v>0.27380952380952384</v>
      </c>
    </row>
    <row r="23" spans="1:6" x14ac:dyDescent="0.25">
      <c r="A23" s="28" t="s">
        <v>127</v>
      </c>
      <c r="B23" s="29">
        <v>121</v>
      </c>
      <c r="C23" s="30">
        <f>B23/B18</f>
        <v>0.72023809523809523</v>
      </c>
    </row>
    <row r="24" spans="1:6" x14ac:dyDescent="0.25">
      <c r="A24" s="28" t="s">
        <v>90</v>
      </c>
      <c r="B24" s="31">
        <v>1</v>
      </c>
      <c r="C24" s="30">
        <f>B24/B18</f>
        <v>5.9523809523809521E-3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3.436930649426976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1" t="s">
        <v>128</v>
      </c>
      <c r="H1" s="51"/>
    </row>
    <row r="2" spans="1:25" x14ac:dyDescent="0.25">
      <c r="A2" s="1" t="s">
        <v>0</v>
      </c>
      <c r="B2" s="10" t="s">
        <v>99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1</v>
      </c>
      <c r="C7" s="13">
        <v>1</v>
      </c>
      <c r="D7" s="13">
        <v>0</v>
      </c>
      <c r="E7" s="13">
        <v>0</v>
      </c>
      <c r="F7" s="13">
        <v>0</v>
      </c>
      <c r="G7" s="13">
        <v>1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1</v>
      </c>
      <c r="N7" s="13">
        <v>0</v>
      </c>
      <c r="O7" s="13">
        <v>1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1</v>
      </c>
      <c r="E8" s="13">
        <v>0</v>
      </c>
      <c r="F8" s="13">
        <v>0</v>
      </c>
      <c r="G8" s="13">
        <v>0</v>
      </c>
      <c r="H8" s="13">
        <v>0</v>
      </c>
      <c r="I8" s="13">
        <v>1</v>
      </c>
      <c r="J8" s="13">
        <v>1</v>
      </c>
      <c r="K8" s="13">
        <v>1</v>
      </c>
      <c r="L8" s="13">
        <v>1</v>
      </c>
      <c r="M8" s="13">
        <v>2</v>
      </c>
      <c r="N8" s="13">
        <v>1</v>
      </c>
      <c r="O8" s="13">
        <v>0</v>
      </c>
      <c r="P8" s="13">
        <v>2</v>
      </c>
      <c r="Q8" s="13">
        <v>1</v>
      </c>
      <c r="R8" s="13">
        <v>0</v>
      </c>
      <c r="S8" s="13">
        <v>2</v>
      </c>
      <c r="T8" s="13">
        <v>2</v>
      </c>
      <c r="U8" s="13">
        <v>0</v>
      </c>
      <c r="V8" s="13">
        <v>2</v>
      </c>
      <c r="W8" s="13">
        <v>1</v>
      </c>
      <c r="X8" s="13">
        <v>1</v>
      </c>
      <c r="Y8" s="13">
        <v>1</v>
      </c>
    </row>
    <row r="9" spans="1:25" x14ac:dyDescent="0.25">
      <c r="A9" s="12">
        <v>3</v>
      </c>
      <c r="B9" s="13">
        <v>2</v>
      </c>
      <c r="C9" s="13">
        <v>6</v>
      </c>
      <c r="D9" s="13">
        <v>1</v>
      </c>
      <c r="E9" s="13">
        <v>2</v>
      </c>
      <c r="F9" s="13">
        <v>2</v>
      </c>
      <c r="G9" s="13">
        <v>2</v>
      </c>
      <c r="H9" s="13">
        <v>2</v>
      </c>
      <c r="I9" s="13">
        <v>2</v>
      </c>
      <c r="J9" s="13">
        <v>2</v>
      </c>
      <c r="K9" s="13">
        <v>2</v>
      </c>
      <c r="L9" s="13">
        <v>1</v>
      </c>
      <c r="M9" s="13">
        <v>0</v>
      </c>
      <c r="N9" s="13">
        <v>1</v>
      </c>
      <c r="O9" s="13">
        <v>3</v>
      </c>
      <c r="P9" s="13">
        <v>1</v>
      </c>
      <c r="Q9" s="13">
        <v>3</v>
      </c>
      <c r="R9" s="13">
        <v>2</v>
      </c>
      <c r="S9" s="13">
        <v>3</v>
      </c>
      <c r="T9" s="13">
        <v>2</v>
      </c>
      <c r="U9" s="13">
        <v>4</v>
      </c>
      <c r="V9" s="13">
        <v>4</v>
      </c>
      <c r="W9" s="13">
        <v>1</v>
      </c>
      <c r="X9" s="13">
        <v>1</v>
      </c>
      <c r="Y9" s="13">
        <v>2</v>
      </c>
    </row>
    <row r="10" spans="1:25" x14ac:dyDescent="0.25">
      <c r="A10" s="12">
        <v>4</v>
      </c>
      <c r="B10" s="13">
        <v>1</v>
      </c>
      <c r="C10" s="13">
        <v>0</v>
      </c>
      <c r="D10" s="13">
        <v>3</v>
      </c>
      <c r="E10" s="13">
        <v>2</v>
      </c>
      <c r="F10" s="13">
        <v>2</v>
      </c>
      <c r="G10" s="13">
        <v>2</v>
      </c>
      <c r="H10" s="13">
        <v>3</v>
      </c>
      <c r="I10" s="13">
        <v>1</v>
      </c>
      <c r="J10" s="13">
        <v>3</v>
      </c>
      <c r="K10" s="13">
        <v>3</v>
      </c>
      <c r="L10" s="13">
        <v>3</v>
      </c>
      <c r="M10" s="13">
        <v>1</v>
      </c>
      <c r="N10" s="13">
        <v>3</v>
      </c>
      <c r="O10" s="13">
        <v>0</v>
      </c>
      <c r="P10" s="13">
        <v>4</v>
      </c>
      <c r="Q10" s="13">
        <v>3</v>
      </c>
      <c r="R10" s="13">
        <v>4</v>
      </c>
      <c r="S10" s="13">
        <v>2</v>
      </c>
      <c r="T10" s="13">
        <v>3</v>
      </c>
      <c r="U10" s="13">
        <v>3</v>
      </c>
      <c r="V10" s="13">
        <v>1</v>
      </c>
      <c r="W10" s="13">
        <v>2</v>
      </c>
      <c r="X10" s="13">
        <v>3</v>
      </c>
      <c r="Y10" s="13">
        <v>2</v>
      </c>
    </row>
    <row r="11" spans="1:25" x14ac:dyDescent="0.25">
      <c r="A11" s="12">
        <v>5</v>
      </c>
      <c r="B11" s="13">
        <v>3</v>
      </c>
      <c r="C11" s="13">
        <v>0</v>
      </c>
      <c r="D11" s="13">
        <v>2</v>
      </c>
      <c r="E11" s="13">
        <v>3</v>
      </c>
      <c r="F11" s="13">
        <v>3</v>
      </c>
      <c r="G11" s="13">
        <v>2</v>
      </c>
      <c r="H11" s="13">
        <v>2</v>
      </c>
      <c r="I11" s="13">
        <v>3</v>
      </c>
      <c r="J11" s="13">
        <v>1</v>
      </c>
      <c r="K11" s="13">
        <v>1</v>
      </c>
      <c r="L11" s="13">
        <v>0</v>
      </c>
      <c r="M11" s="13">
        <v>3</v>
      </c>
      <c r="N11" s="13">
        <v>2</v>
      </c>
      <c r="O11" s="13">
        <v>3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3</v>
      </c>
      <c r="X11" s="13">
        <v>2</v>
      </c>
      <c r="Y11" s="13">
        <v>2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1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3.7142857142857144</v>
      </c>
      <c r="C14" s="16">
        <v>2.7142857142857144</v>
      </c>
      <c r="D14" s="16">
        <v>3.8571428571428572</v>
      </c>
      <c r="E14" s="16">
        <v>4.1428571428571432</v>
      </c>
      <c r="F14" s="16">
        <v>4.1428571428571432</v>
      </c>
      <c r="G14" s="16">
        <v>3.5714285714285716</v>
      </c>
      <c r="H14" s="16">
        <v>4</v>
      </c>
      <c r="I14" s="16">
        <v>3.8571428571428572</v>
      </c>
      <c r="J14" s="16">
        <v>3.5714285714285716</v>
      </c>
      <c r="K14" s="16">
        <v>3.5714285714285716</v>
      </c>
      <c r="L14" s="16">
        <v>3.4</v>
      </c>
      <c r="M14" s="16">
        <v>3.4285714285714284</v>
      </c>
      <c r="N14" s="16">
        <v>3.8571428571428572</v>
      </c>
      <c r="O14" s="16">
        <v>3.5714285714285716</v>
      </c>
      <c r="P14" s="16">
        <v>3.2857142857142856</v>
      </c>
      <c r="Q14" s="16">
        <v>3.2857142857142856</v>
      </c>
      <c r="R14" s="16">
        <v>3.6666666666666665</v>
      </c>
      <c r="S14" s="16">
        <v>3</v>
      </c>
      <c r="T14" s="16">
        <v>3.1428571428571428</v>
      </c>
      <c r="U14" s="16">
        <v>3.4285714285714284</v>
      </c>
      <c r="V14" s="16">
        <v>2.8571428571428572</v>
      </c>
      <c r="W14" s="16">
        <v>4</v>
      </c>
      <c r="X14" s="16">
        <v>3.8571428571428572</v>
      </c>
      <c r="Y14" s="16">
        <v>3.7142857142857144</v>
      </c>
    </row>
    <row r="15" spans="1:25" x14ac:dyDescent="0.25">
      <c r="A15" s="15" t="s">
        <v>37</v>
      </c>
      <c r="B15" s="16">
        <v>1.4960264830861913</v>
      </c>
      <c r="C15" s="16">
        <v>0.75592894601845462</v>
      </c>
      <c r="D15" s="16">
        <v>1.0690449676496978</v>
      </c>
      <c r="E15" s="16">
        <v>0.89973541084243769</v>
      </c>
      <c r="F15" s="16">
        <v>0.89973541084243769</v>
      </c>
      <c r="G15" s="16">
        <v>1.3972762620115435</v>
      </c>
      <c r="H15" s="16">
        <v>0.81649658092772603</v>
      </c>
      <c r="I15" s="16">
        <v>1.2149857925879122</v>
      </c>
      <c r="J15" s="16">
        <v>0.97590007294853265</v>
      </c>
      <c r="K15" s="16">
        <v>0.97590007294853265</v>
      </c>
      <c r="L15" s="16">
        <v>0.8944271909999163</v>
      </c>
      <c r="M15" s="16">
        <v>1.7182493859684487</v>
      </c>
      <c r="N15" s="16">
        <v>1.0690449676496978</v>
      </c>
      <c r="O15" s="16">
        <v>1.5118578920369086</v>
      </c>
      <c r="P15" s="16">
        <v>0.95118973121134198</v>
      </c>
      <c r="Q15" s="16">
        <v>0.75592894601845462</v>
      </c>
      <c r="R15" s="16">
        <v>0.51639777949432131</v>
      </c>
      <c r="S15" s="16">
        <v>0.81649658092772603</v>
      </c>
      <c r="T15" s="16">
        <v>0.89973541084243769</v>
      </c>
      <c r="U15" s="16">
        <v>0.53452248382484779</v>
      </c>
      <c r="V15" s="16">
        <v>0.69006555934235381</v>
      </c>
      <c r="W15" s="16">
        <v>1.1547005383792515</v>
      </c>
      <c r="X15" s="16">
        <v>1.0690449676496978</v>
      </c>
      <c r="Y15" s="16">
        <v>1.1126972805283737</v>
      </c>
    </row>
    <row r="16" spans="1:25" x14ac:dyDescent="0.25">
      <c r="A16" s="15" t="s">
        <v>38</v>
      </c>
      <c r="B16" s="17">
        <v>7</v>
      </c>
      <c r="C16" s="17">
        <v>7</v>
      </c>
      <c r="D16" s="17">
        <v>7</v>
      </c>
      <c r="E16" s="17">
        <v>7</v>
      </c>
      <c r="F16" s="17">
        <v>7</v>
      </c>
      <c r="G16" s="17">
        <v>7</v>
      </c>
      <c r="H16" s="17">
        <v>7</v>
      </c>
      <c r="I16" s="17">
        <v>7</v>
      </c>
      <c r="J16" s="17">
        <v>7</v>
      </c>
      <c r="K16" s="17">
        <v>7</v>
      </c>
      <c r="L16" s="17">
        <v>5</v>
      </c>
      <c r="M16" s="17">
        <v>7</v>
      </c>
      <c r="N16" s="17">
        <v>7</v>
      </c>
      <c r="O16" s="17">
        <v>7</v>
      </c>
      <c r="P16" s="17">
        <v>7</v>
      </c>
      <c r="Q16" s="17">
        <v>7</v>
      </c>
      <c r="R16" s="17">
        <v>6</v>
      </c>
      <c r="S16" s="17">
        <v>7</v>
      </c>
      <c r="T16" s="17">
        <v>7</v>
      </c>
      <c r="U16" s="17">
        <v>7</v>
      </c>
      <c r="V16" s="17">
        <v>7</v>
      </c>
      <c r="W16" s="17">
        <v>7</v>
      </c>
      <c r="X16" s="17">
        <v>7</v>
      </c>
      <c r="Y16" s="17">
        <v>7</v>
      </c>
    </row>
    <row r="18" spans="1:2" x14ac:dyDescent="0.25">
      <c r="A18" s="4" t="s">
        <v>95</v>
      </c>
      <c r="B18" s="4">
        <f>SUM(B7:B12)</f>
        <v>7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128</v>
      </c>
      <c r="H1" s="51"/>
    </row>
    <row r="2" spans="1:19" x14ac:dyDescent="0.25">
      <c r="A2" s="1" t="s">
        <v>0</v>
      </c>
      <c r="B2" s="10" t="s">
        <v>99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16</v>
      </c>
      <c r="D7" s="3">
        <v>2</v>
      </c>
      <c r="E7" s="3">
        <v>1</v>
      </c>
      <c r="F7" s="3">
        <v>7</v>
      </c>
      <c r="G7" s="3">
        <v>0</v>
      </c>
      <c r="H7" s="3">
        <v>2</v>
      </c>
      <c r="I7" s="3">
        <v>13</v>
      </c>
      <c r="J7" s="3">
        <v>1</v>
      </c>
      <c r="K7" s="3">
        <v>1</v>
      </c>
      <c r="L7" s="3">
        <v>2</v>
      </c>
      <c r="M7" s="3">
        <v>14</v>
      </c>
      <c r="N7" s="3">
        <v>5</v>
      </c>
      <c r="O7" s="3">
        <v>2</v>
      </c>
      <c r="P7" s="3">
        <v>5</v>
      </c>
      <c r="Q7" s="3">
        <v>4</v>
      </c>
      <c r="R7" s="3">
        <v>1</v>
      </c>
      <c r="S7" s="3">
        <v>3</v>
      </c>
    </row>
    <row r="8" spans="1:19" x14ac:dyDescent="0.25">
      <c r="A8" s="5">
        <v>2</v>
      </c>
      <c r="B8" s="3">
        <v>7</v>
      </c>
      <c r="C8" s="3">
        <v>21</v>
      </c>
      <c r="D8" s="3">
        <v>7</v>
      </c>
      <c r="E8" s="3">
        <v>15</v>
      </c>
      <c r="F8" s="3">
        <v>14</v>
      </c>
      <c r="G8" s="3">
        <v>12</v>
      </c>
      <c r="H8" s="3">
        <v>6</v>
      </c>
      <c r="I8" s="3">
        <v>20</v>
      </c>
      <c r="J8" s="3">
        <v>2</v>
      </c>
      <c r="K8" s="3">
        <v>4</v>
      </c>
      <c r="L8" s="3">
        <v>13</v>
      </c>
      <c r="M8" s="3">
        <v>20</v>
      </c>
      <c r="N8" s="3">
        <v>15</v>
      </c>
      <c r="O8" s="3">
        <v>13</v>
      </c>
      <c r="P8" s="3">
        <v>9</v>
      </c>
      <c r="Q8" s="3">
        <v>12</v>
      </c>
      <c r="R8" s="3">
        <v>9</v>
      </c>
      <c r="S8" s="3">
        <v>16</v>
      </c>
    </row>
    <row r="9" spans="1:19" x14ac:dyDescent="0.25">
      <c r="A9" s="5">
        <v>3</v>
      </c>
      <c r="B9" s="3">
        <v>25</v>
      </c>
      <c r="C9" s="3">
        <v>7</v>
      </c>
      <c r="D9" s="3">
        <v>17</v>
      </c>
      <c r="E9" s="3">
        <v>23</v>
      </c>
      <c r="F9" s="3">
        <v>22</v>
      </c>
      <c r="G9" s="3">
        <v>22</v>
      </c>
      <c r="H9" s="3">
        <v>17</v>
      </c>
      <c r="I9" s="3">
        <v>7</v>
      </c>
      <c r="J9" s="3">
        <v>26</v>
      </c>
      <c r="K9" s="3">
        <v>27</v>
      </c>
      <c r="L9" s="3">
        <v>23</v>
      </c>
      <c r="M9" s="3">
        <v>12</v>
      </c>
      <c r="N9" s="3">
        <v>16</v>
      </c>
      <c r="O9" s="3">
        <v>19</v>
      </c>
      <c r="P9" s="3">
        <v>10</v>
      </c>
      <c r="Q9" s="3">
        <v>17</v>
      </c>
      <c r="R9" s="3">
        <v>23</v>
      </c>
      <c r="S9" s="3">
        <v>21</v>
      </c>
    </row>
    <row r="10" spans="1:19" x14ac:dyDescent="0.25">
      <c r="A10" s="5">
        <v>4</v>
      </c>
      <c r="B10" s="3">
        <v>14</v>
      </c>
      <c r="C10" s="3">
        <v>1</v>
      </c>
      <c r="D10" s="3">
        <v>15</v>
      </c>
      <c r="E10" s="3">
        <v>7</v>
      </c>
      <c r="F10" s="3">
        <v>4</v>
      </c>
      <c r="G10" s="3">
        <v>12</v>
      </c>
      <c r="H10" s="3">
        <v>16</v>
      </c>
      <c r="I10" s="3">
        <v>4</v>
      </c>
      <c r="J10" s="3">
        <v>18</v>
      </c>
      <c r="K10" s="3">
        <v>12</v>
      </c>
      <c r="L10" s="3">
        <v>9</v>
      </c>
      <c r="M10" s="3">
        <v>1</v>
      </c>
      <c r="N10" s="3">
        <v>9</v>
      </c>
      <c r="O10" s="3">
        <v>12</v>
      </c>
      <c r="P10" s="3">
        <v>5</v>
      </c>
      <c r="Q10" s="3">
        <v>1</v>
      </c>
      <c r="R10" s="3">
        <v>14</v>
      </c>
      <c r="S10" s="3">
        <v>6</v>
      </c>
    </row>
    <row r="11" spans="1:19" x14ac:dyDescent="0.25">
      <c r="A11" s="5">
        <v>5</v>
      </c>
      <c r="B11" s="3">
        <v>1</v>
      </c>
      <c r="C11" s="3">
        <v>3</v>
      </c>
      <c r="D11" s="3">
        <v>7</v>
      </c>
      <c r="E11" s="3">
        <v>1</v>
      </c>
      <c r="F11" s="3">
        <v>1</v>
      </c>
      <c r="G11" s="3">
        <v>2</v>
      </c>
      <c r="H11" s="3">
        <v>7</v>
      </c>
      <c r="I11" s="3">
        <v>2</v>
      </c>
      <c r="J11" s="3">
        <v>1</v>
      </c>
      <c r="K11" s="3">
        <v>2</v>
      </c>
      <c r="L11" s="3">
        <v>1</v>
      </c>
      <c r="M11" s="3">
        <v>1</v>
      </c>
      <c r="N11" s="3">
        <v>2</v>
      </c>
      <c r="O11" s="3">
        <v>2</v>
      </c>
      <c r="P11" s="3">
        <v>1</v>
      </c>
      <c r="Q11" s="3">
        <v>3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2</v>
      </c>
      <c r="L12" s="3">
        <v>0</v>
      </c>
      <c r="M12" s="3">
        <v>0</v>
      </c>
      <c r="N12" s="3">
        <v>1</v>
      </c>
      <c r="O12" s="3">
        <v>0</v>
      </c>
      <c r="P12" s="3">
        <v>18</v>
      </c>
      <c r="Q12" s="3">
        <v>11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3.1458333333333335</v>
      </c>
      <c r="C14" s="8">
        <v>2.0416666666666665</v>
      </c>
      <c r="D14" s="8">
        <v>3.375</v>
      </c>
      <c r="E14" s="8">
        <v>2.8297872340425534</v>
      </c>
      <c r="F14" s="8">
        <v>2.5416666666666665</v>
      </c>
      <c r="G14" s="8">
        <v>3.0833333333333335</v>
      </c>
      <c r="H14" s="8">
        <v>3.4166666666666665</v>
      </c>
      <c r="I14" s="8">
        <v>2.1739130434782608</v>
      </c>
      <c r="J14" s="8">
        <v>3.3333333333333335</v>
      </c>
      <c r="K14" s="8">
        <v>3.2173913043478262</v>
      </c>
      <c r="L14" s="8">
        <v>2.875</v>
      </c>
      <c r="M14" s="8">
        <v>2.0625</v>
      </c>
      <c r="N14" s="8">
        <v>2.7446808510638299</v>
      </c>
      <c r="O14" s="8">
        <v>2.9791666666666665</v>
      </c>
      <c r="P14" s="8">
        <v>2.6</v>
      </c>
      <c r="Q14" s="8">
        <v>2.6486486486486487</v>
      </c>
      <c r="R14" s="8">
        <v>3.1041666666666665</v>
      </c>
      <c r="S14" s="8">
        <v>2.7021276595744679</v>
      </c>
    </row>
    <row r="15" spans="1:19" x14ac:dyDescent="0.25">
      <c r="A15" s="4" t="s">
        <v>37</v>
      </c>
      <c r="B15" s="8">
        <v>0.77155778684406828</v>
      </c>
      <c r="C15" s="8">
        <v>1.0710570108856838</v>
      </c>
      <c r="D15" s="8">
        <v>1.0442344238315904</v>
      </c>
      <c r="E15" s="8">
        <v>0.78903212410963741</v>
      </c>
      <c r="F15" s="8">
        <v>0.92156973699326972</v>
      </c>
      <c r="G15" s="8">
        <v>0.82082815817211541</v>
      </c>
      <c r="H15" s="8">
        <v>1.027977426139544</v>
      </c>
      <c r="I15" s="8">
        <v>1.0812410118025788</v>
      </c>
      <c r="J15" s="8">
        <v>0.69445626467481625</v>
      </c>
      <c r="K15" s="8">
        <v>0.75757048746520028</v>
      </c>
      <c r="L15" s="8">
        <v>0.84109857241029629</v>
      </c>
      <c r="M15" s="8">
        <v>0.90873421435556478</v>
      </c>
      <c r="N15" s="8">
        <v>1.0314212462587933</v>
      </c>
      <c r="O15" s="8">
        <v>0.93375433767162108</v>
      </c>
      <c r="P15" s="8">
        <v>1.069966161243848</v>
      </c>
      <c r="Q15" s="8">
        <v>1.0059880774701122</v>
      </c>
      <c r="R15" s="8">
        <v>0.80529057352077504</v>
      </c>
      <c r="S15" s="8">
        <v>0.85757224608880311</v>
      </c>
    </row>
    <row r="16" spans="1:19" x14ac:dyDescent="0.25">
      <c r="A16" s="4" t="s">
        <v>38</v>
      </c>
      <c r="B16" s="9">
        <v>48</v>
      </c>
      <c r="C16" s="9">
        <v>48</v>
      </c>
      <c r="D16" s="9">
        <v>48</v>
      </c>
      <c r="E16" s="9">
        <v>47</v>
      </c>
      <c r="F16" s="9">
        <v>48</v>
      </c>
      <c r="G16" s="9">
        <v>48</v>
      </c>
      <c r="H16" s="9">
        <v>48</v>
      </c>
      <c r="I16" s="9">
        <v>46</v>
      </c>
      <c r="J16" s="9">
        <v>48</v>
      </c>
      <c r="K16" s="9">
        <v>46</v>
      </c>
      <c r="L16" s="9">
        <v>48</v>
      </c>
      <c r="M16" s="9">
        <v>48</v>
      </c>
      <c r="N16" s="9">
        <v>47</v>
      </c>
      <c r="O16" s="9">
        <v>48</v>
      </c>
      <c r="P16" s="9">
        <v>30</v>
      </c>
      <c r="Q16" s="9">
        <v>37</v>
      </c>
      <c r="R16" s="9">
        <v>48</v>
      </c>
      <c r="S16" s="9">
        <v>47</v>
      </c>
    </row>
    <row r="18" spans="1:6" x14ac:dyDescent="0.25">
      <c r="A18" s="4" t="s">
        <v>95</v>
      </c>
      <c r="B18" s="4">
        <f>SUM(B7:B12)</f>
        <v>48</v>
      </c>
    </row>
    <row r="19" spans="1:6" x14ac:dyDescent="0.25">
      <c r="A19" s="4" t="s">
        <v>96</v>
      </c>
      <c r="B19" s="4">
        <v>57</v>
      </c>
    </row>
    <row r="20" spans="1:6" x14ac:dyDescent="0.25">
      <c r="A20" s="4" t="s">
        <v>97</v>
      </c>
      <c r="B20" s="11">
        <f>B18/B19</f>
        <v>0.84210526315789469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3</v>
      </c>
      <c r="C22" s="30">
        <f>B22/B18</f>
        <v>6.25E-2</v>
      </c>
    </row>
    <row r="23" spans="1:6" x14ac:dyDescent="0.25">
      <c r="A23" s="28" t="s">
        <v>127</v>
      </c>
      <c r="B23" s="29">
        <v>45</v>
      </c>
      <c r="C23" s="30">
        <f>B23/B18</f>
        <v>0.9375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2.4035904255319149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1" t="s">
        <v>128</v>
      </c>
      <c r="H1" s="51"/>
    </row>
    <row r="2" spans="1:25" x14ac:dyDescent="0.25">
      <c r="A2" s="1" t="s">
        <v>0</v>
      </c>
      <c r="B2" s="10" t="s">
        <v>98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1</v>
      </c>
      <c r="P8" s="13">
        <v>0</v>
      </c>
      <c r="Q8" s="13">
        <v>0</v>
      </c>
      <c r="R8" s="13">
        <v>0</v>
      </c>
      <c r="S8" s="13">
        <v>2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1</v>
      </c>
      <c r="H9" s="13">
        <v>0</v>
      </c>
      <c r="I9" s="13">
        <v>0</v>
      </c>
      <c r="J9" s="13">
        <v>1</v>
      </c>
      <c r="K9" s="13">
        <v>0</v>
      </c>
      <c r="L9" s="13">
        <v>1</v>
      </c>
      <c r="M9" s="13">
        <v>2</v>
      </c>
      <c r="N9" s="13">
        <v>0</v>
      </c>
      <c r="O9" s="13">
        <v>0</v>
      </c>
      <c r="P9" s="13">
        <v>2</v>
      </c>
      <c r="Q9" s="13">
        <v>1</v>
      </c>
      <c r="R9" s="13">
        <v>1</v>
      </c>
      <c r="S9" s="13">
        <v>1</v>
      </c>
      <c r="T9" s="13">
        <v>2</v>
      </c>
      <c r="U9" s="13">
        <v>3</v>
      </c>
      <c r="V9" s="13">
        <v>2</v>
      </c>
      <c r="W9" s="13">
        <v>0</v>
      </c>
      <c r="X9" s="13">
        <v>0</v>
      </c>
      <c r="Y9" s="13">
        <v>0</v>
      </c>
    </row>
    <row r="10" spans="1:25" x14ac:dyDescent="0.25">
      <c r="A10" s="12">
        <v>4</v>
      </c>
      <c r="B10" s="13">
        <v>2</v>
      </c>
      <c r="C10" s="13">
        <v>1</v>
      </c>
      <c r="D10" s="13">
        <v>1</v>
      </c>
      <c r="E10" s="13">
        <v>0</v>
      </c>
      <c r="F10" s="13">
        <v>0</v>
      </c>
      <c r="G10" s="13">
        <v>3</v>
      </c>
      <c r="H10" s="13">
        <v>2</v>
      </c>
      <c r="I10" s="13">
        <v>0</v>
      </c>
      <c r="J10" s="13">
        <v>1</v>
      </c>
      <c r="K10" s="13">
        <v>2</v>
      </c>
      <c r="L10" s="13">
        <v>1</v>
      </c>
      <c r="M10" s="13">
        <v>1</v>
      </c>
      <c r="N10" s="13">
        <v>1</v>
      </c>
      <c r="O10" s="13">
        <v>1</v>
      </c>
      <c r="P10" s="13">
        <v>0</v>
      </c>
      <c r="Q10" s="13">
        <v>2</v>
      </c>
      <c r="R10" s="13">
        <v>2</v>
      </c>
      <c r="S10" s="13">
        <v>1</v>
      </c>
      <c r="T10" s="13">
        <v>2</v>
      </c>
      <c r="U10" s="13">
        <v>1</v>
      </c>
      <c r="V10" s="13">
        <v>1</v>
      </c>
      <c r="W10" s="13">
        <v>3</v>
      </c>
      <c r="X10" s="13">
        <v>1</v>
      </c>
      <c r="Y10" s="13">
        <v>2</v>
      </c>
    </row>
    <row r="11" spans="1:25" x14ac:dyDescent="0.25">
      <c r="A11" s="12">
        <v>5</v>
      </c>
      <c r="B11" s="13">
        <v>2</v>
      </c>
      <c r="C11" s="13">
        <v>3</v>
      </c>
      <c r="D11" s="13">
        <v>3</v>
      </c>
      <c r="E11" s="13">
        <v>4</v>
      </c>
      <c r="F11" s="13">
        <v>4</v>
      </c>
      <c r="G11" s="13">
        <v>0</v>
      </c>
      <c r="H11" s="13">
        <v>2</v>
      </c>
      <c r="I11" s="13">
        <v>4</v>
      </c>
      <c r="J11" s="13">
        <v>2</v>
      </c>
      <c r="K11" s="13">
        <v>2</v>
      </c>
      <c r="L11" s="13">
        <v>0</v>
      </c>
      <c r="M11" s="13">
        <v>1</v>
      </c>
      <c r="N11" s="13">
        <v>3</v>
      </c>
      <c r="O11" s="13">
        <v>2</v>
      </c>
      <c r="P11" s="13">
        <v>2</v>
      </c>
      <c r="Q11" s="13">
        <v>1</v>
      </c>
      <c r="R11" s="13">
        <v>1</v>
      </c>
      <c r="S11" s="13">
        <v>0</v>
      </c>
      <c r="T11" s="13">
        <v>0</v>
      </c>
      <c r="U11" s="13">
        <v>0</v>
      </c>
      <c r="V11" s="13">
        <v>0</v>
      </c>
      <c r="W11" s="13">
        <v>1</v>
      </c>
      <c r="X11" s="13">
        <v>3</v>
      </c>
      <c r="Y11" s="13">
        <v>2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4.5</v>
      </c>
      <c r="C14" s="16">
        <v>4.75</v>
      </c>
      <c r="D14" s="16">
        <v>4.75</v>
      </c>
      <c r="E14" s="16">
        <v>5</v>
      </c>
      <c r="F14" s="16">
        <v>5</v>
      </c>
      <c r="G14" s="16">
        <v>3.75</v>
      </c>
      <c r="H14" s="16">
        <v>4.5</v>
      </c>
      <c r="I14" s="16">
        <v>5</v>
      </c>
      <c r="J14" s="16">
        <v>4.25</v>
      </c>
      <c r="K14" s="16">
        <v>4.5</v>
      </c>
      <c r="L14" s="16">
        <v>3.5</v>
      </c>
      <c r="M14" s="16">
        <v>3.75</v>
      </c>
      <c r="N14" s="16">
        <v>4.75</v>
      </c>
      <c r="O14" s="16">
        <v>4</v>
      </c>
      <c r="P14" s="16">
        <v>4</v>
      </c>
      <c r="Q14" s="16">
        <v>4</v>
      </c>
      <c r="R14" s="16">
        <v>4</v>
      </c>
      <c r="S14" s="16">
        <v>2.75</v>
      </c>
      <c r="T14" s="16">
        <v>3.5</v>
      </c>
      <c r="U14" s="16">
        <v>3.25</v>
      </c>
      <c r="V14" s="16">
        <v>3.3333333333333335</v>
      </c>
      <c r="W14" s="16">
        <v>4.25</v>
      </c>
      <c r="X14" s="16">
        <v>4.75</v>
      </c>
      <c r="Y14" s="16">
        <v>4.5</v>
      </c>
    </row>
    <row r="15" spans="1:25" x14ac:dyDescent="0.25">
      <c r="A15" s="15" t="s">
        <v>37</v>
      </c>
      <c r="B15" s="16">
        <v>0.57735026918962573</v>
      </c>
      <c r="C15" s="16">
        <v>0.5</v>
      </c>
      <c r="D15" s="16">
        <v>0.5</v>
      </c>
      <c r="E15" s="16">
        <v>0</v>
      </c>
      <c r="F15" s="16">
        <v>0</v>
      </c>
      <c r="G15" s="16">
        <v>0.5</v>
      </c>
      <c r="H15" s="16">
        <v>0.57735026918962573</v>
      </c>
      <c r="I15" s="16">
        <v>0</v>
      </c>
      <c r="J15" s="16">
        <v>0.9574271077563381</v>
      </c>
      <c r="K15" s="16">
        <v>0.57735026918962573</v>
      </c>
      <c r="L15" s="16">
        <v>0.70710678118654757</v>
      </c>
      <c r="M15" s="16">
        <v>0.9574271077563381</v>
      </c>
      <c r="N15" s="16">
        <v>0.5</v>
      </c>
      <c r="O15" s="16">
        <v>1.4142135623730951</v>
      </c>
      <c r="P15" s="16">
        <v>1.1547005383792515</v>
      </c>
      <c r="Q15" s="16">
        <v>0.81649658092772603</v>
      </c>
      <c r="R15" s="16">
        <v>0.81649658092772603</v>
      </c>
      <c r="S15" s="16">
        <v>0.9574271077563381</v>
      </c>
      <c r="T15" s="16">
        <v>0.57735026918962573</v>
      </c>
      <c r="U15" s="16">
        <v>0.5</v>
      </c>
      <c r="V15" s="16">
        <v>0.57735026918962473</v>
      </c>
      <c r="W15" s="16">
        <v>0.5</v>
      </c>
      <c r="X15" s="16">
        <v>0.5</v>
      </c>
      <c r="Y15" s="16">
        <v>0.57735026918962573</v>
      </c>
    </row>
    <row r="16" spans="1:25" x14ac:dyDescent="0.25">
      <c r="A16" s="15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4</v>
      </c>
      <c r="L16" s="17">
        <v>2</v>
      </c>
      <c r="M16" s="17">
        <v>4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17">
        <v>4</v>
      </c>
      <c r="U16" s="17">
        <v>4</v>
      </c>
      <c r="V16" s="17">
        <v>3</v>
      </c>
      <c r="W16" s="17">
        <v>4</v>
      </c>
      <c r="X16" s="17">
        <v>4</v>
      </c>
      <c r="Y16" s="17">
        <v>4</v>
      </c>
    </row>
    <row r="18" spans="1:2" x14ac:dyDescent="0.25">
      <c r="A18" s="4" t="s">
        <v>95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128</v>
      </c>
      <c r="H1" s="51"/>
    </row>
    <row r="2" spans="1:19" x14ac:dyDescent="0.25">
      <c r="A2" s="1" t="s">
        <v>0</v>
      </c>
      <c r="B2" s="10" t="s">
        <v>98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2</v>
      </c>
      <c r="E8" s="3">
        <v>1</v>
      </c>
      <c r="F8" s="3">
        <v>1</v>
      </c>
      <c r="G8" s="3">
        <v>3</v>
      </c>
      <c r="H8" s="3">
        <v>1</v>
      </c>
      <c r="I8" s="3">
        <v>2</v>
      </c>
      <c r="J8" s="3">
        <v>2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2</v>
      </c>
      <c r="Q8" s="3">
        <v>1</v>
      </c>
      <c r="R8" s="3">
        <v>1</v>
      </c>
      <c r="S8" s="3">
        <v>2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2</v>
      </c>
      <c r="G9" s="3">
        <v>2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3</v>
      </c>
      <c r="N9" s="3">
        <v>4</v>
      </c>
      <c r="O9" s="3">
        <v>2</v>
      </c>
      <c r="P9" s="3">
        <v>1</v>
      </c>
      <c r="Q9" s="3">
        <v>2</v>
      </c>
      <c r="R9" s="3">
        <v>2</v>
      </c>
      <c r="S9" s="3">
        <v>2</v>
      </c>
    </row>
    <row r="10" spans="1:19" x14ac:dyDescent="0.25">
      <c r="A10" s="5">
        <v>4</v>
      </c>
      <c r="B10" s="3">
        <v>4</v>
      </c>
      <c r="C10" s="3">
        <v>1</v>
      </c>
      <c r="D10" s="3">
        <v>1</v>
      </c>
      <c r="E10" s="3">
        <v>5</v>
      </c>
      <c r="F10" s="3">
        <v>4</v>
      </c>
      <c r="G10" s="3">
        <v>2</v>
      </c>
      <c r="H10" s="3">
        <v>2</v>
      </c>
      <c r="I10" s="3">
        <v>2</v>
      </c>
      <c r="J10" s="3">
        <v>4</v>
      </c>
      <c r="K10" s="3">
        <v>2</v>
      </c>
      <c r="L10" s="3">
        <v>4</v>
      </c>
      <c r="M10" s="3">
        <v>4</v>
      </c>
      <c r="N10" s="3">
        <v>2</v>
      </c>
      <c r="O10" s="3">
        <v>3</v>
      </c>
      <c r="P10" s="3">
        <v>0</v>
      </c>
      <c r="Q10" s="3">
        <v>0</v>
      </c>
      <c r="R10" s="3">
        <v>3</v>
      </c>
      <c r="S10" s="3">
        <v>2</v>
      </c>
    </row>
    <row r="11" spans="1:19" x14ac:dyDescent="0.25">
      <c r="A11" s="5">
        <v>5</v>
      </c>
      <c r="B11" s="3">
        <v>2</v>
      </c>
      <c r="C11" s="3">
        <v>5</v>
      </c>
      <c r="D11" s="3">
        <v>5</v>
      </c>
      <c r="E11" s="3">
        <v>1</v>
      </c>
      <c r="F11" s="3">
        <v>1</v>
      </c>
      <c r="G11" s="3">
        <v>0</v>
      </c>
      <c r="H11" s="3">
        <v>3</v>
      </c>
      <c r="I11" s="3">
        <v>3</v>
      </c>
      <c r="J11" s="3">
        <v>1</v>
      </c>
      <c r="K11" s="3">
        <v>3</v>
      </c>
      <c r="L11" s="3">
        <v>2</v>
      </c>
      <c r="M11" s="3">
        <v>0</v>
      </c>
      <c r="N11" s="3">
        <v>2</v>
      </c>
      <c r="O11" s="3">
        <v>2</v>
      </c>
      <c r="P11" s="3">
        <v>0</v>
      </c>
      <c r="Q11" s="3">
        <v>0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1</v>
      </c>
      <c r="N12" s="3">
        <v>0</v>
      </c>
      <c r="O12" s="3">
        <v>0</v>
      </c>
      <c r="P12" s="3">
        <v>5</v>
      </c>
      <c r="Q12" s="3">
        <v>5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3.875</v>
      </c>
      <c r="C14" s="8">
        <v>4.125</v>
      </c>
      <c r="D14" s="8">
        <v>4.125</v>
      </c>
      <c r="E14" s="8">
        <v>3.75</v>
      </c>
      <c r="F14" s="8">
        <v>3.625</v>
      </c>
      <c r="G14" s="8">
        <v>2.8571428571428572</v>
      </c>
      <c r="H14" s="8">
        <v>3.625</v>
      </c>
      <c r="I14" s="8">
        <v>3.8571428571428572</v>
      </c>
      <c r="J14" s="8">
        <v>3.5</v>
      </c>
      <c r="K14" s="8">
        <v>3.8571428571428572</v>
      </c>
      <c r="L14" s="8">
        <v>3.875</v>
      </c>
      <c r="M14" s="8">
        <v>3.5714285714285716</v>
      </c>
      <c r="N14" s="8">
        <v>3.75</v>
      </c>
      <c r="O14" s="8">
        <v>3.75</v>
      </c>
      <c r="P14" s="8">
        <v>2.3333333333333335</v>
      </c>
      <c r="Q14" s="8">
        <v>2.6666666666666665</v>
      </c>
      <c r="R14" s="8">
        <v>3.75</v>
      </c>
      <c r="S14" s="8">
        <v>3.5</v>
      </c>
    </row>
    <row r="15" spans="1:19" x14ac:dyDescent="0.25">
      <c r="A15" s="4" t="s">
        <v>37</v>
      </c>
      <c r="B15" s="8">
        <v>0.99103120896511487</v>
      </c>
      <c r="C15" s="8">
        <v>1.3562026818605375</v>
      </c>
      <c r="D15" s="8">
        <v>1.3562026818605375</v>
      </c>
      <c r="E15" s="8">
        <v>0.88640526042791834</v>
      </c>
      <c r="F15" s="8">
        <v>0.91612538131290433</v>
      </c>
      <c r="G15" s="8">
        <v>0.89973541084243702</v>
      </c>
      <c r="H15" s="8">
        <v>1.5059406173077154</v>
      </c>
      <c r="I15" s="8">
        <v>1.3451854182690988</v>
      </c>
      <c r="J15" s="8">
        <v>1.0690449676496976</v>
      </c>
      <c r="K15" s="8">
        <v>1.4638501094228</v>
      </c>
      <c r="L15" s="8">
        <v>0.99103120896511487</v>
      </c>
      <c r="M15" s="8">
        <v>0.53452248382484779</v>
      </c>
      <c r="N15" s="8">
        <v>0.88640526042791834</v>
      </c>
      <c r="O15" s="8">
        <v>1.0350983390135313</v>
      </c>
      <c r="P15" s="8">
        <v>0.57735026918962629</v>
      </c>
      <c r="Q15" s="8">
        <v>0.57735026918962629</v>
      </c>
      <c r="R15" s="8">
        <v>1.0350983390135313</v>
      </c>
      <c r="S15" s="8">
        <v>1.1952286093343936</v>
      </c>
    </row>
    <row r="16" spans="1:19" x14ac:dyDescent="0.25">
      <c r="A16" s="4" t="s">
        <v>38</v>
      </c>
      <c r="B16" s="9">
        <v>8</v>
      </c>
      <c r="C16" s="9">
        <v>8</v>
      </c>
      <c r="D16" s="9">
        <v>8</v>
      </c>
      <c r="E16" s="9">
        <v>8</v>
      </c>
      <c r="F16" s="9">
        <v>8</v>
      </c>
      <c r="G16" s="9">
        <v>7</v>
      </c>
      <c r="H16" s="9">
        <v>8</v>
      </c>
      <c r="I16" s="9">
        <v>7</v>
      </c>
      <c r="J16" s="9">
        <v>8</v>
      </c>
      <c r="K16" s="9">
        <v>7</v>
      </c>
      <c r="L16" s="9">
        <v>8</v>
      </c>
      <c r="M16" s="9">
        <v>7</v>
      </c>
      <c r="N16" s="9">
        <v>8</v>
      </c>
      <c r="O16" s="9">
        <v>8</v>
      </c>
      <c r="P16" s="9">
        <v>3</v>
      </c>
      <c r="Q16" s="9">
        <v>3</v>
      </c>
      <c r="R16" s="9">
        <v>8</v>
      </c>
      <c r="S16" s="9">
        <v>8</v>
      </c>
    </row>
    <row r="18" spans="1:6" x14ac:dyDescent="0.25">
      <c r="A18" s="4" t="s">
        <v>95</v>
      </c>
      <c r="B18" s="4">
        <f>SUM(B7:B12)</f>
        <v>8</v>
      </c>
    </row>
    <row r="19" spans="1:6" x14ac:dyDescent="0.25">
      <c r="A19" s="4" t="s">
        <v>96</v>
      </c>
      <c r="B19" s="4">
        <v>14</v>
      </c>
    </row>
    <row r="20" spans="1:6" x14ac:dyDescent="0.25">
      <c r="A20" s="4" t="s">
        <v>97</v>
      </c>
      <c r="B20" s="11">
        <f>B18/B19</f>
        <v>0.5714285714285714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4</v>
      </c>
      <c r="C22" s="30">
        <f>B22/B18</f>
        <v>0.5</v>
      </c>
    </row>
    <row r="23" spans="1:6" x14ac:dyDescent="0.25">
      <c r="A23" s="28" t="s">
        <v>127</v>
      </c>
      <c r="B23" s="29">
        <v>4</v>
      </c>
      <c r="C23" s="30">
        <f>B23/B18</f>
        <v>0.5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3.6607142857142856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1" t="s">
        <v>128</v>
      </c>
      <c r="H1" s="51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2</v>
      </c>
      <c r="F7" s="13">
        <v>0</v>
      </c>
      <c r="G7" s="13">
        <v>1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1</v>
      </c>
      <c r="Q8" s="13">
        <v>0</v>
      </c>
      <c r="R8" s="13">
        <v>1</v>
      </c>
      <c r="S8" s="13">
        <v>1</v>
      </c>
      <c r="T8" s="13">
        <v>1</v>
      </c>
      <c r="U8" s="13">
        <v>1</v>
      </c>
      <c r="V8" s="13">
        <v>2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0</v>
      </c>
      <c r="D9" s="13">
        <v>2</v>
      </c>
      <c r="E9" s="13">
        <v>0</v>
      </c>
      <c r="F9" s="13">
        <v>1</v>
      </c>
      <c r="G9" s="13">
        <v>1</v>
      </c>
      <c r="H9" s="13">
        <v>0</v>
      </c>
      <c r="I9" s="13">
        <v>0</v>
      </c>
      <c r="J9" s="13">
        <v>0</v>
      </c>
      <c r="K9" s="13">
        <v>1</v>
      </c>
      <c r="L9" s="13">
        <v>1</v>
      </c>
      <c r="M9" s="13">
        <v>1</v>
      </c>
      <c r="N9" s="13">
        <v>0</v>
      </c>
      <c r="O9" s="13">
        <v>2</v>
      </c>
      <c r="P9" s="13">
        <v>0</v>
      </c>
      <c r="Q9" s="13">
        <v>2</v>
      </c>
      <c r="R9" s="13">
        <v>0</v>
      </c>
      <c r="S9" s="13">
        <v>1</v>
      </c>
      <c r="T9" s="13">
        <v>1</v>
      </c>
      <c r="U9" s="13">
        <v>1</v>
      </c>
      <c r="V9" s="13">
        <v>0</v>
      </c>
      <c r="W9" s="13">
        <v>2</v>
      </c>
      <c r="X9" s="13">
        <v>2</v>
      </c>
      <c r="Y9" s="13">
        <v>2</v>
      </c>
    </row>
    <row r="10" spans="1:25" x14ac:dyDescent="0.25">
      <c r="A10" s="12">
        <v>4</v>
      </c>
      <c r="B10" s="13">
        <v>0</v>
      </c>
      <c r="C10" s="13">
        <v>2</v>
      </c>
      <c r="D10" s="13">
        <v>0</v>
      </c>
      <c r="E10" s="13">
        <v>0</v>
      </c>
      <c r="F10" s="13">
        <v>1</v>
      </c>
      <c r="G10" s="13">
        <v>0</v>
      </c>
      <c r="H10" s="13">
        <v>0</v>
      </c>
      <c r="I10" s="13">
        <v>2</v>
      </c>
      <c r="J10" s="13">
        <v>2</v>
      </c>
      <c r="K10" s="13">
        <v>1</v>
      </c>
      <c r="L10" s="13">
        <v>1</v>
      </c>
      <c r="M10" s="13">
        <v>1</v>
      </c>
      <c r="N10" s="13">
        <v>2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</row>
    <row r="11" spans="1:25" x14ac:dyDescent="0.25">
      <c r="A11" s="12">
        <v>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2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1</v>
      </c>
      <c r="Q12" s="13">
        <v>0</v>
      </c>
      <c r="R12" s="13">
        <v>1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2.5</v>
      </c>
      <c r="C14" s="16">
        <v>4</v>
      </c>
      <c r="D14" s="16">
        <v>3</v>
      </c>
      <c r="E14" s="16">
        <v>1</v>
      </c>
      <c r="F14" s="16">
        <v>3.5</v>
      </c>
      <c r="G14" s="16">
        <v>2</v>
      </c>
      <c r="H14" s="16">
        <v>5</v>
      </c>
      <c r="I14" s="16">
        <v>4</v>
      </c>
      <c r="J14" s="16">
        <v>4</v>
      </c>
      <c r="K14" s="16">
        <v>3.5</v>
      </c>
      <c r="L14" s="16">
        <v>3.5</v>
      </c>
      <c r="M14" s="16">
        <v>3.5</v>
      </c>
      <c r="N14" s="16">
        <v>4</v>
      </c>
      <c r="O14" s="16">
        <v>3</v>
      </c>
      <c r="P14" s="16">
        <v>2</v>
      </c>
      <c r="Q14" s="16">
        <v>3</v>
      </c>
      <c r="R14" s="16">
        <v>2</v>
      </c>
      <c r="S14" s="16">
        <v>2.5</v>
      </c>
      <c r="T14" s="16">
        <v>2.5</v>
      </c>
      <c r="U14" s="16">
        <v>2.5</v>
      </c>
      <c r="V14" s="16">
        <v>2</v>
      </c>
      <c r="W14" s="16">
        <v>3</v>
      </c>
      <c r="X14" s="16">
        <v>3</v>
      </c>
      <c r="Y14" s="16">
        <v>3</v>
      </c>
    </row>
    <row r="15" spans="1:25" x14ac:dyDescent="0.25">
      <c r="A15" s="15" t="s">
        <v>37</v>
      </c>
      <c r="B15" s="16">
        <v>0.70710678118654757</v>
      </c>
      <c r="C15" s="16">
        <v>0</v>
      </c>
      <c r="D15" s="16">
        <v>0</v>
      </c>
      <c r="E15" s="16">
        <v>0</v>
      </c>
      <c r="F15" s="16">
        <v>0.70710678118654757</v>
      </c>
      <c r="G15" s="16">
        <v>1.4142135623730951</v>
      </c>
      <c r="H15" s="16">
        <v>0</v>
      </c>
      <c r="I15" s="16">
        <v>0</v>
      </c>
      <c r="J15" s="16">
        <v>0</v>
      </c>
      <c r="K15" s="16">
        <v>0.70710678118654757</v>
      </c>
      <c r="L15" s="16">
        <v>0.70710678118654757</v>
      </c>
      <c r="M15" s="16">
        <v>0.70710678118654757</v>
      </c>
      <c r="N15" s="16">
        <v>0</v>
      </c>
      <c r="O15" s="16">
        <v>0</v>
      </c>
      <c r="P15" s="16"/>
      <c r="Q15" s="16">
        <v>0</v>
      </c>
      <c r="R15" s="16"/>
      <c r="S15" s="16">
        <v>0.70710678118654757</v>
      </c>
      <c r="T15" s="16">
        <v>0.70710678118654757</v>
      </c>
      <c r="U15" s="16">
        <v>0.70710678118654757</v>
      </c>
      <c r="V15" s="16">
        <v>0</v>
      </c>
      <c r="W15" s="16">
        <v>0</v>
      </c>
      <c r="X15" s="16">
        <v>0</v>
      </c>
      <c r="Y15" s="16">
        <v>0</v>
      </c>
    </row>
    <row r="16" spans="1:25" x14ac:dyDescent="0.25">
      <c r="A16" s="15" t="s">
        <v>38</v>
      </c>
      <c r="B16" s="17">
        <v>2</v>
      </c>
      <c r="C16" s="17">
        <v>2</v>
      </c>
      <c r="D16" s="17">
        <v>2</v>
      </c>
      <c r="E16" s="17">
        <v>2</v>
      </c>
      <c r="F16" s="17">
        <v>2</v>
      </c>
      <c r="G16" s="17">
        <v>2</v>
      </c>
      <c r="H16" s="17">
        <v>2</v>
      </c>
      <c r="I16" s="17">
        <v>2</v>
      </c>
      <c r="J16" s="17">
        <v>2</v>
      </c>
      <c r="K16" s="17">
        <v>2</v>
      </c>
      <c r="L16" s="17">
        <v>2</v>
      </c>
      <c r="M16" s="17">
        <v>2</v>
      </c>
      <c r="N16" s="17">
        <v>2</v>
      </c>
      <c r="O16" s="17">
        <v>2</v>
      </c>
      <c r="P16" s="17">
        <v>1</v>
      </c>
      <c r="Q16" s="17">
        <v>2</v>
      </c>
      <c r="R16" s="17">
        <v>1</v>
      </c>
      <c r="S16" s="17">
        <v>2</v>
      </c>
      <c r="T16" s="17">
        <v>2</v>
      </c>
      <c r="U16" s="17">
        <v>2</v>
      </c>
      <c r="V16" s="17">
        <v>2</v>
      </c>
      <c r="W16" s="17">
        <v>2</v>
      </c>
      <c r="X16" s="17">
        <v>2</v>
      </c>
      <c r="Y16" s="17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128</v>
      </c>
      <c r="H1" s="51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3</v>
      </c>
      <c r="C7" s="13">
        <v>10</v>
      </c>
      <c r="D7" s="13">
        <v>2</v>
      </c>
      <c r="E7" s="13">
        <v>2</v>
      </c>
      <c r="F7" s="13">
        <v>17</v>
      </c>
      <c r="G7" s="13">
        <v>6</v>
      </c>
      <c r="H7" s="13">
        <v>11</v>
      </c>
      <c r="I7" s="13">
        <v>13</v>
      </c>
      <c r="J7" s="13">
        <v>6</v>
      </c>
      <c r="K7" s="13">
        <v>6</v>
      </c>
      <c r="L7" s="13">
        <v>9</v>
      </c>
      <c r="M7" s="13">
        <v>10</v>
      </c>
      <c r="N7" s="13">
        <v>7</v>
      </c>
      <c r="O7" s="13">
        <v>3</v>
      </c>
      <c r="P7" s="13">
        <v>7</v>
      </c>
      <c r="Q7" s="13">
        <v>3</v>
      </c>
      <c r="R7" s="13">
        <v>6</v>
      </c>
      <c r="S7" s="13">
        <v>6</v>
      </c>
    </row>
    <row r="8" spans="1:19" x14ac:dyDescent="0.25">
      <c r="A8" s="12">
        <v>2</v>
      </c>
      <c r="B8" s="13">
        <v>13</v>
      </c>
      <c r="C8" s="13">
        <v>10</v>
      </c>
      <c r="D8" s="13">
        <v>13</v>
      </c>
      <c r="E8" s="13">
        <v>16</v>
      </c>
      <c r="F8" s="13">
        <v>18</v>
      </c>
      <c r="G8" s="13">
        <v>20</v>
      </c>
      <c r="H8" s="13">
        <v>12</v>
      </c>
      <c r="I8" s="13">
        <v>14</v>
      </c>
      <c r="J8" s="13">
        <v>13</v>
      </c>
      <c r="K8" s="13">
        <v>13</v>
      </c>
      <c r="L8" s="13">
        <v>11</v>
      </c>
      <c r="M8" s="13">
        <v>16</v>
      </c>
      <c r="N8" s="13">
        <v>15</v>
      </c>
      <c r="O8" s="13">
        <v>11</v>
      </c>
      <c r="P8" s="13">
        <v>7</v>
      </c>
      <c r="Q8" s="13">
        <v>7</v>
      </c>
      <c r="R8" s="13">
        <v>13</v>
      </c>
      <c r="S8" s="13">
        <v>15</v>
      </c>
    </row>
    <row r="9" spans="1:19" x14ac:dyDescent="0.25">
      <c r="A9" s="12">
        <v>3</v>
      </c>
      <c r="B9" s="13">
        <v>29</v>
      </c>
      <c r="C9" s="13">
        <v>15</v>
      </c>
      <c r="D9" s="13">
        <v>15</v>
      </c>
      <c r="E9" s="13">
        <v>23</v>
      </c>
      <c r="F9" s="13">
        <v>16</v>
      </c>
      <c r="G9" s="13">
        <v>19</v>
      </c>
      <c r="H9" s="13">
        <v>17</v>
      </c>
      <c r="I9" s="13">
        <v>12</v>
      </c>
      <c r="J9" s="13">
        <v>22</v>
      </c>
      <c r="K9" s="13">
        <v>19</v>
      </c>
      <c r="L9" s="13">
        <v>19</v>
      </c>
      <c r="M9" s="13">
        <v>11</v>
      </c>
      <c r="N9" s="13">
        <v>22</v>
      </c>
      <c r="O9" s="13">
        <v>29</v>
      </c>
      <c r="P9" s="13">
        <v>12</v>
      </c>
      <c r="Q9" s="13">
        <v>19</v>
      </c>
      <c r="R9" s="13">
        <v>22</v>
      </c>
      <c r="S9" s="13">
        <v>24</v>
      </c>
    </row>
    <row r="10" spans="1:19" x14ac:dyDescent="0.25">
      <c r="A10" s="12">
        <v>4</v>
      </c>
      <c r="B10" s="13">
        <v>11</v>
      </c>
      <c r="C10" s="13">
        <v>15</v>
      </c>
      <c r="D10" s="13">
        <v>20</v>
      </c>
      <c r="E10" s="13">
        <v>15</v>
      </c>
      <c r="F10" s="13">
        <v>10</v>
      </c>
      <c r="G10" s="13">
        <v>13</v>
      </c>
      <c r="H10" s="13">
        <v>18</v>
      </c>
      <c r="I10" s="13">
        <v>12</v>
      </c>
      <c r="J10" s="13">
        <v>15</v>
      </c>
      <c r="K10" s="13">
        <v>14</v>
      </c>
      <c r="L10" s="13">
        <v>16</v>
      </c>
      <c r="M10" s="13">
        <v>17</v>
      </c>
      <c r="N10" s="13">
        <v>15</v>
      </c>
      <c r="O10" s="13">
        <v>17</v>
      </c>
      <c r="P10" s="13">
        <v>6</v>
      </c>
      <c r="Q10" s="13">
        <v>11</v>
      </c>
      <c r="R10" s="13">
        <v>17</v>
      </c>
      <c r="S10" s="13">
        <v>11</v>
      </c>
    </row>
    <row r="11" spans="1:19" x14ac:dyDescent="0.25">
      <c r="A11" s="12">
        <v>5</v>
      </c>
      <c r="B11" s="13">
        <v>9</v>
      </c>
      <c r="C11" s="13">
        <v>14</v>
      </c>
      <c r="D11" s="13">
        <v>13</v>
      </c>
      <c r="E11" s="13">
        <v>9</v>
      </c>
      <c r="F11" s="13">
        <v>5</v>
      </c>
      <c r="G11" s="13">
        <v>6</v>
      </c>
      <c r="H11" s="13">
        <v>8</v>
      </c>
      <c r="I11" s="13">
        <v>13</v>
      </c>
      <c r="J11" s="13">
        <v>9</v>
      </c>
      <c r="K11" s="13">
        <v>11</v>
      </c>
      <c r="L11" s="13">
        <v>8</v>
      </c>
      <c r="M11" s="13">
        <v>8</v>
      </c>
      <c r="N11" s="13">
        <v>7</v>
      </c>
      <c r="O11" s="13">
        <v>6</v>
      </c>
      <c r="P11" s="13">
        <v>7</v>
      </c>
      <c r="Q11" s="13">
        <v>5</v>
      </c>
      <c r="R11" s="13">
        <v>8</v>
      </c>
      <c r="S11" s="13">
        <v>10</v>
      </c>
    </row>
    <row r="12" spans="1:19" x14ac:dyDescent="0.25">
      <c r="A12" s="12" t="s">
        <v>90</v>
      </c>
      <c r="B12" s="13">
        <v>1</v>
      </c>
      <c r="C12" s="13">
        <v>2</v>
      </c>
      <c r="D12" s="13">
        <v>3</v>
      </c>
      <c r="E12" s="13">
        <v>1</v>
      </c>
      <c r="F12" s="13">
        <v>0</v>
      </c>
      <c r="G12" s="13">
        <v>2</v>
      </c>
      <c r="H12" s="13">
        <v>0</v>
      </c>
      <c r="I12" s="13">
        <v>2</v>
      </c>
      <c r="J12" s="13">
        <v>1</v>
      </c>
      <c r="K12" s="13">
        <v>3</v>
      </c>
      <c r="L12" s="13">
        <v>3</v>
      </c>
      <c r="M12" s="13">
        <v>4</v>
      </c>
      <c r="N12" s="13">
        <v>0</v>
      </c>
      <c r="O12" s="13">
        <v>0</v>
      </c>
      <c r="P12" s="13">
        <v>27</v>
      </c>
      <c r="Q12" s="13">
        <v>21</v>
      </c>
      <c r="R12" s="13">
        <v>0</v>
      </c>
      <c r="S12" s="13">
        <v>0</v>
      </c>
    </row>
    <row r="13" spans="1:19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15" t="s">
        <v>36</v>
      </c>
      <c r="B14" s="16">
        <v>3.1538461538461537</v>
      </c>
      <c r="C14" s="16">
        <v>3.203125</v>
      </c>
      <c r="D14" s="16">
        <v>3.4603174603174605</v>
      </c>
      <c r="E14" s="16">
        <v>3.2</v>
      </c>
      <c r="F14" s="16">
        <v>2.5151515151515151</v>
      </c>
      <c r="G14" s="16">
        <v>2.890625</v>
      </c>
      <c r="H14" s="16">
        <v>3</v>
      </c>
      <c r="I14" s="16">
        <v>2.96875</v>
      </c>
      <c r="J14" s="16">
        <v>3.1230769230769231</v>
      </c>
      <c r="K14" s="16">
        <v>3.1746031746031744</v>
      </c>
      <c r="L14" s="16">
        <v>3.0476190476190474</v>
      </c>
      <c r="M14" s="16">
        <v>2.9516129032258065</v>
      </c>
      <c r="N14" s="16">
        <v>3</v>
      </c>
      <c r="O14" s="16">
        <v>3.1818181818181817</v>
      </c>
      <c r="P14" s="16">
        <v>2.9743589743589745</v>
      </c>
      <c r="Q14" s="16">
        <v>3.1777777777777776</v>
      </c>
      <c r="R14" s="16">
        <v>3.1212121212121211</v>
      </c>
      <c r="S14" s="16">
        <v>3.0606060606060606</v>
      </c>
    </row>
    <row r="15" spans="1:19" x14ac:dyDescent="0.25">
      <c r="A15" s="15" t="s">
        <v>37</v>
      </c>
      <c r="B15" s="16">
        <v>1.0492671435156722</v>
      </c>
      <c r="C15" s="16">
        <v>1.3706641594844589</v>
      </c>
      <c r="D15" s="16">
        <v>1.1334417586158059</v>
      </c>
      <c r="E15" s="16">
        <v>1.0636023693091321</v>
      </c>
      <c r="F15" s="16">
        <v>1.2433506126273257</v>
      </c>
      <c r="G15" s="16">
        <v>1.1285218243066937</v>
      </c>
      <c r="H15" s="16">
        <v>1.2770157519659775</v>
      </c>
      <c r="I15" s="16">
        <v>1.4361406616345072</v>
      </c>
      <c r="J15" s="16">
        <v>1.1660254648228676</v>
      </c>
      <c r="K15" s="16">
        <v>1.2252673512035008</v>
      </c>
      <c r="L15" s="16">
        <v>1.2369130596168398</v>
      </c>
      <c r="M15" s="16">
        <v>1.3110803873622165</v>
      </c>
      <c r="N15" s="16">
        <v>1.1502508087703842</v>
      </c>
      <c r="O15" s="16">
        <v>0.97521738656001811</v>
      </c>
      <c r="P15" s="16">
        <v>1.3472619306770124</v>
      </c>
      <c r="Q15" s="16">
        <v>1.0507332696933147</v>
      </c>
      <c r="R15" s="16">
        <v>1.1437475718699943</v>
      </c>
      <c r="S15" s="16">
        <v>1.175110965349988</v>
      </c>
    </row>
    <row r="16" spans="1:19" x14ac:dyDescent="0.25">
      <c r="A16" s="15" t="s">
        <v>38</v>
      </c>
      <c r="B16" s="17">
        <v>65</v>
      </c>
      <c r="C16" s="17">
        <v>64</v>
      </c>
      <c r="D16" s="17">
        <v>63</v>
      </c>
      <c r="E16" s="17">
        <v>65</v>
      </c>
      <c r="F16" s="17">
        <v>66</v>
      </c>
      <c r="G16" s="17">
        <v>64</v>
      </c>
      <c r="H16" s="17">
        <v>66</v>
      </c>
      <c r="I16" s="17">
        <v>64</v>
      </c>
      <c r="J16" s="17">
        <v>65</v>
      </c>
      <c r="K16" s="17">
        <v>63</v>
      </c>
      <c r="L16" s="17">
        <v>63</v>
      </c>
      <c r="M16" s="17">
        <v>62</v>
      </c>
      <c r="N16" s="17">
        <v>66</v>
      </c>
      <c r="O16" s="17">
        <v>66</v>
      </c>
      <c r="P16" s="17">
        <v>39</v>
      </c>
      <c r="Q16" s="17">
        <v>45</v>
      </c>
      <c r="R16" s="17">
        <v>66</v>
      </c>
      <c r="S16" s="17">
        <v>66</v>
      </c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5" t="s">
        <v>95</v>
      </c>
      <c r="B18" s="15">
        <f>SUM(B7:B12)</f>
        <v>66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5" t="s">
        <v>96</v>
      </c>
      <c r="B19" s="15">
        <v>131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5" t="s">
        <v>97</v>
      </c>
      <c r="B20" s="18">
        <f>B18/B19</f>
        <v>0.50381679389312972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4" t="s">
        <v>124</v>
      </c>
      <c r="B21" s="28"/>
      <c r="C21" s="28" t="s">
        <v>125</v>
      </c>
    </row>
    <row r="22" spans="1:19" x14ac:dyDescent="0.25">
      <c r="A22" s="28" t="s">
        <v>126</v>
      </c>
      <c r="B22" s="29">
        <v>24</v>
      </c>
      <c r="C22" s="30">
        <f>B22/B18</f>
        <v>0.36363636363636365</v>
      </c>
    </row>
    <row r="23" spans="1:19" x14ac:dyDescent="0.25">
      <c r="A23" s="28" t="s">
        <v>127</v>
      </c>
      <c r="B23" s="29">
        <v>39</v>
      </c>
      <c r="C23" s="30">
        <f>B23/B18</f>
        <v>0.59090909090909094</v>
      </c>
    </row>
    <row r="24" spans="1:19" x14ac:dyDescent="0.25">
      <c r="A24" s="28" t="s">
        <v>90</v>
      </c>
      <c r="B24" s="31">
        <v>3</v>
      </c>
      <c r="C24" s="30">
        <f>B24/B18</f>
        <v>4.5454545454545456E-2</v>
      </c>
    </row>
    <row r="25" spans="1:19" x14ac:dyDescent="0.25">
      <c r="A25" s="4" t="s">
        <v>144</v>
      </c>
      <c r="B25" s="4"/>
      <c r="C25" s="4"/>
      <c r="D25" s="4"/>
      <c r="E25" s="4"/>
      <c r="F25" s="8">
        <f>AVERAGE(M14:N14)</f>
        <v>2.975806451612903</v>
      </c>
    </row>
    <row r="26" spans="1:19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1" t="s">
        <v>128</v>
      </c>
      <c r="H1" s="51"/>
    </row>
    <row r="2" spans="1:25" x14ac:dyDescent="0.25">
      <c r="A2" s="1" t="s">
        <v>0</v>
      </c>
      <c r="B2" s="10" t="s">
        <v>122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0</v>
      </c>
      <c r="E8" s="13">
        <v>1</v>
      </c>
      <c r="F8" s="13">
        <v>0</v>
      </c>
      <c r="G8" s="13">
        <v>2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1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2</v>
      </c>
      <c r="C9" s="13">
        <v>3</v>
      </c>
      <c r="D9" s="13">
        <v>2</v>
      </c>
      <c r="E9" s="13">
        <v>0</v>
      </c>
      <c r="F9" s="13">
        <v>2</v>
      </c>
      <c r="G9" s="13">
        <v>0</v>
      </c>
      <c r="H9" s="13">
        <v>1</v>
      </c>
      <c r="I9" s="13">
        <v>1</v>
      </c>
      <c r="J9" s="13">
        <v>3</v>
      </c>
      <c r="K9" s="13">
        <v>3</v>
      </c>
      <c r="L9" s="13">
        <v>0</v>
      </c>
      <c r="M9" s="13">
        <v>2</v>
      </c>
      <c r="N9" s="13">
        <v>2</v>
      </c>
      <c r="O9" s="13">
        <v>1</v>
      </c>
      <c r="P9" s="13">
        <v>2</v>
      </c>
      <c r="Q9" s="13">
        <v>1</v>
      </c>
      <c r="R9" s="13">
        <v>1</v>
      </c>
      <c r="S9" s="13">
        <v>2</v>
      </c>
      <c r="T9" s="13">
        <v>1</v>
      </c>
      <c r="U9" s="13">
        <v>1</v>
      </c>
      <c r="V9" s="13">
        <v>1</v>
      </c>
      <c r="W9" s="13">
        <v>1</v>
      </c>
      <c r="X9" s="13">
        <v>2</v>
      </c>
      <c r="Y9" s="13">
        <v>2</v>
      </c>
    </row>
    <row r="10" spans="1:25" x14ac:dyDescent="0.25">
      <c r="A10" s="12">
        <v>4</v>
      </c>
      <c r="B10" s="13">
        <v>0</v>
      </c>
      <c r="C10" s="13">
        <v>0</v>
      </c>
      <c r="D10" s="13">
        <v>0</v>
      </c>
      <c r="E10" s="13">
        <v>2</v>
      </c>
      <c r="F10" s="13">
        <v>1</v>
      </c>
      <c r="G10" s="13">
        <v>1</v>
      </c>
      <c r="H10" s="13">
        <v>2</v>
      </c>
      <c r="I10" s="13">
        <v>2</v>
      </c>
      <c r="J10" s="13">
        <v>0</v>
      </c>
      <c r="K10" s="13">
        <v>0</v>
      </c>
      <c r="L10" s="13">
        <v>0</v>
      </c>
      <c r="M10" s="13">
        <v>0</v>
      </c>
      <c r="N10" s="13">
        <v>1</v>
      </c>
      <c r="O10" s="13">
        <v>0</v>
      </c>
      <c r="P10" s="13">
        <v>0</v>
      </c>
      <c r="Q10" s="13">
        <v>1</v>
      </c>
      <c r="R10" s="13">
        <v>1</v>
      </c>
      <c r="S10" s="13">
        <v>1</v>
      </c>
      <c r="T10" s="13">
        <v>2</v>
      </c>
      <c r="U10" s="13">
        <v>1</v>
      </c>
      <c r="V10" s="13">
        <v>1</v>
      </c>
      <c r="W10" s="13">
        <v>2</v>
      </c>
      <c r="X10" s="13">
        <v>1</v>
      </c>
      <c r="Y10" s="13">
        <v>1</v>
      </c>
    </row>
    <row r="11" spans="1:25" x14ac:dyDescent="0.25">
      <c r="A11" s="12">
        <v>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</v>
      </c>
      <c r="P11" s="13">
        <v>1</v>
      </c>
      <c r="Q11" s="13">
        <v>1</v>
      </c>
      <c r="R11" s="13">
        <v>1</v>
      </c>
      <c r="S11" s="13">
        <v>0</v>
      </c>
      <c r="T11" s="13">
        <v>0</v>
      </c>
      <c r="U11" s="13">
        <v>1</v>
      </c>
      <c r="V11" s="13">
        <v>0</v>
      </c>
      <c r="W11" s="13">
        <v>0</v>
      </c>
      <c r="X11" s="13">
        <v>0</v>
      </c>
      <c r="Y11" s="13">
        <v>0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3</v>
      </c>
      <c r="M12" s="13">
        <v>1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2.6666666666666665</v>
      </c>
      <c r="C14" s="16">
        <v>3</v>
      </c>
      <c r="D14" s="16">
        <v>2.3333333333333335</v>
      </c>
      <c r="E14" s="16">
        <v>3.3333333333333335</v>
      </c>
      <c r="F14" s="16">
        <v>3.3333333333333335</v>
      </c>
      <c r="G14" s="16">
        <v>2.6666666666666665</v>
      </c>
      <c r="H14" s="16">
        <v>3.6666666666666665</v>
      </c>
      <c r="I14" s="16">
        <v>3.6666666666666665</v>
      </c>
      <c r="J14" s="16">
        <v>3</v>
      </c>
      <c r="K14" s="16">
        <v>3</v>
      </c>
      <c r="L14" s="16"/>
      <c r="M14" s="16">
        <v>3</v>
      </c>
      <c r="N14" s="16">
        <v>3.3333333333333335</v>
      </c>
      <c r="O14" s="16">
        <v>3.3333333333333335</v>
      </c>
      <c r="P14" s="16">
        <v>3.6666666666666665</v>
      </c>
      <c r="Q14" s="16">
        <v>4</v>
      </c>
      <c r="R14" s="16">
        <v>4</v>
      </c>
      <c r="S14" s="16">
        <v>3.3333333333333335</v>
      </c>
      <c r="T14" s="16">
        <v>3.6666666666666665</v>
      </c>
      <c r="U14" s="16">
        <v>4</v>
      </c>
      <c r="V14" s="16">
        <v>3.5</v>
      </c>
      <c r="W14" s="16">
        <v>3.6666666666666665</v>
      </c>
      <c r="X14" s="16">
        <v>3.3333333333333335</v>
      </c>
      <c r="Y14" s="16">
        <v>3.3333333333333335</v>
      </c>
    </row>
    <row r="15" spans="1:25" x14ac:dyDescent="0.25">
      <c r="A15" s="15" t="s">
        <v>37</v>
      </c>
      <c r="B15" s="16">
        <v>0.57735026918962629</v>
      </c>
      <c r="C15" s="16">
        <v>0</v>
      </c>
      <c r="D15" s="16">
        <v>1.1547005383792517</v>
      </c>
      <c r="E15" s="16">
        <v>1.154700538379251</v>
      </c>
      <c r="F15" s="16">
        <v>0.57735026918962473</v>
      </c>
      <c r="G15" s="16">
        <v>1.1547005383792517</v>
      </c>
      <c r="H15" s="16">
        <v>0.57735026918962473</v>
      </c>
      <c r="I15" s="16">
        <v>0.57735026918962473</v>
      </c>
      <c r="J15" s="16">
        <v>0</v>
      </c>
      <c r="K15" s="16">
        <v>0</v>
      </c>
      <c r="L15" s="16"/>
      <c r="M15" s="16">
        <v>0</v>
      </c>
      <c r="N15" s="16">
        <v>0.57735026918962473</v>
      </c>
      <c r="O15" s="16">
        <v>1.5275252316519463</v>
      </c>
      <c r="P15" s="16">
        <v>1.154700538379251</v>
      </c>
      <c r="Q15" s="16">
        <v>1</v>
      </c>
      <c r="R15" s="16">
        <v>1</v>
      </c>
      <c r="S15" s="16">
        <v>0.57735026918962473</v>
      </c>
      <c r="T15" s="16">
        <v>0.57735026918962473</v>
      </c>
      <c r="U15" s="16">
        <v>1</v>
      </c>
      <c r="V15" s="16">
        <v>0.70710678118654757</v>
      </c>
      <c r="W15" s="16">
        <v>0.57735026918962473</v>
      </c>
      <c r="X15" s="16">
        <v>0.57735026918962473</v>
      </c>
      <c r="Y15" s="16">
        <v>0.57735026918962473</v>
      </c>
    </row>
    <row r="16" spans="1:25" x14ac:dyDescent="0.25">
      <c r="A16" s="15" t="s">
        <v>38</v>
      </c>
      <c r="B16" s="17">
        <v>3</v>
      </c>
      <c r="C16" s="17">
        <v>3</v>
      </c>
      <c r="D16" s="17">
        <v>3</v>
      </c>
      <c r="E16" s="17">
        <v>3</v>
      </c>
      <c r="F16" s="17">
        <v>3</v>
      </c>
      <c r="G16" s="17">
        <v>3</v>
      </c>
      <c r="H16" s="17">
        <v>3</v>
      </c>
      <c r="I16" s="17">
        <v>3</v>
      </c>
      <c r="J16" s="17">
        <v>3</v>
      </c>
      <c r="K16" s="17">
        <v>3</v>
      </c>
      <c r="L16" s="17">
        <v>0</v>
      </c>
      <c r="M16" s="17">
        <v>2</v>
      </c>
      <c r="N16" s="17">
        <v>3</v>
      </c>
      <c r="O16" s="17">
        <v>3</v>
      </c>
      <c r="P16" s="17">
        <v>3</v>
      </c>
      <c r="Q16" s="17">
        <v>3</v>
      </c>
      <c r="R16" s="17">
        <v>3</v>
      </c>
      <c r="S16" s="17">
        <v>3</v>
      </c>
      <c r="T16" s="17">
        <v>3</v>
      </c>
      <c r="U16" s="17">
        <v>3</v>
      </c>
      <c r="V16" s="17">
        <v>2</v>
      </c>
      <c r="W16" s="17">
        <v>3</v>
      </c>
      <c r="X16" s="17">
        <v>3</v>
      </c>
      <c r="Y16" s="17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128</v>
      </c>
      <c r="H1" s="51"/>
    </row>
    <row r="2" spans="1:19" x14ac:dyDescent="0.25">
      <c r="A2" s="1" t="s">
        <v>0</v>
      </c>
      <c r="B2" s="10" t="s">
        <v>122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5</v>
      </c>
      <c r="C7" s="3">
        <v>17</v>
      </c>
      <c r="D7" s="3">
        <v>3</v>
      </c>
      <c r="E7" s="3">
        <v>3</v>
      </c>
      <c r="F7" s="3">
        <v>8</v>
      </c>
      <c r="G7" s="3">
        <v>7</v>
      </c>
      <c r="H7" s="3">
        <v>4</v>
      </c>
      <c r="I7" s="3">
        <v>12</v>
      </c>
      <c r="J7" s="3">
        <v>4</v>
      </c>
      <c r="K7" s="3">
        <v>4</v>
      </c>
      <c r="L7" s="3">
        <v>5</v>
      </c>
      <c r="M7" s="3">
        <v>2</v>
      </c>
      <c r="N7" s="3">
        <v>2</v>
      </c>
      <c r="O7" s="3">
        <v>3</v>
      </c>
      <c r="P7" s="3">
        <v>2</v>
      </c>
      <c r="Q7" s="3">
        <v>5</v>
      </c>
      <c r="R7" s="3">
        <v>2</v>
      </c>
      <c r="S7" s="3">
        <v>5</v>
      </c>
    </row>
    <row r="8" spans="1:19" x14ac:dyDescent="0.25">
      <c r="A8" s="5">
        <v>2</v>
      </c>
      <c r="B8" s="3">
        <v>5</v>
      </c>
      <c r="C8" s="3">
        <v>7</v>
      </c>
      <c r="D8" s="3">
        <v>6</v>
      </c>
      <c r="E8" s="3">
        <v>6</v>
      </c>
      <c r="F8" s="3">
        <v>9</v>
      </c>
      <c r="G8" s="3">
        <v>6</v>
      </c>
      <c r="H8" s="3">
        <v>3</v>
      </c>
      <c r="I8" s="3">
        <v>7</v>
      </c>
      <c r="J8" s="3">
        <v>5</v>
      </c>
      <c r="K8" s="3">
        <v>5</v>
      </c>
      <c r="L8" s="3">
        <v>6</v>
      </c>
      <c r="M8" s="3">
        <v>5</v>
      </c>
      <c r="N8" s="3">
        <v>7</v>
      </c>
      <c r="O8" s="3">
        <v>5</v>
      </c>
      <c r="P8" s="3">
        <v>5</v>
      </c>
      <c r="Q8" s="3">
        <v>3</v>
      </c>
      <c r="R8" s="3">
        <v>7</v>
      </c>
      <c r="S8" s="3">
        <v>4</v>
      </c>
    </row>
    <row r="9" spans="1:19" x14ac:dyDescent="0.25">
      <c r="A9" s="5">
        <v>3</v>
      </c>
      <c r="B9" s="3">
        <v>15</v>
      </c>
      <c r="C9" s="3">
        <v>9</v>
      </c>
      <c r="D9" s="3">
        <v>13</v>
      </c>
      <c r="E9" s="3">
        <v>21</v>
      </c>
      <c r="F9" s="3">
        <v>15</v>
      </c>
      <c r="G9" s="3">
        <v>15</v>
      </c>
      <c r="H9" s="3">
        <v>14</v>
      </c>
      <c r="I9" s="3">
        <v>6</v>
      </c>
      <c r="J9" s="3">
        <v>19</v>
      </c>
      <c r="K9" s="3">
        <v>13</v>
      </c>
      <c r="L9" s="3">
        <v>15</v>
      </c>
      <c r="M9" s="3">
        <v>19</v>
      </c>
      <c r="N9" s="3">
        <v>19</v>
      </c>
      <c r="O9" s="3">
        <v>16</v>
      </c>
      <c r="P9" s="3">
        <v>12</v>
      </c>
      <c r="Q9" s="3">
        <v>11</v>
      </c>
      <c r="R9" s="3">
        <v>20</v>
      </c>
      <c r="S9" s="3">
        <v>18</v>
      </c>
    </row>
    <row r="10" spans="1:19" x14ac:dyDescent="0.25">
      <c r="A10" s="5">
        <v>4</v>
      </c>
      <c r="B10" s="3">
        <v>18</v>
      </c>
      <c r="C10" s="3">
        <v>2</v>
      </c>
      <c r="D10" s="3">
        <v>9</v>
      </c>
      <c r="E10" s="3">
        <v>11</v>
      </c>
      <c r="F10" s="3">
        <v>10</v>
      </c>
      <c r="G10" s="3">
        <v>12</v>
      </c>
      <c r="H10" s="3">
        <v>11</v>
      </c>
      <c r="I10" s="3">
        <v>3</v>
      </c>
      <c r="J10" s="3">
        <v>13</v>
      </c>
      <c r="K10" s="3">
        <v>16</v>
      </c>
      <c r="L10" s="3">
        <v>14</v>
      </c>
      <c r="M10" s="3">
        <v>13</v>
      </c>
      <c r="N10" s="3">
        <v>11</v>
      </c>
      <c r="O10" s="3">
        <v>14</v>
      </c>
      <c r="P10" s="3">
        <v>7</v>
      </c>
      <c r="Q10" s="3">
        <v>9</v>
      </c>
      <c r="R10" s="3">
        <v>12</v>
      </c>
      <c r="S10" s="3">
        <v>12</v>
      </c>
    </row>
    <row r="11" spans="1:19" x14ac:dyDescent="0.25">
      <c r="A11" s="5">
        <v>5</v>
      </c>
      <c r="B11" s="3">
        <v>4</v>
      </c>
      <c r="C11" s="3">
        <v>3</v>
      </c>
      <c r="D11" s="3">
        <v>16</v>
      </c>
      <c r="E11" s="3">
        <v>6</v>
      </c>
      <c r="F11" s="3">
        <v>5</v>
      </c>
      <c r="G11" s="3">
        <v>6</v>
      </c>
      <c r="H11" s="3">
        <v>13</v>
      </c>
      <c r="I11" s="3">
        <v>5</v>
      </c>
      <c r="J11" s="3">
        <v>5</v>
      </c>
      <c r="K11" s="3">
        <v>8</v>
      </c>
      <c r="L11" s="3">
        <v>6</v>
      </c>
      <c r="M11" s="3">
        <v>8</v>
      </c>
      <c r="N11" s="3">
        <v>7</v>
      </c>
      <c r="O11" s="3">
        <v>8</v>
      </c>
      <c r="P11" s="3">
        <v>3</v>
      </c>
      <c r="Q11" s="3">
        <v>5</v>
      </c>
      <c r="R11" s="3">
        <v>6</v>
      </c>
      <c r="S11" s="3">
        <v>8</v>
      </c>
    </row>
    <row r="12" spans="1:19" x14ac:dyDescent="0.25">
      <c r="A12" s="5" t="s">
        <v>90</v>
      </c>
      <c r="B12" s="3">
        <v>0</v>
      </c>
      <c r="C12" s="3">
        <v>9</v>
      </c>
      <c r="D12" s="3">
        <v>0</v>
      </c>
      <c r="E12" s="3">
        <v>0</v>
      </c>
      <c r="F12" s="3">
        <v>0</v>
      </c>
      <c r="G12" s="3">
        <v>1</v>
      </c>
      <c r="H12" s="3">
        <v>2</v>
      </c>
      <c r="I12" s="3">
        <v>14</v>
      </c>
      <c r="J12" s="3">
        <v>1</v>
      </c>
      <c r="K12" s="3">
        <v>1</v>
      </c>
      <c r="L12" s="3">
        <v>1</v>
      </c>
      <c r="M12" s="3">
        <v>0</v>
      </c>
      <c r="N12" s="3">
        <v>1</v>
      </c>
      <c r="O12" s="3">
        <v>1</v>
      </c>
      <c r="P12" s="3">
        <v>18</v>
      </c>
      <c r="Q12" s="3">
        <v>14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3.2340425531914891</v>
      </c>
      <c r="C14" s="8">
        <v>2.1315789473684212</v>
      </c>
      <c r="D14" s="8">
        <v>3.6170212765957448</v>
      </c>
      <c r="E14" s="8">
        <v>3.2340425531914891</v>
      </c>
      <c r="F14" s="8">
        <v>2.8936170212765959</v>
      </c>
      <c r="G14" s="8">
        <v>3.0869565217391304</v>
      </c>
      <c r="H14" s="8">
        <v>3.5777777777777779</v>
      </c>
      <c r="I14" s="8">
        <v>2.4545454545454546</v>
      </c>
      <c r="J14" s="8">
        <v>3.2173913043478262</v>
      </c>
      <c r="K14" s="8">
        <v>3.4130434782608696</v>
      </c>
      <c r="L14" s="8">
        <v>3.2173913043478262</v>
      </c>
      <c r="M14" s="8">
        <v>3.4255319148936172</v>
      </c>
      <c r="N14" s="8">
        <v>3.3043478260869565</v>
      </c>
      <c r="O14" s="8">
        <v>3.4130434782608696</v>
      </c>
      <c r="P14" s="8">
        <v>3.1379310344827585</v>
      </c>
      <c r="Q14" s="8">
        <v>3.1818181818181817</v>
      </c>
      <c r="R14" s="8">
        <v>3.2765957446808511</v>
      </c>
      <c r="S14" s="8">
        <v>3.2978723404255321</v>
      </c>
    </row>
    <row r="15" spans="1:19" x14ac:dyDescent="0.25">
      <c r="A15" s="4" t="s">
        <v>37</v>
      </c>
      <c r="B15" s="8">
        <v>1.1075387118064366</v>
      </c>
      <c r="C15" s="8">
        <v>1.2770543096576112</v>
      </c>
      <c r="D15" s="8">
        <v>1.2606622050294203</v>
      </c>
      <c r="E15" s="8">
        <v>1.0469991478225593</v>
      </c>
      <c r="F15" s="8">
        <v>1.2377054955105522</v>
      </c>
      <c r="G15" s="8">
        <v>1.2441165889724815</v>
      </c>
      <c r="H15" s="8">
        <v>1.233783701554783</v>
      </c>
      <c r="I15" s="8">
        <v>1.4596855203028556</v>
      </c>
      <c r="J15" s="8">
        <v>1.0731685893912657</v>
      </c>
      <c r="K15" s="8">
        <v>1.1657346173411998</v>
      </c>
      <c r="L15" s="8">
        <v>1.172140368504669</v>
      </c>
      <c r="M15" s="8">
        <v>1.0372346355462145</v>
      </c>
      <c r="N15" s="8">
        <v>1.051339150636861</v>
      </c>
      <c r="O15" s="8">
        <v>1.1070699457280466</v>
      </c>
      <c r="P15" s="8">
        <v>1.0597889928469748</v>
      </c>
      <c r="Q15" s="8">
        <v>1.2613124477737829</v>
      </c>
      <c r="R15" s="8">
        <v>1.0151489001849512</v>
      </c>
      <c r="S15" s="8">
        <v>1.1779660734950193</v>
      </c>
    </row>
    <row r="16" spans="1:19" x14ac:dyDescent="0.25">
      <c r="A16" s="4" t="s">
        <v>38</v>
      </c>
      <c r="B16" s="9">
        <v>47</v>
      </c>
      <c r="C16" s="9">
        <v>38</v>
      </c>
      <c r="D16" s="9">
        <v>47</v>
      </c>
      <c r="E16" s="9">
        <v>47</v>
      </c>
      <c r="F16" s="9">
        <v>47</v>
      </c>
      <c r="G16" s="9">
        <v>46</v>
      </c>
      <c r="H16" s="9">
        <v>45</v>
      </c>
      <c r="I16" s="9">
        <v>33</v>
      </c>
      <c r="J16" s="9">
        <v>46</v>
      </c>
      <c r="K16" s="9">
        <v>46</v>
      </c>
      <c r="L16" s="9">
        <v>46</v>
      </c>
      <c r="M16" s="9">
        <v>47</v>
      </c>
      <c r="N16" s="9">
        <v>46</v>
      </c>
      <c r="O16" s="9">
        <v>46</v>
      </c>
      <c r="P16" s="9">
        <v>29</v>
      </c>
      <c r="Q16" s="9">
        <v>33</v>
      </c>
      <c r="R16" s="9">
        <v>47</v>
      </c>
      <c r="S16" s="9">
        <v>47</v>
      </c>
    </row>
    <row r="18" spans="1:6" x14ac:dyDescent="0.25">
      <c r="A18" s="4" t="s">
        <v>95</v>
      </c>
      <c r="B18" s="4">
        <f>SUM(B7:B12)</f>
        <v>47</v>
      </c>
    </row>
    <row r="19" spans="1:6" x14ac:dyDescent="0.25">
      <c r="A19" s="4" t="s">
        <v>96</v>
      </c>
      <c r="B19" s="4">
        <v>47</v>
      </c>
    </row>
    <row r="20" spans="1:6" x14ac:dyDescent="0.25">
      <c r="A20" s="4" t="s">
        <v>97</v>
      </c>
      <c r="B20" s="11">
        <f>B18/B19</f>
        <v>1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8</v>
      </c>
      <c r="C22" s="30">
        <f>B22/B18</f>
        <v>0.1702127659574468</v>
      </c>
    </row>
    <row r="23" spans="1:6" x14ac:dyDescent="0.25">
      <c r="A23" s="28" t="s">
        <v>127</v>
      </c>
      <c r="B23" s="29">
        <v>39</v>
      </c>
      <c r="C23" s="30">
        <f>B23/B18</f>
        <v>0.82978723404255317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3.3649398704902866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42578125" customWidth="1"/>
    <col min="20" max="25" width="11.42578125" customWidth="1"/>
  </cols>
  <sheetData>
    <row r="1" spans="1:25" x14ac:dyDescent="0.25">
      <c r="A1" s="2" t="s">
        <v>41</v>
      </c>
      <c r="G1" s="51" t="s">
        <v>128</v>
      </c>
      <c r="H1" s="51"/>
    </row>
    <row r="2" spans="1:25" x14ac:dyDescent="0.25">
      <c r="A2" s="1" t="s">
        <v>0</v>
      </c>
      <c r="B2" s="10" t="s">
        <v>123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6">
        <v>1</v>
      </c>
      <c r="B7" s="27">
        <v>1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1</v>
      </c>
      <c r="K7" s="27">
        <v>1</v>
      </c>
      <c r="L7" s="27">
        <v>1</v>
      </c>
      <c r="M7" s="27">
        <v>1</v>
      </c>
      <c r="N7" s="27">
        <v>1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</row>
    <row r="8" spans="1:25" x14ac:dyDescent="0.25">
      <c r="A8" s="26">
        <v>2</v>
      </c>
      <c r="B8" s="27">
        <v>0</v>
      </c>
      <c r="C8" s="27">
        <v>1</v>
      </c>
      <c r="D8" s="27">
        <v>1</v>
      </c>
      <c r="E8" s="27">
        <v>1</v>
      </c>
      <c r="F8" s="27">
        <v>1</v>
      </c>
      <c r="G8" s="27">
        <v>1</v>
      </c>
      <c r="H8" s="27">
        <v>0</v>
      </c>
      <c r="I8" s="27">
        <v>1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1</v>
      </c>
      <c r="P8" s="27">
        <v>0</v>
      </c>
      <c r="Q8" s="27">
        <v>1</v>
      </c>
      <c r="R8" s="27">
        <v>1</v>
      </c>
      <c r="S8" s="27">
        <v>0</v>
      </c>
      <c r="T8" s="27">
        <v>0</v>
      </c>
      <c r="U8" s="27">
        <v>0</v>
      </c>
      <c r="V8" s="27">
        <v>0</v>
      </c>
      <c r="W8" s="27">
        <v>1</v>
      </c>
      <c r="X8" s="27">
        <v>1</v>
      </c>
      <c r="Y8" s="27">
        <v>1</v>
      </c>
    </row>
    <row r="9" spans="1:25" x14ac:dyDescent="0.25">
      <c r="A9" s="26">
        <v>3</v>
      </c>
      <c r="B9" s="27">
        <v>0</v>
      </c>
      <c r="C9" s="27">
        <v>3</v>
      </c>
      <c r="D9" s="27">
        <v>0</v>
      </c>
      <c r="E9" s="27">
        <v>0</v>
      </c>
      <c r="F9" s="27">
        <v>0</v>
      </c>
      <c r="G9" s="27">
        <v>2</v>
      </c>
      <c r="H9" s="27">
        <v>0</v>
      </c>
      <c r="I9" s="27">
        <v>0</v>
      </c>
      <c r="J9" s="27">
        <v>1</v>
      </c>
      <c r="K9" s="27">
        <v>1</v>
      </c>
      <c r="L9" s="27">
        <v>0</v>
      </c>
      <c r="M9" s="27">
        <v>2</v>
      </c>
      <c r="N9" s="27">
        <v>0</v>
      </c>
      <c r="O9" s="27">
        <v>0</v>
      </c>
      <c r="P9" s="27">
        <v>1</v>
      </c>
      <c r="Q9" s="27">
        <v>1</v>
      </c>
      <c r="R9" s="27">
        <v>1</v>
      </c>
      <c r="S9" s="27">
        <v>1</v>
      </c>
      <c r="T9" s="27">
        <v>1</v>
      </c>
      <c r="U9" s="27">
        <v>2</v>
      </c>
      <c r="V9" s="27">
        <v>2</v>
      </c>
      <c r="W9" s="27">
        <v>0</v>
      </c>
      <c r="X9" s="27">
        <v>0</v>
      </c>
      <c r="Y9" s="27">
        <v>0</v>
      </c>
    </row>
    <row r="10" spans="1:25" x14ac:dyDescent="0.25">
      <c r="A10" s="26">
        <v>4</v>
      </c>
      <c r="B10" s="27">
        <v>1</v>
      </c>
      <c r="C10" s="27">
        <v>1</v>
      </c>
      <c r="D10" s="27">
        <v>3</v>
      </c>
      <c r="E10" s="27">
        <v>1</v>
      </c>
      <c r="F10" s="27">
        <v>2</v>
      </c>
      <c r="G10" s="27">
        <v>3</v>
      </c>
      <c r="H10" s="27">
        <v>2</v>
      </c>
      <c r="I10" s="27">
        <v>1</v>
      </c>
      <c r="J10" s="27">
        <v>4</v>
      </c>
      <c r="K10" s="27">
        <v>4</v>
      </c>
      <c r="L10" s="27">
        <v>3</v>
      </c>
      <c r="M10" s="27">
        <v>3</v>
      </c>
      <c r="N10" s="27">
        <v>2</v>
      </c>
      <c r="O10" s="27">
        <v>1</v>
      </c>
      <c r="P10" s="27">
        <v>1</v>
      </c>
      <c r="Q10" s="27">
        <v>0</v>
      </c>
      <c r="R10" s="27">
        <v>1</v>
      </c>
      <c r="S10" s="27">
        <v>4</v>
      </c>
      <c r="T10" s="27">
        <v>4</v>
      </c>
      <c r="U10" s="27">
        <v>2</v>
      </c>
      <c r="V10" s="27">
        <v>0</v>
      </c>
      <c r="W10" s="27">
        <v>1</v>
      </c>
      <c r="X10" s="27">
        <v>1</v>
      </c>
      <c r="Y10" s="27">
        <v>1</v>
      </c>
    </row>
    <row r="11" spans="1:25" x14ac:dyDescent="0.25">
      <c r="A11" s="26">
        <v>5</v>
      </c>
      <c r="B11" s="27">
        <v>4</v>
      </c>
      <c r="C11" s="27">
        <v>1</v>
      </c>
      <c r="D11" s="27">
        <v>2</v>
      </c>
      <c r="E11" s="27">
        <v>4</v>
      </c>
      <c r="F11" s="27">
        <v>3</v>
      </c>
      <c r="G11" s="27">
        <v>0</v>
      </c>
      <c r="H11" s="27">
        <v>4</v>
      </c>
      <c r="I11" s="27">
        <v>4</v>
      </c>
      <c r="J11" s="27">
        <v>0</v>
      </c>
      <c r="K11" s="27">
        <v>0</v>
      </c>
      <c r="L11" s="27">
        <v>1</v>
      </c>
      <c r="M11" s="27">
        <v>0</v>
      </c>
      <c r="N11" s="27">
        <v>3</v>
      </c>
      <c r="O11" s="27">
        <v>4</v>
      </c>
      <c r="P11" s="27">
        <v>4</v>
      </c>
      <c r="Q11" s="27">
        <v>4</v>
      </c>
      <c r="R11" s="27">
        <v>3</v>
      </c>
      <c r="S11" s="27">
        <v>1</v>
      </c>
      <c r="T11" s="27">
        <v>1</v>
      </c>
      <c r="U11" s="27">
        <v>2</v>
      </c>
      <c r="V11" s="27">
        <v>4</v>
      </c>
      <c r="W11" s="27">
        <v>4</v>
      </c>
      <c r="X11" s="27">
        <v>4</v>
      </c>
      <c r="Y11" s="27">
        <v>4</v>
      </c>
    </row>
    <row r="12" spans="1:25" x14ac:dyDescent="0.25">
      <c r="A12" s="26" t="s">
        <v>90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1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8">
        <v>4.166666666666667</v>
      </c>
      <c r="C14" s="8">
        <v>3.3333333333333335</v>
      </c>
      <c r="D14" s="8">
        <v>4</v>
      </c>
      <c r="E14" s="8">
        <v>4.333333333333333</v>
      </c>
      <c r="F14" s="8">
        <v>4.166666666666667</v>
      </c>
      <c r="G14" s="8">
        <v>3.3333333333333335</v>
      </c>
      <c r="H14" s="8">
        <v>4.666666666666667</v>
      </c>
      <c r="I14" s="8">
        <v>4.333333333333333</v>
      </c>
      <c r="J14" s="8">
        <v>3.3333333333333335</v>
      </c>
      <c r="K14" s="8">
        <v>3.3333333333333335</v>
      </c>
      <c r="L14" s="8">
        <v>3.6</v>
      </c>
      <c r="M14" s="8">
        <v>3.1666666666666665</v>
      </c>
      <c r="N14" s="8">
        <v>4</v>
      </c>
      <c r="O14" s="8">
        <v>4.333333333333333</v>
      </c>
      <c r="P14" s="8">
        <v>4.5</v>
      </c>
      <c r="Q14" s="8">
        <v>4.166666666666667</v>
      </c>
      <c r="R14" s="8">
        <v>4</v>
      </c>
      <c r="S14" s="8">
        <v>4</v>
      </c>
      <c r="T14" s="8">
        <v>4</v>
      </c>
      <c r="U14" s="8">
        <v>4</v>
      </c>
      <c r="V14" s="8">
        <v>4.333333333333333</v>
      </c>
      <c r="W14" s="8">
        <v>4.333333333333333</v>
      </c>
      <c r="X14" s="8">
        <v>4.333333333333333</v>
      </c>
      <c r="Y14" s="8">
        <v>4.333333333333333</v>
      </c>
    </row>
    <row r="15" spans="1:25" x14ac:dyDescent="0.25">
      <c r="A15" s="4" t="s">
        <v>37</v>
      </c>
      <c r="B15" s="8">
        <v>1.6020819787597218</v>
      </c>
      <c r="C15" s="8">
        <v>1.0327955589886442</v>
      </c>
      <c r="D15" s="8">
        <v>1.0954451150103321</v>
      </c>
      <c r="E15" s="8">
        <v>1.2110601416389963</v>
      </c>
      <c r="F15" s="8">
        <v>1.1690451944500118</v>
      </c>
      <c r="G15" s="8">
        <v>0.81649658092772548</v>
      </c>
      <c r="H15" s="8">
        <v>0.51639777949432408</v>
      </c>
      <c r="I15" s="8">
        <v>1.2110601416389963</v>
      </c>
      <c r="J15" s="8">
        <v>1.2110601416389963</v>
      </c>
      <c r="K15" s="8">
        <v>1.2110601416389963</v>
      </c>
      <c r="L15" s="8">
        <v>1.5165750888103104</v>
      </c>
      <c r="M15" s="8">
        <v>1.1690451944500124</v>
      </c>
      <c r="N15" s="8">
        <v>1.5491933384829668</v>
      </c>
      <c r="O15" s="8">
        <v>1.2110601416389963</v>
      </c>
      <c r="P15" s="8">
        <v>0.83666002653407556</v>
      </c>
      <c r="Q15" s="8">
        <v>1.3291601358251253</v>
      </c>
      <c r="R15" s="8">
        <v>1.2649110640673518</v>
      </c>
      <c r="S15" s="8">
        <v>0.63245553203367588</v>
      </c>
      <c r="T15" s="8">
        <v>0.63245553203367588</v>
      </c>
      <c r="U15" s="8">
        <v>0.89442719099991586</v>
      </c>
      <c r="V15" s="8">
        <v>1.0327955589886442</v>
      </c>
      <c r="W15" s="8">
        <v>1.2110601416389963</v>
      </c>
      <c r="X15" s="8">
        <v>1.2110601416389963</v>
      </c>
      <c r="Y15" s="8">
        <v>1.2110601416389963</v>
      </c>
    </row>
    <row r="16" spans="1:25" x14ac:dyDescent="0.25">
      <c r="A16" s="4" t="s">
        <v>38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5</v>
      </c>
      <c r="M16" s="9">
        <v>6</v>
      </c>
      <c r="N16" s="9">
        <v>6</v>
      </c>
      <c r="O16" s="9">
        <v>6</v>
      </c>
      <c r="P16" s="9">
        <v>6</v>
      </c>
      <c r="Q16" s="9">
        <v>6</v>
      </c>
      <c r="R16" s="9">
        <v>6</v>
      </c>
      <c r="S16" s="9">
        <v>6</v>
      </c>
      <c r="T16" s="9">
        <v>6</v>
      </c>
      <c r="U16" s="9">
        <v>6</v>
      </c>
      <c r="V16" s="9">
        <v>6</v>
      </c>
      <c r="W16" s="9">
        <v>6</v>
      </c>
      <c r="X16" s="9">
        <v>6</v>
      </c>
      <c r="Y16" s="9">
        <v>6</v>
      </c>
    </row>
    <row r="18" spans="1:2" x14ac:dyDescent="0.25">
      <c r="A18" s="4" t="s">
        <v>95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128</v>
      </c>
      <c r="H1" s="51"/>
    </row>
    <row r="2" spans="1:19" x14ac:dyDescent="0.25">
      <c r="A2" s="1" t="s">
        <v>0</v>
      </c>
      <c r="B2" s="10" t="s">
        <v>123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0</v>
      </c>
      <c r="C7" s="13">
        <v>2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2</v>
      </c>
      <c r="J7" s="13">
        <v>0</v>
      </c>
      <c r="K7" s="13">
        <v>0</v>
      </c>
      <c r="L7" s="13">
        <v>1</v>
      </c>
      <c r="M7" s="13">
        <v>0</v>
      </c>
      <c r="N7" s="13">
        <v>0</v>
      </c>
      <c r="O7" s="13">
        <v>0</v>
      </c>
      <c r="P7" s="13">
        <v>1</v>
      </c>
      <c r="Q7" s="13">
        <v>1</v>
      </c>
      <c r="R7" s="13">
        <v>0</v>
      </c>
      <c r="S7" s="13">
        <v>0</v>
      </c>
    </row>
    <row r="8" spans="1:19" x14ac:dyDescent="0.25">
      <c r="A8" s="12">
        <v>2</v>
      </c>
      <c r="B8" s="13">
        <v>0</v>
      </c>
      <c r="C8" s="13">
        <v>2</v>
      </c>
      <c r="D8" s="13">
        <v>0</v>
      </c>
      <c r="E8" s="13">
        <v>1</v>
      </c>
      <c r="F8" s="13">
        <v>2</v>
      </c>
      <c r="G8" s="13">
        <v>1</v>
      </c>
      <c r="H8" s="13">
        <v>1</v>
      </c>
      <c r="I8" s="13">
        <v>2</v>
      </c>
      <c r="J8" s="13">
        <v>2</v>
      </c>
      <c r="K8" s="13">
        <v>1</v>
      </c>
      <c r="L8" s="13">
        <v>2</v>
      </c>
      <c r="M8" s="13">
        <v>1</v>
      </c>
      <c r="N8" s="13">
        <v>2</v>
      </c>
      <c r="O8" s="13">
        <v>0</v>
      </c>
      <c r="P8" s="13">
        <v>2</v>
      </c>
      <c r="Q8" s="13">
        <v>0</v>
      </c>
      <c r="R8" s="13">
        <v>0</v>
      </c>
      <c r="S8" s="13">
        <v>0</v>
      </c>
    </row>
    <row r="9" spans="1:19" x14ac:dyDescent="0.25">
      <c r="A9" s="12">
        <v>3</v>
      </c>
      <c r="B9" s="13">
        <v>1</v>
      </c>
      <c r="C9" s="13">
        <v>0</v>
      </c>
      <c r="D9" s="13">
        <v>2</v>
      </c>
      <c r="E9" s="13">
        <v>2</v>
      </c>
      <c r="F9" s="13">
        <v>1</v>
      </c>
      <c r="G9" s="13">
        <v>5</v>
      </c>
      <c r="H9" s="13">
        <v>6</v>
      </c>
      <c r="I9" s="13">
        <v>0</v>
      </c>
      <c r="J9" s="13">
        <v>2</v>
      </c>
      <c r="K9" s="13">
        <v>2</v>
      </c>
      <c r="L9" s="13">
        <v>1</v>
      </c>
      <c r="M9" s="13">
        <v>5</v>
      </c>
      <c r="N9" s="13">
        <v>3</v>
      </c>
      <c r="O9" s="13">
        <v>4</v>
      </c>
      <c r="P9" s="13">
        <v>0</v>
      </c>
      <c r="Q9" s="13">
        <v>4</v>
      </c>
      <c r="R9" s="13">
        <v>4</v>
      </c>
      <c r="S9" s="13">
        <v>2</v>
      </c>
    </row>
    <row r="10" spans="1:19" x14ac:dyDescent="0.25">
      <c r="A10" s="12">
        <v>4</v>
      </c>
      <c r="B10" s="13">
        <v>8</v>
      </c>
      <c r="C10" s="13">
        <v>2</v>
      </c>
      <c r="D10" s="13">
        <v>7</v>
      </c>
      <c r="E10" s="13">
        <v>5</v>
      </c>
      <c r="F10" s="13">
        <v>7</v>
      </c>
      <c r="G10" s="13">
        <v>4</v>
      </c>
      <c r="H10" s="13">
        <v>3</v>
      </c>
      <c r="I10" s="13">
        <v>1</v>
      </c>
      <c r="J10" s="13">
        <v>6</v>
      </c>
      <c r="K10" s="13">
        <v>3</v>
      </c>
      <c r="L10" s="13">
        <v>6</v>
      </c>
      <c r="M10" s="13">
        <v>4</v>
      </c>
      <c r="N10" s="13">
        <v>5</v>
      </c>
      <c r="O10" s="13">
        <v>5</v>
      </c>
      <c r="P10" s="13">
        <v>1</v>
      </c>
      <c r="Q10" s="13">
        <v>2</v>
      </c>
      <c r="R10" s="13">
        <v>5</v>
      </c>
      <c r="S10" s="13">
        <v>7</v>
      </c>
    </row>
    <row r="11" spans="1:19" x14ac:dyDescent="0.25">
      <c r="A11" s="12">
        <v>5</v>
      </c>
      <c r="B11" s="13">
        <v>1</v>
      </c>
      <c r="C11" s="13">
        <v>0</v>
      </c>
      <c r="D11" s="13">
        <v>0</v>
      </c>
      <c r="E11" s="13">
        <v>2</v>
      </c>
      <c r="F11" s="13">
        <v>0</v>
      </c>
      <c r="G11" s="13">
        <v>1</v>
      </c>
      <c r="H11" s="13">
        <v>1</v>
      </c>
      <c r="I11" s="13">
        <v>0</v>
      </c>
      <c r="J11" s="13">
        <v>0</v>
      </c>
      <c r="K11" s="13">
        <v>5</v>
      </c>
      <c r="L11" s="13">
        <v>1</v>
      </c>
      <c r="M11" s="13">
        <v>1</v>
      </c>
      <c r="N11" s="13">
        <v>1</v>
      </c>
      <c r="O11" s="13">
        <v>2</v>
      </c>
      <c r="P11" s="13">
        <v>1</v>
      </c>
      <c r="Q11" s="13">
        <v>0</v>
      </c>
      <c r="R11" s="13">
        <v>2</v>
      </c>
      <c r="S11" s="13">
        <v>1</v>
      </c>
    </row>
    <row r="12" spans="1:19" x14ac:dyDescent="0.25">
      <c r="A12" s="12" t="s">
        <v>90</v>
      </c>
      <c r="B12" s="13">
        <v>2</v>
      </c>
      <c r="C12" s="13">
        <v>6</v>
      </c>
      <c r="D12" s="13">
        <v>2</v>
      </c>
      <c r="E12" s="13">
        <v>2</v>
      </c>
      <c r="F12" s="13">
        <v>2</v>
      </c>
      <c r="G12" s="13">
        <v>1</v>
      </c>
      <c r="H12" s="13">
        <v>1</v>
      </c>
      <c r="I12" s="13">
        <v>7</v>
      </c>
      <c r="J12" s="13">
        <v>2</v>
      </c>
      <c r="K12" s="13">
        <v>1</v>
      </c>
      <c r="L12" s="13">
        <v>1</v>
      </c>
      <c r="M12" s="13">
        <v>1</v>
      </c>
      <c r="N12" s="13">
        <v>1</v>
      </c>
      <c r="O12" s="13">
        <v>1</v>
      </c>
      <c r="P12" s="13">
        <v>7</v>
      </c>
      <c r="Q12" s="13">
        <v>5</v>
      </c>
      <c r="R12" s="13">
        <v>1</v>
      </c>
      <c r="S12" s="13">
        <v>2</v>
      </c>
    </row>
    <row r="13" spans="1:19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15" t="s">
        <v>36</v>
      </c>
      <c r="B14" s="16">
        <v>4</v>
      </c>
      <c r="C14" s="16">
        <v>2.3333333333333335</v>
      </c>
      <c r="D14" s="16">
        <v>3.5</v>
      </c>
      <c r="E14" s="16">
        <v>3.8</v>
      </c>
      <c r="F14" s="16">
        <v>3.5</v>
      </c>
      <c r="G14" s="16">
        <v>3.4545454545454546</v>
      </c>
      <c r="H14" s="16">
        <v>3.3636363636363638</v>
      </c>
      <c r="I14" s="16">
        <v>2</v>
      </c>
      <c r="J14" s="16">
        <v>3.4</v>
      </c>
      <c r="K14" s="16">
        <v>4.0909090909090908</v>
      </c>
      <c r="L14" s="16">
        <v>3.3636363636363638</v>
      </c>
      <c r="M14" s="16">
        <v>3.4545454545454546</v>
      </c>
      <c r="N14" s="16">
        <v>3.4545454545454546</v>
      </c>
      <c r="O14" s="16">
        <v>3.8181818181818183</v>
      </c>
      <c r="P14" s="16">
        <v>2.8</v>
      </c>
      <c r="Q14" s="16">
        <v>3</v>
      </c>
      <c r="R14" s="16">
        <v>3.8181818181818183</v>
      </c>
      <c r="S14" s="16">
        <v>3.9</v>
      </c>
    </row>
    <row r="15" spans="1:19" x14ac:dyDescent="0.25">
      <c r="A15" s="15" t="s">
        <v>37</v>
      </c>
      <c r="B15" s="16">
        <v>0.47140452079103168</v>
      </c>
      <c r="C15" s="16">
        <v>1.3662601021279466</v>
      </c>
      <c r="D15" s="16">
        <v>0.97182531580755005</v>
      </c>
      <c r="E15" s="16">
        <v>0.91893658347268103</v>
      </c>
      <c r="F15" s="16">
        <v>0.84983658559879749</v>
      </c>
      <c r="G15" s="16">
        <v>0.82019953226472397</v>
      </c>
      <c r="H15" s="16">
        <v>0.8090398349558906</v>
      </c>
      <c r="I15" s="16">
        <v>1.2247448713915889</v>
      </c>
      <c r="J15" s="16">
        <v>0.84327404271156814</v>
      </c>
      <c r="K15" s="16">
        <v>1.0444659357341868</v>
      </c>
      <c r="L15" s="16">
        <v>1.2060453783110545</v>
      </c>
      <c r="M15" s="16">
        <v>0.82019953226472397</v>
      </c>
      <c r="N15" s="16">
        <v>0.93419873299382716</v>
      </c>
      <c r="O15" s="16">
        <v>0.75075719352954762</v>
      </c>
      <c r="P15" s="16">
        <v>1.6431676725154982</v>
      </c>
      <c r="Q15" s="16">
        <v>1</v>
      </c>
      <c r="R15" s="16">
        <v>0.75075719352954762</v>
      </c>
      <c r="S15" s="16">
        <v>0.5676462121975473</v>
      </c>
    </row>
    <row r="16" spans="1:19" x14ac:dyDescent="0.25">
      <c r="A16" s="15" t="s">
        <v>38</v>
      </c>
      <c r="B16" s="17">
        <v>10</v>
      </c>
      <c r="C16" s="17">
        <v>6</v>
      </c>
      <c r="D16" s="17">
        <v>10</v>
      </c>
      <c r="E16" s="17">
        <v>10</v>
      </c>
      <c r="F16" s="17">
        <v>10</v>
      </c>
      <c r="G16" s="17">
        <v>11</v>
      </c>
      <c r="H16" s="17">
        <v>11</v>
      </c>
      <c r="I16" s="17">
        <v>5</v>
      </c>
      <c r="J16" s="17">
        <v>10</v>
      </c>
      <c r="K16" s="17">
        <v>11</v>
      </c>
      <c r="L16" s="17">
        <v>11</v>
      </c>
      <c r="M16" s="17">
        <v>11</v>
      </c>
      <c r="N16" s="17">
        <v>11</v>
      </c>
      <c r="O16" s="17">
        <v>11</v>
      </c>
      <c r="P16" s="17">
        <v>5</v>
      </c>
      <c r="Q16" s="17">
        <v>7</v>
      </c>
      <c r="R16" s="17">
        <v>11</v>
      </c>
      <c r="S16" s="17">
        <v>10</v>
      </c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5" t="s">
        <v>95</v>
      </c>
      <c r="B18" s="15">
        <f>SUM(B7:B12)</f>
        <v>12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5" t="s">
        <v>96</v>
      </c>
      <c r="B19" s="15">
        <v>13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5" t="s">
        <v>97</v>
      </c>
      <c r="B20" s="18">
        <f>B18/B19</f>
        <v>0.92307692307692313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4" t="s">
        <v>124</v>
      </c>
      <c r="B21" s="28"/>
      <c r="C21" s="28" t="s">
        <v>125</v>
      </c>
    </row>
    <row r="22" spans="1:19" x14ac:dyDescent="0.25">
      <c r="A22" s="28" t="s">
        <v>126</v>
      </c>
      <c r="B22" s="29">
        <v>6</v>
      </c>
      <c r="C22" s="30">
        <f>B22/B18</f>
        <v>0.5</v>
      </c>
    </row>
    <row r="23" spans="1:19" x14ac:dyDescent="0.25">
      <c r="A23" s="28" t="s">
        <v>127</v>
      </c>
      <c r="B23" s="29">
        <v>6</v>
      </c>
      <c r="C23" s="30">
        <f>B23/B18</f>
        <v>0.5</v>
      </c>
    </row>
    <row r="25" spans="1:19" x14ac:dyDescent="0.25">
      <c r="A25" s="4" t="s">
        <v>144</v>
      </c>
      <c r="B25" s="4"/>
      <c r="C25" s="4"/>
      <c r="D25" s="4"/>
      <c r="E25" s="4"/>
      <c r="F25" s="8">
        <f>AVERAGE(M14:N14)</f>
        <v>3.4545454545454546</v>
      </c>
    </row>
    <row r="26" spans="1:19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1" t="s">
        <v>128</v>
      </c>
      <c r="H1" s="51"/>
    </row>
    <row r="2" spans="1:25" x14ac:dyDescent="0.25">
      <c r="A2" s="1" t="s">
        <v>0</v>
      </c>
      <c r="B2" s="10" t="s">
        <v>100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6">
        <v>1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1</v>
      </c>
      <c r="M7" s="27">
        <v>1</v>
      </c>
      <c r="N7" s="27">
        <v>0</v>
      </c>
      <c r="O7" s="27">
        <v>0</v>
      </c>
      <c r="P7" s="27">
        <v>1</v>
      </c>
      <c r="Q7" s="27">
        <v>0</v>
      </c>
      <c r="R7" s="27">
        <v>1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</row>
    <row r="8" spans="1:25" x14ac:dyDescent="0.25">
      <c r="A8" s="26">
        <v>2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7">
        <v>1</v>
      </c>
      <c r="H8" s="27">
        <v>1</v>
      </c>
      <c r="I8" s="27">
        <v>0</v>
      </c>
      <c r="J8" s="27">
        <v>1</v>
      </c>
      <c r="K8" s="27">
        <v>1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1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1</v>
      </c>
      <c r="Y8" s="27">
        <v>0</v>
      </c>
    </row>
    <row r="9" spans="1:25" x14ac:dyDescent="0.25">
      <c r="A9" s="26">
        <v>3</v>
      </c>
      <c r="B9" s="27">
        <v>2</v>
      </c>
      <c r="C9" s="27">
        <v>1</v>
      </c>
      <c r="D9" s="27">
        <v>1</v>
      </c>
      <c r="E9" s="27">
        <v>1</v>
      </c>
      <c r="F9" s="27">
        <v>2</v>
      </c>
      <c r="G9" s="27">
        <v>1</v>
      </c>
      <c r="H9" s="27">
        <v>0</v>
      </c>
      <c r="I9" s="27">
        <v>1</v>
      </c>
      <c r="J9" s="27">
        <v>1</v>
      </c>
      <c r="K9" s="27">
        <v>0</v>
      </c>
      <c r="L9" s="27">
        <v>0</v>
      </c>
      <c r="M9" s="27">
        <v>0</v>
      </c>
      <c r="N9" s="27">
        <v>2</v>
      </c>
      <c r="O9" s="27">
        <v>1</v>
      </c>
      <c r="P9" s="27">
        <v>0</v>
      </c>
      <c r="Q9" s="27">
        <v>0</v>
      </c>
      <c r="R9" s="27">
        <v>0</v>
      </c>
      <c r="S9" s="27">
        <v>1</v>
      </c>
      <c r="T9" s="27">
        <v>1</v>
      </c>
      <c r="U9" s="27">
        <v>0</v>
      </c>
      <c r="V9" s="27">
        <v>0</v>
      </c>
      <c r="W9" s="27">
        <v>0</v>
      </c>
      <c r="X9" s="27">
        <v>1</v>
      </c>
      <c r="Y9" s="27">
        <v>1</v>
      </c>
    </row>
    <row r="10" spans="1:25" x14ac:dyDescent="0.25">
      <c r="A10" s="26">
        <v>4</v>
      </c>
      <c r="B10" s="27">
        <v>0</v>
      </c>
      <c r="C10" s="27">
        <v>0</v>
      </c>
      <c r="D10" s="27">
        <v>1</v>
      </c>
      <c r="E10" s="27">
        <v>1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1</v>
      </c>
      <c r="L10" s="27">
        <v>0</v>
      </c>
      <c r="M10" s="27">
        <v>0</v>
      </c>
      <c r="N10" s="27">
        <v>0</v>
      </c>
      <c r="O10" s="27">
        <v>1</v>
      </c>
      <c r="P10" s="27">
        <v>1</v>
      </c>
      <c r="Q10" s="27">
        <v>1</v>
      </c>
      <c r="R10" s="27">
        <v>1</v>
      </c>
      <c r="S10" s="27">
        <v>0</v>
      </c>
      <c r="T10" s="27">
        <v>0</v>
      </c>
      <c r="U10" s="27">
        <v>0</v>
      </c>
      <c r="V10" s="27">
        <v>0</v>
      </c>
      <c r="W10" s="27">
        <v>2</v>
      </c>
      <c r="X10" s="27">
        <v>0</v>
      </c>
      <c r="Y10" s="27">
        <v>1</v>
      </c>
    </row>
    <row r="11" spans="1:25" x14ac:dyDescent="0.25">
      <c r="A11" s="26">
        <v>5</v>
      </c>
      <c r="B11" s="27">
        <v>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1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</row>
    <row r="12" spans="1:25" x14ac:dyDescent="0.25">
      <c r="A12" s="26" t="s">
        <v>90</v>
      </c>
      <c r="B12" s="27">
        <v>0</v>
      </c>
      <c r="C12" s="27">
        <v>1</v>
      </c>
      <c r="D12" s="27">
        <v>0</v>
      </c>
      <c r="E12" s="27">
        <v>0</v>
      </c>
      <c r="F12" s="27">
        <v>0</v>
      </c>
      <c r="G12" s="27">
        <v>0</v>
      </c>
      <c r="H12" s="27">
        <v>1</v>
      </c>
      <c r="I12" s="27">
        <v>1</v>
      </c>
      <c r="J12" s="27">
        <v>0</v>
      </c>
      <c r="K12" s="27">
        <v>0</v>
      </c>
      <c r="L12" s="27">
        <v>1</v>
      </c>
      <c r="M12" s="27">
        <v>1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1</v>
      </c>
      <c r="T12" s="27">
        <v>0</v>
      </c>
      <c r="U12" s="27">
        <v>2</v>
      </c>
      <c r="V12" s="27">
        <v>2</v>
      </c>
      <c r="W12" s="27">
        <v>0</v>
      </c>
      <c r="X12" s="27">
        <v>0</v>
      </c>
      <c r="Y12" s="27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8">
        <v>3</v>
      </c>
      <c r="C14" s="8">
        <v>3</v>
      </c>
      <c r="D14" s="8">
        <v>3.5</v>
      </c>
      <c r="E14" s="8">
        <v>3.5</v>
      </c>
      <c r="F14" s="8">
        <v>3</v>
      </c>
      <c r="G14" s="8">
        <v>2.5</v>
      </c>
      <c r="H14" s="8">
        <v>2</v>
      </c>
      <c r="I14" s="8">
        <v>3</v>
      </c>
      <c r="J14" s="8">
        <v>2.5</v>
      </c>
      <c r="K14" s="8">
        <v>3</v>
      </c>
      <c r="L14" s="8">
        <v>1</v>
      </c>
      <c r="M14" s="8">
        <v>1</v>
      </c>
      <c r="N14" s="8">
        <v>3</v>
      </c>
      <c r="O14" s="8">
        <v>3.5</v>
      </c>
      <c r="P14" s="8">
        <v>2.5</v>
      </c>
      <c r="Q14" s="8">
        <v>3</v>
      </c>
      <c r="R14" s="8">
        <v>2.5</v>
      </c>
      <c r="S14" s="8">
        <v>3</v>
      </c>
      <c r="T14" s="8">
        <v>4</v>
      </c>
      <c r="U14" s="8"/>
      <c r="V14" s="8"/>
      <c r="W14" s="8">
        <v>4</v>
      </c>
      <c r="X14" s="8">
        <v>2.5</v>
      </c>
      <c r="Y14" s="8">
        <v>3.5</v>
      </c>
    </row>
    <row r="15" spans="1:25" x14ac:dyDescent="0.25">
      <c r="A15" s="4" t="s">
        <v>37</v>
      </c>
      <c r="B15" s="8">
        <v>0</v>
      </c>
      <c r="C15" s="8"/>
      <c r="D15" s="8">
        <v>0.70710678118654757</v>
      </c>
      <c r="E15" s="8">
        <v>0.70710678118654757</v>
      </c>
      <c r="F15" s="8">
        <v>0</v>
      </c>
      <c r="G15" s="8">
        <v>0.70710678118654757</v>
      </c>
      <c r="H15" s="8"/>
      <c r="I15" s="8"/>
      <c r="J15" s="8">
        <v>0.70710678118654757</v>
      </c>
      <c r="K15" s="8">
        <v>1.4142135623730951</v>
      </c>
      <c r="L15" s="8"/>
      <c r="M15" s="8"/>
      <c r="N15" s="8">
        <v>0</v>
      </c>
      <c r="O15" s="8">
        <v>0.70710678118654757</v>
      </c>
      <c r="P15" s="8">
        <v>2.1213203435596424</v>
      </c>
      <c r="Q15" s="8">
        <v>1.4142135623730951</v>
      </c>
      <c r="R15" s="8">
        <v>2.1213203435596424</v>
      </c>
      <c r="S15" s="8"/>
      <c r="T15" s="8">
        <v>1.4142135623730951</v>
      </c>
      <c r="U15" s="8"/>
      <c r="V15" s="8"/>
      <c r="W15" s="8">
        <v>0</v>
      </c>
      <c r="X15" s="8">
        <v>0.70710678118654757</v>
      </c>
      <c r="Y15" s="8">
        <v>0.70710678118654757</v>
      </c>
    </row>
    <row r="16" spans="1:25" x14ac:dyDescent="0.25">
      <c r="A16" s="4" t="s">
        <v>38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1</v>
      </c>
      <c r="I16" s="9">
        <v>1</v>
      </c>
      <c r="J16" s="9">
        <v>2</v>
      </c>
      <c r="K16" s="9">
        <v>2</v>
      </c>
      <c r="L16" s="9">
        <v>1</v>
      </c>
      <c r="M16" s="9">
        <v>1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1</v>
      </c>
      <c r="T16" s="9">
        <v>2</v>
      </c>
      <c r="U16" s="9">
        <v>0</v>
      </c>
      <c r="V16" s="9">
        <v>0</v>
      </c>
      <c r="W16" s="9">
        <v>2</v>
      </c>
      <c r="X16" s="9">
        <v>2</v>
      </c>
      <c r="Y16" s="9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128</v>
      </c>
      <c r="H1" s="51"/>
    </row>
    <row r="2" spans="1:19" x14ac:dyDescent="0.25">
      <c r="A2" s="1" t="s">
        <v>0</v>
      </c>
      <c r="B2" s="10" t="s">
        <v>100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4</v>
      </c>
      <c r="D7" s="3">
        <v>1</v>
      </c>
      <c r="E7" s="3">
        <v>2</v>
      </c>
      <c r="F7" s="3">
        <v>4</v>
      </c>
      <c r="G7" s="3">
        <v>3</v>
      </c>
      <c r="H7" s="3">
        <v>1</v>
      </c>
      <c r="I7" s="3">
        <v>4</v>
      </c>
      <c r="J7" s="3">
        <v>1</v>
      </c>
      <c r="K7" s="3">
        <v>2</v>
      </c>
      <c r="L7" s="3">
        <v>1</v>
      </c>
      <c r="M7" s="3">
        <v>3</v>
      </c>
      <c r="N7" s="3">
        <v>1</v>
      </c>
      <c r="O7" s="3">
        <v>2</v>
      </c>
      <c r="P7" s="3">
        <v>1</v>
      </c>
      <c r="Q7" s="3">
        <v>0</v>
      </c>
      <c r="R7" s="3">
        <v>1</v>
      </c>
      <c r="S7" s="3">
        <v>1</v>
      </c>
    </row>
    <row r="8" spans="1:19" x14ac:dyDescent="0.25">
      <c r="A8" s="5">
        <v>2</v>
      </c>
      <c r="B8" s="3">
        <v>4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3</v>
      </c>
      <c r="I8" s="3">
        <v>0</v>
      </c>
      <c r="J8" s="3">
        <v>5</v>
      </c>
      <c r="K8" s="3">
        <v>1</v>
      </c>
      <c r="L8" s="3">
        <v>3</v>
      </c>
      <c r="M8" s="3">
        <v>3</v>
      </c>
      <c r="N8" s="3">
        <v>3</v>
      </c>
      <c r="O8" s="3">
        <v>4</v>
      </c>
      <c r="P8" s="3">
        <v>3</v>
      </c>
      <c r="Q8" s="3">
        <v>5</v>
      </c>
      <c r="R8" s="3">
        <v>3</v>
      </c>
      <c r="S8" s="3">
        <v>6</v>
      </c>
    </row>
    <row r="9" spans="1:19" x14ac:dyDescent="0.25">
      <c r="A9" s="5">
        <v>3</v>
      </c>
      <c r="B9" s="3">
        <v>8</v>
      </c>
      <c r="C9" s="3">
        <v>3</v>
      </c>
      <c r="D9" s="3">
        <v>2</v>
      </c>
      <c r="E9" s="3">
        <v>5</v>
      </c>
      <c r="F9" s="3">
        <v>4</v>
      </c>
      <c r="G9" s="3">
        <v>5</v>
      </c>
      <c r="H9" s="3">
        <v>4</v>
      </c>
      <c r="I9" s="3">
        <v>2</v>
      </c>
      <c r="J9" s="3">
        <v>6</v>
      </c>
      <c r="K9" s="3">
        <v>6</v>
      </c>
      <c r="L9" s="3">
        <v>8</v>
      </c>
      <c r="M9" s="3">
        <v>4</v>
      </c>
      <c r="N9" s="3">
        <v>6</v>
      </c>
      <c r="O9" s="3">
        <v>5</v>
      </c>
      <c r="P9" s="3">
        <v>1</v>
      </c>
      <c r="Q9" s="3">
        <v>3</v>
      </c>
      <c r="R9" s="3">
        <v>6</v>
      </c>
      <c r="S9" s="3">
        <v>4</v>
      </c>
    </row>
    <row r="10" spans="1:19" x14ac:dyDescent="0.25">
      <c r="A10" s="5">
        <v>4</v>
      </c>
      <c r="B10" s="3">
        <v>4</v>
      </c>
      <c r="C10" s="3">
        <v>0</v>
      </c>
      <c r="D10" s="3">
        <v>3</v>
      </c>
      <c r="E10" s="3">
        <v>5</v>
      </c>
      <c r="F10" s="3">
        <v>4</v>
      </c>
      <c r="G10" s="3">
        <v>4</v>
      </c>
      <c r="H10" s="3">
        <v>3</v>
      </c>
      <c r="I10" s="3">
        <v>1</v>
      </c>
      <c r="J10" s="3">
        <v>4</v>
      </c>
      <c r="K10" s="3">
        <v>5</v>
      </c>
      <c r="L10" s="3">
        <v>3</v>
      </c>
      <c r="M10" s="3">
        <v>4</v>
      </c>
      <c r="N10" s="3">
        <v>5</v>
      </c>
      <c r="O10" s="3">
        <v>4</v>
      </c>
      <c r="P10" s="3">
        <v>1</v>
      </c>
      <c r="Q10" s="3">
        <v>3</v>
      </c>
      <c r="R10" s="3">
        <v>5</v>
      </c>
      <c r="S10" s="3">
        <v>4</v>
      </c>
    </row>
    <row r="11" spans="1:19" x14ac:dyDescent="0.25">
      <c r="A11" s="5">
        <v>5</v>
      </c>
      <c r="B11" s="3">
        <v>1</v>
      </c>
      <c r="C11" s="3">
        <v>0</v>
      </c>
      <c r="D11" s="3">
        <v>6</v>
      </c>
      <c r="E11" s="3">
        <v>2</v>
      </c>
      <c r="F11" s="3">
        <v>1</v>
      </c>
      <c r="G11" s="3">
        <v>0</v>
      </c>
      <c r="H11" s="3">
        <v>5</v>
      </c>
      <c r="I11" s="3">
        <v>0</v>
      </c>
      <c r="J11" s="3">
        <v>1</v>
      </c>
      <c r="K11" s="3">
        <v>3</v>
      </c>
      <c r="L11" s="3">
        <v>1</v>
      </c>
      <c r="M11" s="3">
        <v>2</v>
      </c>
      <c r="N11" s="3">
        <v>2</v>
      </c>
      <c r="O11" s="3">
        <v>2</v>
      </c>
      <c r="P11" s="3">
        <v>0</v>
      </c>
      <c r="Q11" s="3">
        <v>0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9</v>
      </c>
      <c r="D12" s="3">
        <v>3</v>
      </c>
      <c r="E12" s="3">
        <v>0</v>
      </c>
      <c r="F12" s="3">
        <v>0</v>
      </c>
      <c r="G12" s="3">
        <v>0</v>
      </c>
      <c r="H12" s="3">
        <v>1</v>
      </c>
      <c r="I12" s="3">
        <v>10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11</v>
      </c>
      <c r="Q12" s="3">
        <v>6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3.1176470588235294</v>
      </c>
      <c r="C14" s="8">
        <v>1.875</v>
      </c>
      <c r="D14" s="8">
        <v>3.7857142857142856</v>
      </c>
      <c r="E14" s="8">
        <v>3.1176470588235294</v>
      </c>
      <c r="F14" s="8">
        <v>2.6470588235294117</v>
      </c>
      <c r="G14" s="8">
        <v>2.5882352941176472</v>
      </c>
      <c r="H14" s="8">
        <v>3.5</v>
      </c>
      <c r="I14" s="8">
        <v>2</v>
      </c>
      <c r="J14" s="8">
        <v>2.9411764705882355</v>
      </c>
      <c r="K14" s="8">
        <v>3.3529411764705883</v>
      </c>
      <c r="L14" s="8">
        <v>3</v>
      </c>
      <c r="M14" s="8">
        <v>2.9375</v>
      </c>
      <c r="N14" s="8">
        <v>3.2352941176470589</v>
      </c>
      <c r="O14" s="8">
        <v>3</v>
      </c>
      <c r="P14" s="8">
        <v>2.3333333333333335</v>
      </c>
      <c r="Q14" s="8">
        <v>2.8181818181818183</v>
      </c>
      <c r="R14" s="8">
        <v>3.2352941176470589</v>
      </c>
      <c r="S14" s="8">
        <v>3</v>
      </c>
    </row>
    <row r="15" spans="1:19" x14ac:dyDescent="0.25">
      <c r="A15" s="4" t="s">
        <v>37</v>
      </c>
      <c r="B15" s="8">
        <v>0.85749292571254365</v>
      </c>
      <c r="C15" s="8">
        <v>0.99103120896511487</v>
      </c>
      <c r="D15" s="8">
        <v>1.3688047244316386</v>
      </c>
      <c r="E15" s="8">
        <v>1.2187264326529796</v>
      </c>
      <c r="F15" s="8">
        <v>1.2718675476729207</v>
      </c>
      <c r="G15" s="8">
        <v>1.0641207361838556</v>
      </c>
      <c r="H15" s="8">
        <v>1.3165611772087666</v>
      </c>
      <c r="I15" s="8">
        <v>1.2909944487358056</v>
      </c>
      <c r="J15" s="8">
        <v>1.0289915108550529</v>
      </c>
      <c r="K15" s="8">
        <v>1.2217393579743303</v>
      </c>
      <c r="L15" s="8">
        <v>0.96609178307929588</v>
      </c>
      <c r="M15" s="8">
        <v>1.3400870618483463</v>
      </c>
      <c r="N15" s="8">
        <v>1.0914103126634984</v>
      </c>
      <c r="O15" s="8">
        <v>1.2247448713915889</v>
      </c>
      <c r="P15" s="8">
        <v>1.0327955589886446</v>
      </c>
      <c r="Q15" s="8">
        <v>0.87386289750530322</v>
      </c>
      <c r="R15" s="8">
        <v>1.0914103126634984</v>
      </c>
      <c r="S15" s="8">
        <v>1.1726039399558574</v>
      </c>
    </row>
    <row r="16" spans="1:19" x14ac:dyDescent="0.25">
      <c r="A16" s="4" t="s">
        <v>38</v>
      </c>
      <c r="B16" s="9">
        <v>17</v>
      </c>
      <c r="C16" s="9">
        <v>8</v>
      </c>
      <c r="D16" s="9">
        <v>14</v>
      </c>
      <c r="E16" s="9">
        <v>17</v>
      </c>
      <c r="F16" s="9">
        <v>17</v>
      </c>
      <c r="G16" s="9">
        <v>17</v>
      </c>
      <c r="H16" s="9">
        <v>16</v>
      </c>
      <c r="I16" s="9">
        <v>7</v>
      </c>
      <c r="J16" s="9">
        <v>17</v>
      </c>
      <c r="K16" s="9">
        <v>17</v>
      </c>
      <c r="L16" s="9">
        <v>16</v>
      </c>
      <c r="M16" s="9">
        <v>16</v>
      </c>
      <c r="N16" s="9">
        <v>17</v>
      </c>
      <c r="O16" s="9">
        <v>17</v>
      </c>
      <c r="P16" s="9">
        <v>6</v>
      </c>
      <c r="Q16" s="9">
        <v>11</v>
      </c>
      <c r="R16" s="9">
        <v>17</v>
      </c>
      <c r="S16" s="9">
        <v>17</v>
      </c>
    </row>
    <row r="18" spans="1:6" x14ac:dyDescent="0.25">
      <c r="A18" s="4" t="s">
        <v>95</v>
      </c>
      <c r="B18" s="4">
        <f>SUM(B7:B12)</f>
        <v>17</v>
      </c>
    </row>
    <row r="19" spans="1:6" x14ac:dyDescent="0.25">
      <c r="A19" s="4" t="s">
        <v>96</v>
      </c>
      <c r="B19" s="4">
        <v>24</v>
      </c>
    </row>
    <row r="20" spans="1:6" x14ac:dyDescent="0.25">
      <c r="A20" s="4" t="s">
        <v>97</v>
      </c>
      <c r="B20" s="11">
        <f>B18/B19</f>
        <v>0.70833333333333337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4</v>
      </c>
      <c r="C22" s="30">
        <f>B22/B18</f>
        <v>0.23529411764705882</v>
      </c>
    </row>
    <row r="23" spans="1:6" x14ac:dyDescent="0.25">
      <c r="A23" s="28" t="s">
        <v>127</v>
      </c>
      <c r="B23" s="29">
        <v>13</v>
      </c>
      <c r="C23" s="30">
        <f>B23/B18</f>
        <v>0.76470588235294112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3.0863970588235294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8"/>
  <sheetViews>
    <sheetView workbookViewId="0"/>
  </sheetViews>
  <sheetFormatPr baseColWidth="10" defaultRowHeight="15" x14ac:dyDescent="0.25"/>
  <cols>
    <col min="1" max="1" width="20.28515625" customWidth="1"/>
    <col min="9" max="10" width="11.42578125" customWidth="1"/>
  </cols>
  <sheetData>
    <row r="1" spans="1:10" x14ac:dyDescent="0.25">
      <c r="A1" s="2" t="s">
        <v>40</v>
      </c>
      <c r="G1" s="51" t="s">
        <v>128</v>
      </c>
      <c r="H1" s="51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92</v>
      </c>
    </row>
    <row r="4" spans="1:10" x14ac:dyDescent="0.25">
      <c r="A4" s="1" t="s">
        <v>2</v>
      </c>
      <c r="B4" t="s">
        <v>143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1</v>
      </c>
      <c r="D9" s="3">
        <v>1</v>
      </c>
      <c r="E9" s="3">
        <v>1</v>
      </c>
      <c r="F9" s="3">
        <v>1</v>
      </c>
      <c r="G9" s="3">
        <v>0</v>
      </c>
      <c r="H9" s="3">
        <v>1</v>
      </c>
      <c r="I9" s="3">
        <v>1</v>
      </c>
      <c r="J9" s="3">
        <v>1</v>
      </c>
    </row>
    <row r="10" spans="1:10" x14ac:dyDescent="0.25">
      <c r="A10" s="5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</row>
    <row r="11" spans="1:10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</v>
      </c>
      <c r="C14" s="8">
        <v>3</v>
      </c>
      <c r="D14" s="8">
        <v>3</v>
      </c>
      <c r="E14" s="8">
        <v>3</v>
      </c>
      <c r="F14" s="8">
        <v>3</v>
      </c>
      <c r="G14" s="8">
        <v>4</v>
      </c>
      <c r="H14" s="8">
        <v>3</v>
      </c>
      <c r="I14" s="8">
        <v>3</v>
      </c>
      <c r="J14" s="8">
        <v>3</v>
      </c>
    </row>
    <row r="15" spans="1:10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2" t="s">
        <v>33</v>
      </c>
      <c r="B1" s="33"/>
    </row>
    <row r="2" spans="1:2" ht="17.25" x14ac:dyDescent="0.3">
      <c r="A2" s="32" t="s">
        <v>34</v>
      </c>
      <c r="B2" s="33"/>
    </row>
    <row r="3" spans="1:2" ht="17.25" x14ac:dyDescent="0.3">
      <c r="A3" s="34" t="s">
        <v>128</v>
      </c>
      <c r="B3" s="33"/>
    </row>
    <row r="4" spans="1:2" ht="17.25" x14ac:dyDescent="0.25">
      <c r="A4" s="35" t="s">
        <v>4</v>
      </c>
      <c r="B4" s="36" t="s">
        <v>70</v>
      </c>
    </row>
    <row r="5" spans="1:2" ht="17.25" x14ac:dyDescent="0.25">
      <c r="A5" s="35" t="s">
        <v>5</v>
      </c>
      <c r="B5" s="36" t="s">
        <v>43</v>
      </c>
    </row>
    <row r="6" spans="1:2" ht="17.25" x14ac:dyDescent="0.25">
      <c r="A6" s="35" t="s">
        <v>6</v>
      </c>
      <c r="B6" s="36" t="s">
        <v>44</v>
      </c>
    </row>
    <row r="7" spans="1:2" ht="17.25" x14ac:dyDescent="0.25">
      <c r="A7" s="35" t="s">
        <v>7</v>
      </c>
      <c r="B7" s="36" t="s">
        <v>45</v>
      </c>
    </row>
    <row r="8" spans="1:2" ht="17.25" x14ac:dyDescent="0.25">
      <c r="A8" s="35" t="s">
        <v>8</v>
      </c>
      <c r="B8" s="36" t="s">
        <v>46</v>
      </c>
    </row>
    <row r="9" spans="1:2" ht="17.25" x14ac:dyDescent="0.25">
      <c r="A9" s="35" t="s">
        <v>9</v>
      </c>
      <c r="B9" s="36" t="s">
        <v>47</v>
      </c>
    </row>
    <row r="10" spans="1:2" ht="17.25" x14ac:dyDescent="0.25">
      <c r="A10" s="35" t="s">
        <v>10</v>
      </c>
      <c r="B10" s="36" t="s">
        <v>48</v>
      </c>
    </row>
    <row r="11" spans="1:2" ht="17.25" x14ac:dyDescent="0.25">
      <c r="A11" s="35" t="s">
        <v>11</v>
      </c>
      <c r="B11" s="36" t="s">
        <v>49</v>
      </c>
    </row>
    <row r="12" spans="1:2" ht="17.25" x14ac:dyDescent="0.25">
      <c r="A12" s="35" t="s">
        <v>12</v>
      </c>
      <c r="B12" s="36" t="s">
        <v>50</v>
      </c>
    </row>
    <row r="13" spans="1:2" ht="17.25" x14ac:dyDescent="0.25">
      <c r="A13" s="35" t="s">
        <v>13</v>
      </c>
      <c r="B13" s="36" t="s">
        <v>51</v>
      </c>
    </row>
    <row r="14" spans="1:2" ht="17.25" x14ac:dyDescent="0.25">
      <c r="A14" s="35" t="s">
        <v>14</v>
      </c>
      <c r="B14" s="36" t="s">
        <v>52</v>
      </c>
    </row>
    <row r="15" spans="1:2" ht="17.25" x14ac:dyDescent="0.25">
      <c r="A15" s="35" t="s">
        <v>15</v>
      </c>
      <c r="B15" s="36" t="s">
        <v>53</v>
      </c>
    </row>
    <row r="16" spans="1:2" ht="17.25" x14ac:dyDescent="0.25">
      <c r="A16" s="35" t="s">
        <v>16</v>
      </c>
      <c r="B16" s="36" t="s">
        <v>54</v>
      </c>
    </row>
    <row r="17" spans="1:2" ht="17.25" x14ac:dyDescent="0.25">
      <c r="A17" s="35" t="s">
        <v>17</v>
      </c>
      <c r="B17" s="36" t="s">
        <v>55</v>
      </c>
    </row>
    <row r="18" spans="1:2" ht="17.25" x14ac:dyDescent="0.25">
      <c r="A18" s="35" t="s">
        <v>18</v>
      </c>
      <c r="B18" s="36" t="s">
        <v>56</v>
      </c>
    </row>
    <row r="19" spans="1:2" ht="17.25" x14ac:dyDescent="0.25">
      <c r="A19" s="35" t="s">
        <v>19</v>
      </c>
      <c r="B19" s="36" t="s">
        <v>57</v>
      </c>
    </row>
    <row r="20" spans="1:2" ht="17.25" x14ac:dyDescent="0.25">
      <c r="A20" s="35" t="s">
        <v>20</v>
      </c>
      <c r="B20" s="36" t="s">
        <v>58</v>
      </c>
    </row>
    <row r="21" spans="1:2" ht="17.25" x14ac:dyDescent="0.25">
      <c r="A21" s="35" t="s">
        <v>21</v>
      </c>
      <c r="B21" s="36" t="s">
        <v>59</v>
      </c>
    </row>
    <row r="22" spans="1:2" ht="17.25" x14ac:dyDescent="0.25">
      <c r="A22" s="35" t="s">
        <v>22</v>
      </c>
      <c r="B22" s="36" t="s">
        <v>129</v>
      </c>
    </row>
    <row r="23" spans="1:2" ht="17.25" x14ac:dyDescent="0.25">
      <c r="A23" s="35" t="s">
        <v>23</v>
      </c>
      <c r="B23" s="36" t="s">
        <v>60</v>
      </c>
    </row>
    <row r="24" spans="1:2" ht="17.25" x14ac:dyDescent="0.25">
      <c r="A24" s="35" t="s">
        <v>24</v>
      </c>
      <c r="B24" s="36" t="s">
        <v>61</v>
      </c>
    </row>
    <row r="25" spans="1:2" ht="17.25" x14ac:dyDescent="0.25">
      <c r="A25" s="35" t="s">
        <v>25</v>
      </c>
      <c r="B25" s="36" t="s">
        <v>62</v>
      </c>
    </row>
    <row r="26" spans="1:2" ht="17.25" x14ac:dyDescent="0.25">
      <c r="A26" s="35" t="s">
        <v>26</v>
      </c>
      <c r="B26" s="36" t="s">
        <v>63</v>
      </c>
    </row>
    <row r="27" spans="1:2" ht="17.25" x14ac:dyDescent="0.25">
      <c r="A27" s="35" t="s">
        <v>27</v>
      </c>
      <c r="B27" s="36" t="s">
        <v>64</v>
      </c>
    </row>
    <row r="28" spans="1:2" ht="17.25" x14ac:dyDescent="0.25">
      <c r="A28" s="35" t="s">
        <v>28</v>
      </c>
      <c r="B28" s="36" t="s">
        <v>65</v>
      </c>
    </row>
    <row r="29" spans="1:2" ht="17.25" x14ac:dyDescent="0.25">
      <c r="A29" s="35" t="s">
        <v>29</v>
      </c>
      <c r="B29" s="36" t="s">
        <v>66</v>
      </c>
    </row>
    <row r="30" spans="1:2" ht="17.25" x14ac:dyDescent="0.25">
      <c r="A30" s="35" t="s">
        <v>30</v>
      </c>
      <c r="B30" s="36" t="s">
        <v>67</v>
      </c>
    </row>
    <row r="31" spans="1:2" ht="17.25" x14ac:dyDescent="0.25">
      <c r="A31" s="35" t="s">
        <v>31</v>
      </c>
      <c r="B31" s="36" t="s">
        <v>68</v>
      </c>
    </row>
    <row r="32" spans="1:2" ht="17.25" x14ac:dyDescent="0.25">
      <c r="A32" s="35" t="s">
        <v>32</v>
      </c>
      <c r="B32" s="36" t="s">
        <v>69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83</v>
      </c>
      <c r="B2" s="20"/>
    </row>
    <row r="3" spans="1:2" ht="18.75" x14ac:dyDescent="0.3">
      <c r="A3" s="37" t="s">
        <v>128</v>
      </c>
      <c r="B3" s="20"/>
    </row>
    <row r="4" spans="1:2" ht="18.75" x14ac:dyDescent="0.3">
      <c r="A4" s="22"/>
      <c r="B4" s="21" t="s">
        <v>101</v>
      </c>
    </row>
    <row r="5" spans="1:2" ht="18.75" x14ac:dyDescent="0.3">
      <c r="A5" s="22" t="s">
        <v>4</v>
      </c>
      <c r="B5" s="23" t="s">
        <v>102</v>
      </c>
    </row>
    <row r="6" spans="1:2" ht="18.75" x14ac:dyDescent="0.3">
      <c r="A6" s="22" t="s">
        <v>5</v>
      </c>
      <c r="B6" s="23" t="s">
        <v>84</v>
      </c>
    </row>
    <row r="7" spans="1:2" ht="18.75" x14ac:dyDescent="0.3">
      <c r="A7" s="22" t="s">
        <v>6</v>
      </c>
      <c r="B7" s="23" t="s">
        <v>103</v>
      </c>
    </row>
    <row r="8" spans="1:2" ht="18.75" x14ac:dyDescent="0.3">
      <c r="A8" s="22"/>
      <c r="B8" s="21" t="s">
        <v>104</v>
      </c>
    </row>
    <row r="9" spans="1:2" ht="18.75" x14ac:dyDescent="0.3">
      <c r="A9" s="22" t="s">
        <v>7</v>
      </c>
      <c r="B9" s="23" t="s">
        <v>105</v>
      </c>
    </row>
    <row r="10" spans="1:2" ht="18.75" x14ac:dyDescent="0.3">
      <c r="A10" s="22" t="s">
        <v>8</v>
      </c>
      <c r="B10" s="23" t="s">
        <v>106</v>
      </c>
    </row>
    <row r="11" spans="1:2" ht="18.75" x14ac:dyDescent="0.3">
      <c r="A11" s="22" t="s">
        <v>9</v>
      </c>
      <c r="B11" s="23" t="s">
        <v>85</v>
      </c>
    </row>
    <row r="12" spans="1:2" ht="18.75" x14ac:dyDescent="0.3">
      <c r="A12" s="22" t="s">
        <v>10</v>
      </c>
      <c r="B12" s="23" t="s">
        <v>107</v>
      </c>
    </row>
    <row r="13" spans="1:2" ht="18.75" x14ac:dyDescent="0.3">
      <c r="A13" s="22" t="s">
        <v>11</v>
      </c>
      <c r="B13" s="23" t="s">
        <v>108</v>
      </c>
    </row>
    <row r="14" spans="1:2" ht="18.75" x14ac:dyDescent="0.3">
      <c r="A14" s="22"/>
      <c r="B14" s="21" t="s">
        <v>109</v>
      </c>
    </row>
    <row r="15" spans="1:2" ht="18.75" x14ac:dyDescent="0.3">
      <c r="A15" s="22" t="s">
        <v>12</v>
      </c>
      <c r="B15" s="23" t="s">
        <v>110</v>
      </c>
    </row>
    <row r="16" spans="1:2" ht="18.75" x14ac:dyDescent="0.3">
      <c r="A16" s="22" t="s">
        <v>13</v>
      </c>
      <c r="B16" s="24" t="s">
        <v>111</v>
      </c>
    </row>
    <row r="17" spans="1:2" ht="18.75" x14ac:dyDescent="0.3">
      <c r="A17" s="22" t="s">
        <v>14</v>
      </c>
      <c r="B17" s="23" t="s">
        <v>112</v>
      </c>
    </row>
    <row r="18" spans="1:2" ht="18.75" x14ac:dyDescent="0.3">
      <c r="A18" s="22"/>
      <c r="B18" s="21" t="s">
        <v>113</v>
      </c>
    </row>
    <row r="19" spans="1:2" ht="18.75" x14ac:dyDescent="0.3">
      <c r="A19" s="22" t="s">
        <v>15</v>
      </c>
      <c r="B19" s="25" t="s">
        <v>114</v>
      </c>
    </row>
    <row r="20" spans="1:2" ht="18.75" x14ac:dyDescent="0.3">
      <c r="A20" s="22" t="s">
        <v>16</v>
      </c>
      <c r="B20" s="25" t="s">
        <v>115</v>
      </c>
    </row>
    <row r="21" spans="1:2" ht="18.75" x14ac:dyDescent="0.3">
      <c r="A21" s="22"/>
      <c r="B21" s="21" t="s">
        <v>116</v>
      </c>
    </row>
    <row r="22" spans="1:2" ht="18.75" x14ac:dyDescent="0.3">
      <c r="A22" s="22" t="s">
        <v>17</v>
      </c>
      <c r="B22" s="23" t="s">
        <v>117</v>
      </c>
    </row>
    <row r="23" spans="1:2" ht="18.75" x14ac:dyDescent="0.3">
      <c r="A23" s="22" t="s">
        <v>18</v>
      </c>
      <c r="B23" s="23" t="s">
        <v>118</v>
      </c>
    </row>
    <row r="24" spans="1:2" ht="18.75" x14ac:dyDescent="0.3">
      <c r="A24" s="22" t="s">
        <v>19</v>
      </c>
      <c r="B24" s="23" t="s">
        <v>119</v>
      </c>
    </row>
    <row r="25" spans="1:2" ht="18.75" x14ac:dyDescent="0.3">
      <c r="A25" s="20"/>
      <c r="B25" s="21" t="s">
        <v>120</v>
      </c>
    </row>
    <row r="26" spans="1:2" ht="18.75" x14ac:dyDescent="0.3">
      <c r="A26" s="22" t="s">
        <v>20</v>
      </c>
      <c r="B26" s="23" t="s">
        <v>86</v>
      </c>
    </row>
    <row r="27" spans="1:2" ht="18.75" x14ac:dyDescent="0.3">
      <c r="A27" s="22" t="s">
        <v>21</v>
      </c>
      <c r="B27" s="25" t="s">
        <v>121</v>
      </c>
    </row>
    <row r="28" spans="1:2" ht="18.75" x14ac:dyDescent="0.3">
      <c r="A28" s="22" t="s">
        <v>88</v>
      </c>
      <c r="B28" s="25" t="s">
        <v>87</v>
      </c>
    </row>
  </sheetData>
  <hyperlinks>
    <hyperlink ref="A3" location="ÍNDICE!A1" display="VOLVER AL ÍNDICE" xr:uid="{00000000-0004-0000-1300-000000000000}"/>
  </hyperlinks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5"/>
  <sheetViews>
    <sheetView workbookViewId="0">
      <selection activeCell="C22" sqref="C22:C23"/>
    </sheetView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39</v>
      </c>
      <c r="B2" s="20"/>
    </row>
    <row r="3" spans="1:2" ht="18.75" x14ac:dyDescent="0.3">
      <c r="A3" s="37" t="s">
        <v>128</v>
      </c>
      <c r="B3" s="20"/>
    </row>
    <row r="4" spans="1:2" ht="37.5" x14ac:dyDescent="0.25">
      <c r="A4" s="38" t="s">
        <v>4</v>
      </c>
      <c r="B4" s="39" t="s">
        <v>71</v>
      </c>
    </row>
    <row r="5" spans="1:2" ht="18.75" x14ac:dyDescent="0.25">
      <c r="A5" s="38" t="s">
        <v>5</v>
      </c>
      <c r="B5" s="39" t="s">
        <v>72</v>
      </c>
    </row>
    <row r="6" spans="1:2" ht="18.75" x14ac:dyDescent="0.25">
      <c r="A6" s="38" t="s">
        <v>6</v>
      </c>
      <c r="B6" s="39" t="s">
        <v>73</v>
      </c>
    </row>
    <row r="7" spans="1:2" ht="37.5" x14ac:dyDescent="0.25">
      <c r="A7" s="38" t="s">
        <v>7</v>
      </c>
      <c r="B7" s="39" t="s">
        <v>74</v>
      </c>
    </row>
    <row r="8" spans="1:2" ht="37.5" x14ac:dyDescent="0.25">
      <c r="A8" s="38" t="s">
        <v>8</v>
      </c>
      <c r="B8" s="39" t="s">
        <v>58</v>
      </c>
    </row>
    <row r="9" spans="1:2" ht="37.5" x14ac:dyDescent="0.25">
      <c r="A9" s="38" t="s">
        <v>9</v>
      </c>
      <c r="B9" s="39" t="s">
        <v>76</v>
      </c>
    </row>
    <row r="10" spans="1:2" ht="37.5" x14ac:dyDescent="0.25">
      <c r="A10" s="38" t="s">
        <v>10</v>
      </c>
      <c r="B10" s="39" t="s">
        <v>77</v>
      </c>
    </row>
    <row r="11" spans="1:2" ht="37.5" x14ac:dyDescent="0.25">
      <c r="A11" s="38" t="s">
        <v>11</v>
      </c>
      <c r="B11" s="39" t="s">
        <v>78</v>
      </c>
    </row>
    <row r="12" spans="1:2" ht="18.75" x14ac:dyDescent="0.25">
      <c r="A12" s="38" t="s">
        <v>12</v>
      </c>
      <c r="B12" s="40" t="s">
        <v>81</v>
      </c>
    </row>
    <row r="13" spans="1:2" ht="18.75" x14ac:dyDescent="0.25">
      <c r="A13" s="41" t="s">
        <v>30</v>
      </c>
      <c r="B13" s="42" t="s">
        <v>75</v>
      </c>
    </row>
    <row r="14" spans="1:2" ht="18.75" x14ac:dyDescent="0.25">
      <c r="A14" s="41" t="s">
        <v>31</v>
      </c>
      <c r="B14" s="42" t="s">
        <v>79</v>
      </c>
    </row>
    <row r="15" spans="1:2" ht="18.75" x14ac:dyDescent="0.25">
      <c r="A15" s="41" t="s">
        <v>32</v>
      </c>
      <c r="B15" s="42" t="s">
        <v>80</v>
      </c>
    </row>
  </sheetData>
  <hyperlinks>
    <hyperlink ref="A3" location="ÍNDICE!A1" display="VOLVER AL ÍNDICE" xr:uid="{00000000-0004-0000-14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ÍNDICE</vt:lpstr>
      <vt:lpstr>Grado Educ. Infantil_PDI</vt:lpstr>
      <vt:lpstr>Grado Educ. Infantil_Estud</vt:lpstr>
      <vt:lpstr>Grado Educ. Primaria_PDI</vt:lpstr>
      <vt:lpstr>Grado Educ. Primaria_Estud</vt:lpstr>
      <vt:lpstr>Grado Psicología_PDI</vt:lpstr>
      <vt:lpstr>Grado Psicología_Estud</vt:lpstr>
      <vt:lpstr>M.U. Enseñanza Bilingüe_PDI</vt:lpstr>
      <vt:lpstr>MU Enseñanza Bilingüe_Estud</vt:lpstr>
      <vt:lpstr>M.U. Formación Profesorado_PDI</vt:lpstr>
      <vt:lpstr>M.U. Formación Profesorad_Estud</vt:lpstr>
      <vt:lpstr>M.U.I. Ciencias Sociales_PDI</vt:lpstr>
      <vt:lpstr>M.U.I. Ciencias Sociales_Estud</vt:lpstr>
      <vt:lpstr>M.U.I. Enseñanza y Aprendiz_PDI</vt:lpstr>
      <vt:lpstr>M.U.I. Enseñanza y Aprend_Estud</vt:lpstr>
      <vt:lpstr>M.U.I. Form.Prof. y TIC_PDI</vt:lpstr>
      <vt:lpstr>M.U.I. Form.Prof. y TIC_Estud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2023-11-10T12:55:13Z</dcterms:modified>
</cp:coreProperties>
</file>