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C803B83E\"/>
    </mc:Choice>
  </mc:AlternateContent>
  <xr:revisionPtr revIDLastSave="0" documentId="13_ncr:1_{6D39D754-09AD-40E3-A556-705B45C324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31" r:id="rId1"/>
    <sheet name="Grado en ADE_PDI" sheetId="1" r:id="rId2"/>
    <sheet name="Grado en ADE_Estud" sheetId="7" r:id="rId3"/>
    <sheet name="Grado Finanzas y Contabilid_PDI" sheetId="12" r:id="rId4"/>
    <sheet name="Grado Finanzas y Cont_Estud" sheetId="24" r:id="rId5"/>
    <sheet name="Grado en Turismo_PDI " sheetId="14" r:id="rId6"/>
    <sheet name="Grado Turismo_Estud" sheetId="20" r:id="rId7"/>
    <sheet name="MU Dirección Turística_PDI" sheetId="30" r:id="rId8"/>
    <sheet name="MU Dir Turística_Estud" sheetId="25" r:id="rId9"/>
    <sheet name="MUI Ciencias Sociales_PDI" sheetId="23" r:id="rId10"/>
    <sheet name="P.C.E.O. ADE-TURISMO_PDI" sheetId="10" r:id="rId11"/>
    <sheet name="PCEO ADE-Turismo_Estud" sheetId="27" r:id="rId12"/>
    <sheet name="PAS_centro" sheetId="4" r:id="rId13"/>
    <sheet name="Preguntas PDI" sheetId="32" r:id="rId14"/>
    <sheet name="Preguntas Estudiantes" sheetId="33" r:id="rId15"/>
    <sheet name="Preguntas PAS" sheetId="34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7" l="1"/>
  <c r="F25" i="25"/>
  <c r="F25" i="20"/>
  <c r="F25" i="24"/>
  <c r="F25" i="7"/>
  <c r="B18" i="30"/>
  <c r="B18" i="4"/>
  <c r="B18" i="27"/>
  <c r="C22" i="27" s="1"/>
  <c r="B18" i="25"/>
  <c r="C23" i="25"/>
  <c r="B18" i="20"/>
  <c r="C22" i="20" s="1"/>
  <c r="B18" i="24"/>
  <c r="C22" i="24" s="1"/>
  <c r="B18" i="7"/>
  <c r="C22" i="7" s="1"/>
  <c r="B20" i="7"/>
  <c r="B18" i="10"/>
  <c r="B18" i="12"/>
  <c r="B4" i="30"/>
  <c r="B18" i="14"/>
  <c r="B18" i="1"/>
  <c r="B18" i="23"/>
  <c r="B4" i="23"/>
  <c r="B4" i="20"/>
  <c r="B4" i="7"/>
  <c r="C23" i="24"/>
  <c r="B20" i="24"/>
  <c r="B20" i="25"/>
  <c r="C22" i="25"/>
  <c r="B4" i="10"/>
  <c r="B4" i="27"/>
  <c r="B4" i="25"/>
  <c r="B4" i="24"/>
  <c r="B4" i="12"/>
  <c r="B4" i="14"/>
  <c r="C23" i="27"/>
  <c r="B20" i="20" l="1"/>
  <c r="C23" i="20"/>
  <c r="C23" i="7"/>
</calcChain>
</file>

<file path=xl/sharedStrings.xml><?xml version="1.0" encoding="utf-8"?>
<sst xmlns="http://schemas.openxmlformats.org/spreadsheetml/2006/main" count="619" uniqueCount="144">
  <si>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</si>
  <si>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</si>
  <si>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</si>
  <si>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</si>
  <si>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</si>
  <si>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</si>
  <si>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</si>
  <si>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</si>
  <si>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</si>
  <si>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</si>
  <si>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</si>
  <si>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</si>
  <si>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</si>
  <si>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</si>
  <si>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</si>
  <si>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</si>
  <si>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</si>
  <si>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</si>
  <si>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</si>
  <si>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</si>
  <si>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</si>
  <si>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</si>
  <si>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</si>
  <si>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</si>
  <si>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</si>
  <si>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</si>
  <si>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</si>
  <si>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</si>
  <si>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</si>
  <si>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</si>
  <si>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</si>
  <si>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</si>
  <si>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</si>
  <si>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</si>
  <si>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</si>
  <si>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</si>
  <si>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</si>
  <si>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</si>
  <si>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</si>
  <si>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</si>
  <si>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</si>
  <si>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</si>
  <si>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</si>
  <si>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</si>
  <si>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</si>
  <si>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</si>
  <si>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</si>
  <si>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</si>
  <si>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</si>
  <si>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</si>
  <si>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</si>
  <si>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</si>
  <si>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</si>
  <si>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</si>
  <si>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</si>
  <si>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</si>
  <si>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</si>
  <si>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</si>
  <si>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</si>
  <si>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</si>
  <si>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</si>
  <si>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</si>
  <si>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</si>
  <si>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</si>
  <si>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</si>
  <si>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</si>
  <si>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</si>
  <si>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</si>
  <si>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</si>
  <si>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</si>
  <si>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</si>
  <si>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</si>
  <si>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</si>
  <si>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</si>
  <si>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</si>
  <si>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</si>
  <si>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</si>
  <si>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</si>
  <si>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</si>
  <si>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</si>
  <si>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</si>
  <si>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</si>
  <si>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</si>
  <si>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</si>
  <si>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</si>
  <si>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</si>
  <si>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</si>
  <si>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</si>
  <si>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</si>
  <si>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</si>
  <si>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</si>
  <si>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Grado en Administración y Dirección de Empresas (CÁCERES)</t>
  </si>
  <si>
    <t>Grado en Finanzas y Contabilidad</t>
  </si>
  <si>
    <t>P.C.E.O. Administración y Dirección de Empresas / Turismo</t>
  </si>
  <si>
    <t>Nº encuestados</t>
  </si>
  <si>
    <t>Total egresados</t>
  </si>
  <si>
    <t>Tasa de Participación</t>
  </si>
  <si>
    <t>Grado en Turismo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</si>
  <si>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</si>
  <si>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</si>
  <si>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</si>
  <si>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</si>
  <si>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</si>
  <si>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</si>
  <si>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</si>
  <si>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</si>
  <si>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</si>
  <si>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</si>
  <si>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</si>
  <si>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</si>
  <si>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</si>
  <si>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</si>
  <si>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</si>
  <si>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</si>
  <si>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</si>
  <si>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</si>
  <si>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</si>
  <si>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</si>
  <si>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</si>
  <si>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Máster Universitario en Dirección Turística</t>
  </si>
  <si>
    <t>Facultad de Empresa, Finanzas y Turismo</t>
  </si>
  <si>
    <t>Máster Universitario en Investigación en Ciencias Sociales</t>
  </si>
  <si>
    <t>Distribución por sexo</t>
  </si>
  <si>
    <t>%</t>
  </si>
  <si>
    <t>Hombres</t>
  </si>
  <si>
    <t>Mujeres</t>
  </si>
  <si>
    <t>VOLVER AL ÍNDICE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</si>
  <si>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</si>
  <si>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</si>
  <si>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</si>
  <si>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</si>
  <si>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</si>
  <si>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</si>
  <si>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</si>
  <si>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</si>
  <si>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</si>
  <si>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</si>
  <si>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</si>
  <si>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</si>
  <si>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EMPRESA, FINANZAS Y TURISMO</t>
  </si>
  <si>
    <t>Recursos materiales y tecnológicos disponibles para la actividad docente (cañones de vídeo, pizarras digitales, campus virtual, etc.)</t>
  </si>
  <si>
    <t>2018/2019</t>
  </si>
  <si>
    <t>Satisfacción de los estudiantes con las instalaciones y los recursos:</t>
  </si>
  <si>
    <t>(Media de las preguntas P12 y P13)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</si>
</sst>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8.8000000000000007"/>
      <color rgb="FF5C5C5C"/>
      <name val="Verdana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2" xfId="0" applyFill="1" applyBorder="1" applyAlignment="1">
      <alignment vertical="center" wrapText="1"/>
    </xf>
    <xf numFmtId="0" fontId="0" fillId="0" borderId="2" xfId="0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11" fillId="3" borderId="6" xfId="0" applyFont="1" applyFill="1" applyBorder="1" applyAlignment="1">
      <alignment vertical="top" inden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12" fillId="0" borderId="0" xfId="0" applyFont="1"/>
    <xf numFmtId="0" fontId="6" fillId="0" borderId="0" xfId="0" applyFont="1"/>
    <xf numFmtId="0" fontId="7" fillId="0" borderId="0" xfId="0" applyFont="1"/>
    <xf numFmtId="0" fontId="13" fillId="0" borderId="0" xfId="0" applyFont="1" applyAlignment="1">
      <alignment horizontal="center"/>
    </xf>
    <xf numFmtId="0" fontId="14" fillId="0" borderId="2" xfId="1" applyFont="1" applyBorder="1"/>
    <xf numFmtId="0" fontId="8" fillId="0" borderId="0" xfId="0" applyFont="1"/>
    <xf numFmtId="0" fontId="15" fillId="0" borderId="0" xfId="0" applyFont="1"/>
    <xf numFmtId="0" fontId="16" fillId="0" borderId="0" xfId="1" applyFont="1" applyAlignment="1">
      <alignment horizontal="center"/>
    </xf>
    <xf numFmtId="0" fontId="15" fillId="0" borderId="3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0" fontId="17" fillId="0" borderId="0" xfId="1" applyFont="1" applyAlignment="1">
      <alignment horizontal="center"/>
    </xf>
    <xf numFmtId="0" fontId="10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3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4" fillId="0" borderId="2" xfId="1" applyFont="1" applyBorder="1" applyAlignment="1">
      <alignment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29"/>
      <c r="B1" s="30" t="s">
        <v>127</v>
      </c>
      <c r="C1" s="29"/>
    </row>
    <row r="2" spans="1:3" ht="15.75" x14ac:dyDescent="0.25">
      <c r="A2" s="31" t="s">
        <v>1</v>
      </c>
      <c r="B2" s="29" t="s">
        <v>139</v>
      </c>
      <c r="C2" s="29"/>
    </row>
    <row r="3" spans="1:3" ht="15.75" x14ac:dyDescent="0.25">
      <c r="A3" s="31" t="s">
        <v>2</v>
      </c>
      <c r="B3" s="29" t="s">
        <v>141</v>
      </c>
      <c r="C3" s="29"/>
    </row>
    <row r="4" spans="1:3" ht="15.75" x14ac:dyDescent="0.25">
      <c r="A4" s="29"/>
      <c r="B4" s="32" t="s">
        <v>128</v>
      </c>
      <c r="C4" s="29"/>
    </row>
    <row r="5" spans="1:3" ht="15.75" x14ac:dyDescent="0.25">
      <c r="A5" s="29"/>
      <c r="B5" s="29"/>
      <c r="C5" s="29"/>
    </row>
    <row r="6" spans="1:3" ht="15.75" x14ac:dyDescent="0.25">
      <c r="A6" s="29"/>
      <c r="B6" s="45" t="s">
        <v>91</v>
      </c>
      <c r="C6" s="33" t="s">
        <v>129</v>
      </c>
    </row>
    <row r="7" spans="1:3" ht="15.75" x14ac:dyDescent="0.25">
      <c r="A7" s="29"/>
      <c r="B7" s="46"/>
      <c r="C7" s="33" t="s">
        <v>130</v>
      </c>
    </row>
    <row r="8" spans="1:3" ht="15.75" x14ac:dyDescent="0.25">
      <c r="A8" s="29"/>
      <c r="B8" s="45" t="s">
        <v>92</v>
      </c>
      <c r="C8" s="33" t="s">
        <v>129</v>
      </c>
    </row>
    <row r="9" spans="1:3" ht="15.75" x14ac:dyDescent="0.25">
      <c r="A9" s="29"/>
      <c r="B9" s="46"/>
      <c r="C9" s="33" t="s">
        <v>130</v>
      </c>
    </row>
    <row r="10" spans="1:3" ht="15.75" x14ac:dyDescent="0.25">
      <c r="A10" s="29"/>
      <c r="B10" s="45" t="s">
        <v>97</v>
      </c>
      <c r="C10" s="33" t="s">
        <v>129</v>
      </c>
    </row>
    <row r="11" spans="1:3" ht="15.75" x14ac:dyDescent="0.25">
      <c r="A11" s="29"/>
      <c r="B11" s="46"/>
      <c r="C11" s="33" t="s">
        <v>130</v>
      </c>
    </row>
    <row r="12" spans="1:3" ht="15.75" x14ac:dyDescent="0.25">
      <c r="A12" s="29"/>
      <c r="B12" s="45" t="s">
        <v>119</v>
      </c>
      <c r="C12" s="33" t="s">
        <v>129</v>
      </c>
    </row>
    <row r="13" spans="1:3" ht="15.75" x14ac:dyDescent="0.25">
      <c r="A13" s="29"/>
      <c r="B13" s="46"/>
      <c r="C13" s="33" t="s">
        <v>130</v>
      </c>
    </row>
    <row r="14" spans="1:3" ht="15.75" x14ac:dyDescent="0.25">
      <c r="A14" s="29"/>
      <c r="B14" s="45" t="s">
        <v>121</v>
      </c>
      <c r="C14" s="33" t="s">
        <v>129</v>
      </c>
    </row>
    <row r="15" spans="1:3" ht="15.75" x14ac:dyDescent="0.25">
      <c r="A15" s="29"/>
      <c r="B15" s="46"/>
      <c r="C15" s="33"/>
    </row>
    <row r="16" spans="1:3" ht="15.75" x14ac:dyDescent="0.25">
      <c r="A16" s="29"/>
      <c r="B16" s="45" t="s">
        <v>93</v>
      </c>
      <c r="C16" s="33" t="s">
        <v>129</v>
      </c>
    </row>
    <row r="17" spans="1:3" ht="15.75" x14ac:dyDescent="0.25">
      <c r="A17" s="29"/>
      <c r="B17" s="46"/>
      <c r="C17" s="33" t="s">
        <v>130</v>
      </c>
    </row>
    <row r="18" spans="1:3" ht="15" customHeight="1" x14ac:dyDescent="0.25">
      <c r="A18" s="29"/>
      <c r="B18" s="45" t="s">
        <v>131</v>
      </c>
      <c r="C18" s="47" t="s">
        <v>132</v>
      </c>
    </row>
    <row r="19" spans="1:3" ht="15.75" x14ac:dyDescent="0.25">
      <c r="A19" s="29"/>
      <c r="B19" s="46"/>
      <c r="C19" s="47"/>
    </row>
    <row r="20" spans="1:3" ht="15.75" x14ac:dyDescent="0.25">
      <c r="A20" s="29"/>
      <c r="B20" s="45" t="s">
        <v>133</v>
      </c>
      <c r="C20" s="47" t="s">
        <v>134</v>
      </c>
    </row>
    <row r="21" spans="1:3" ht="15.75" x14ac:dyDescent="0.25">
      <c r="A21" s="29"/>
      <c r="B21" s="46"/>
      <c r="C21" s="47"/>
    </row>
    <row r="22" spans="1:3" ht="15.75" x14ac:dyDescent="0.25">
      <c r="A22" s="29"/>
      <c r="B22" s="45" t="s">
        <v>135</v>
      </c>
      <c r="C22" s="47" t="s">
        <v>136</v>
      </c>
    </row>
    <row r="23" spans="1:3" ht="15.75" x14ac:dyDescent="0.25">
      <c r="A23" s="29"/>
      <c r="B23" s="46"/>
      <c r="C23" s="47"/>
    </row>
    <row r="24" spans="1:3" ht="15.75" x14ac:dyDescent="0.25">
      <c r="A24" s="29"/>
      <c r="B24" s="45" t="s">
        <v>137</v>
      </c>
      <c r="C24" s="47" t="s">
        <v>138</v>
      </c>
    </row>
    <row r="25" spans="1:3" ht="15.75" x14ac:dyDescent="0.25">
      <c r="A25" s="29"/>
      <c r="B25" s="46"/>
      <c r="C25" s="47"/>
    </row>
  </sheetData>
  <mergeCells count="14">
    <mergeCell ref="B16:B17"/>
    <mergeCell ref="B22:B23"/>
    <mergeCell ref="C22:C23"/>
    <mergeCell ref="B24:B25"/>
    <mergeCell ref="C24:C25"/>
    <mergeCell ref="B18:B19"/>
    <mergeCell ref="C18:C19"/>
    <mergeCell ref="B20:B21"/>
    <mergeCell ref="C20:C21"/>
    <mergeCell ref="B6:B7"/>
    <mergeCell ref="B8:B9"/>
    <mergeCell ref="B10:B11"/>
    <mergeCell ref="B12:B13"/>
    <mergeCell ref="B14:B15"/>
  </mergeCells>
  <hyperlinks>
    <hyperlink ref="C7" location="'Grado en ADE_Estud'!A5" display="Datos Estudiantes" xr:uid="{00000000-0004-0000-0000-000000000000}"/>
    <hyperlink ref="C6" location="'Grado en ADE_PDI'!A5" display="Datos PDI" xr:uid="{00000000-0004-0000-0000-000001000000}"/>
    <hyperlink ref="C18" location="'Grado Est. Ingle._PDI'!A1" display="PDI" xr:uid="{00000000-0004-0000-0000-000002000000}"/>
    <hyperlink ref="C18:C19" location="PAS_centro!A5" display="Datos PAS" xr:uid="{00000000-0004-0000-0000-000003000000}"/>
    <hyperlink ref="C20" location="'Grado Est. Ingle._PDI'!A1" display="PDI" xr:uid="{00000000-0004-0000-0000-000004000000}"/>
    <hyperlink ref="C24" location="'Grado Est. Ingle._PDI'!A1" display="PDI" xr:uid="{00000000-0004-0000-0000-000005000000}"/>
    <hyperlink ref="C22" location="'Grado Est. Ingle._PDI'!A1" display="PDI" xr:uid="{00000000-0004-0000-0000-000006000000}"/>
    <hyperlink ref="C20:C25" location="PAS_centro!A5" display="Datos PAS" xr:uid="{00000000-0004-0000-0000-000007000000}"/>
    <hyperlink ref="C20:C21" location="'Preguntas PDI'!B3" display="Preguntas PDI" xr:uid="{00000000-0004-0000-0000-000008000000}"/>
    <hyperlink ref="C24:C25" location="'Preguntas PAS'!B3" display="Preguntas PAS" xr:uid="{00000000-0004-0000-0000-000009000000}"/>
    <hyperlink ref="C22:C23" location="'Preguntas Estudiantes'!B3" display="Preg. Estudiantes" xr:uid="{00000000-0004-0000-0000-00000A000000}"/>
    <hyperlink ref="C9" location="'Grado Finanzas y Cont_Estud'!A5" display="Datos Estudiantes" xr:uid="{00000000-0004-0000-0000-00000B000000}"/>
    <hyperlink ref="C11" location="'Grado Turismo_Estud'!A5" display="Datos Estudiantes" xr:uid="{00000000-0004-0000-0000-00000C000000}"/>
    <hyperlink ref="C13" location="'MU Dir Turística_Estud'!A5" display="Datos Estudiantes" xr:uid="{00000000-0004-0000-0000-00000D000000}"/>
    <hyperlink ref="C17" location="'PCEO ADE-Turismo_Estud'!A5" display="Datos Estudiantes" xr:uid="{00000000-0004-0000-0000-00000E000000}"/>
    <hyperlink ref="C8" location="'Grado Finanzas y Contabilid_PDI'!A5" display="Datos PDI" xr:uid="{00000000-0004-0000-0000-00000F000000}"/>
    <hyperlink ref="C10" location="'Grado en Turismo_PDI '!A5" display="Datos PDI" xr:uid="{00000000-0004-0000-0000-000010000000}"/>
    <hyperlink ref="C12" location="'MU Dirección Turística_PDI'!A5" display="Datos PDI" xr:uid="{00000000-0004-0000-0000-000011000000}"/>
    <hyperlink ref="C14" location="'MUI Ciencias Sociales_PDI'!A5" display="Datos PDI" xr:uid="{00000000-0004-0000-0000-000012000000}"/>
    <hyperlink ref="C16" location="'P.C.E.O. ADE-TURISMO_PDI'!A5" display="Datos PDI" xr:uid="{00000000-0004-0000-0000-00001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48" t="s">
        <v>126</v>
      </c>
      <c r="H1" s="48"/>
    </row>
    <row r="2" spans="1:25" x14ac:dyDescent="0.25">
      <c r="A2" s="1" t="s">
        <v>0</v>
      </c>
      <c r="B2" s="11" t="s">
        <v>91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141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1</v>
      </c>
      <c r="D7" s="14">
        <v>0</v>
      </c>
      <c r="E7" s="14">
        <v>0</v>
      </c>
      <c r="F7" s="14">
        <v>0</v>
      </c>
      <c r="G7" s="14">
        <v>3</v>
      </c>
      <c r="H7" s="14">
        <v>0</v>
      </c>
      <c r="I7" s="14">
        <v>0</v>
      </c>
      <c r="J7" s="14">
        <v>1</v>
      </c>
      <c r="K7" s="14">
        <v>1</v>
      </c>
      <c r="L7" s="14">
        <v>0</v>
      </c>
      <c r="M7" s="14">
        <v>1</v>
      </c>
      <c r="N7" s="14">
        <v>0</v>
      </c>
      <c r="O7" s="14">
        <v>0</v>
      </c>
      <c r="P7" s="14">
        <v>0</v>
      </c>
      <c r="Q7" s="14">
        <v>0</v>
      </c>
      <c r="R7" s="14">
        <v>1</v>
      </c>
      <c r="S7" s="14">
        <v>2</v>
      </c>
      <c r="T7" s="14">
        <v>3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1</v>
      </c>
      <c r="C8" s="14">
        <v>1</v>
      </c>
      <c r="D8" s="14">
        <v>2</v>
      </c>
      <c r="E8" s="14">
        <v>4</v>
      </c>
      <c r="F8" s="14">
        <v>1</v>
      </c>
      <c r="G8" s="14">
        <v>3</v>
      </c>
      <c r="H8" s="14">
        <v>1</v>
      </c>
      <c r="I8" s="14">
        <v>1</v>
      </c>
      <c r="J8" s="14">
        <v>2</v>
      </c>
      <c r="K8" s="14">
        <v>4</v>
      </c>
      <c r="L8" s="14">
        <v>0</v>
      </c>
      <c r="M8" s="14">
        <v>3</v>
      </c>
      <c r="N8" s="14">
        <v>1</v>
      </c>
      <c r="O8" s="14">
        <v>0</v>
      </c>
      <c r="P8" s="14">
        <v>2</v>
      </c>
      <c r="Q8" s="14">
        <v>3</v>
      </c>
      <c r="R8" s="14">
        <v>1</v>
      </c>
      <c r="S8" s="14">
        <v>3</v>
      </c>
      <c r="T8" s="14">
        <v>5</v>
      </c>
      <c r="U8" s="14">
        <v>3</v>
      </c>
      <c r="V8" s="14">
        <v>6</v>
      </c>
      <c r="W8" s="14">
        <v>0</v>
      </c>
      <c r="X8" s="14">
        <v>2</v>
      </c>
      <c r="Y8" s="14">
        <v>1</v>
      </c>
    </row>
    <row r="9" spans="1:25" x14ac:dyDescent="0.25">
      <c r="A9" s="13">
        <v>3</v>
      </c>
      <c r="B9" s="14">
        <v>4</v>
      </c>
      <c r="C9" s="14">
        <v>4</v>
      </c>
      <c r="D9" s="14">
        <v>3</v>
      </c>
      <c r="E9" s="14">
        <v>2</v>
      </c>
      <c r="F9" s="14">
        <v>2</v>
      </c>
      <c r="G9" s="14">
        <v>4</v>
      </c>
      <c r="H9" s="14">
        <v>5</v>
      </c>
      <c r="I9" s="14">
        <v>5</v>
      </c>
      <c r="J9" s="14">
        <v>5</v>
      </c>
      <c r="K9" s="14">
        <v>5</v>
      </c>
      <c r="L9" s="14">
        <v>5</v>
      </c>
      <c r="M9" s="14">
        <v>7</v>
      </c>
      <c r="N9" s="14">
        <v>6</v>
      </c>
      <c r="O9" s="14">
        <v>3</v>
      </c>
      <c r="P9" s="14">
        <v>2</v>
      </c>
      <c r="Q9" s="14">
        <v>1</v>
      </c>
      <c r="R9" s="14">
        <v>2</v>
      </c>
      <c r="S9" s="14">
        <v>6</v>
      </c>
      <c r="T9" s="14">
        <v>3</v>
      </c>
      <c r="U9" s="14">
        <v>6</v>
      </c>
      <c r="V9" s="14">
        <v>3</v>
      </c>
      <c r="W9" s="14">
        <v>3</v>
      </c>
      <c r="X9" s="14">
        <v>4</v>
      </c>
      <c r="Y9" s="14">
        <v>6</v>
      </c>
    </row>
    <row r="10" spans="1:25" x14ac:dyDescent="0.25">
      <c r="A10" s="13">
        <v>4</v>
      </c>
      <c r="B10" s="14">
        <v>5</v>
      </c>
      <c r="C10" s="14">
        <v>4</v>
      </c>
      <c r="D10" s="14">
        <v>6</v>
      </c>
      <c r="E10" s="14">
        <v>6</v>
      </c>
      <c r="F10" s="14">
        <v>10</v>
      </c>
      <c r="G10" s="14">
        <v>3</v>
      </c>
      <c r="H10" s="14">
        <v>5</v>
      </c>
      <c r="I10" s="14">
        <v>5</v>
      </c>
      <c r="J10" s="14">
        <v>1</v>
      </c>
      <c r="K10" s="14">
        <v>1</v>
      </c>
      <c r="L10" s="14">
        <v>2</v>
      </c>
      <c r="M10" s="14">
        <v>1</v>
      </c>
      <c r="N10" s="14">
        <v>4</v>
      </c>
      <c r="O10" s="14">
        <v>5</v>
      </c>
      <c r="P10" s="14">
        <v>4</v>
      </c>
      <c r="Q10" s="14">
        <v>6</v>
      </c>
      <c r="R10" s="14">
        <v>6</v>
      </c>
      <c r="S10" s="14">
        <v>2</v>
      </c>
      <c r="T10" s="14">
        <v>2</v>
      </c>
      <c r="U10" s="14">
        <v>2</v>
      </c>
      <c r="V10" s="14">
        <v>2</v>
      </c>
      <c r="W10" s="14">
        <v>7</v>
      </c>
      <c r="X10" s="14">
        <v>5</v>
      </c>
      <c r="Y10" s="14">
        <v>4</v>
      </c>
    </row>
    <row r="11" spans="1:25" x14ac:dyDescent="0.25">
      <c r="A11" s="13">
        <v>5</v>
      </c>
      <c r="B11" s="14">
        <v>3</v>
      </c>
      <c r="C11" s="14">
        <v>3</v>
      </c>
      <c r="D11" s="14">
        <v>2</v>
      </c>
      <c r="E11" s="14">
        <v>1</v>
      </c>
      <c r="F11" s="14">
        <v>0</v>
      </c>
      <c r="G11" s="14">
        <v>0</v>
      </c>
      <c r="H11" s="14">
        <v>2</v>
      </c>
      <c r="I11" s="14">
        <v>2</v>
      </c>
      <c r="J11" s="14">
        <v>4</v>
      </c>
      <c r="K11" s="14">
        <v>2</v>
      </c>
      <c r="L11" s="14">
        <v>0</v>
      </c>
      <c r="M11" s="14">
        <v>1</v>
      </c>
      <c r="N11" s="14">
        <v>2</v>
      </c>
      <c r="O11" s="14">
        <v>3</v>
      </c>
      <c r="P11" s="14">
        <v>4</v>
      </c>
      <c r="Q11" s="14">
        <v>2</v>
      </c>
      <c r="R11" s="14">
        <v>2</v>
      </c>
      <c r="S11" s="14">
        <v>0</v>
      </c>
      <c r="T11" s="14">
        <v>0</v>
      </c>
      <c r="U11" s="14">
        <v>1</v>
      </c>
      <c r="V11" s="14">
        <v>1</v>
      </c>
      <c r="W11" s="14">
        <v>3</v>
      </c>
      <c r="X11" s="14">
        <v>2</v>
      </c>
      <c r="Y11" s="14">
        <v>2</v>
      </c>
    </row>
    <row r="12" spans="1:25" x14ac:dyDescent="0.25">
      <c r="A12" s="13" t="s">
        <v>90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6</v>
      </c>
      <c r="M12" s="14">
        <v>0</v>
      </c>
      <c r="N12" s="14">
        <v>0</v>
      </c>
      <c r="O12" s="14">
        <v>2</v>
      </c>
      <c r="P12" s="14">
        <v>1</v>
      </c>
      <c r="Q12" s="14">
        <v>1</v>
      </c>
      <c r="R12" s="14">
        <v>1</v>
      </c>
      <c r="S12" s="14">
        <v>0</v>
      </c>
      <c r="T12" s="14">
        <v>0</v>
      </c>
      <c r="U12" s="14">
        <v>1</v>
      </c>
      <c r="V12" s="14">
        <v>1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3.7692307692307692</v>
      </c>
      <c r="C14" s="16">
        <v>3.5384615384615383</v>
      </c>
      <c r="D14" s="16">
        <v>3.6153846153846154</v>
      </c>
      <c r="E14" s="16">
        <v>3.3076923076923075</v>
      </c>
      <c r="F14" s="16">
        <v>3.6923076923076925</v>
      </c>
      <c r="G14" s="16">
        <v>2.5384615384615383</v>
      </c>
      <c r="H14" s="16">
        <v>3.6153846153846154</v>
      </c>
      <c r="I14" s="16">
        <v>3.6153846153846154</v>
      </c>
      <c r="J14" s="16">
        <v>3.3846153846153846</v>
      </c>
      <c r="K14" s="16">
        <v>2.9230769230769229</v>
      </c>
      <c r="L14" s="16">
        <v>3.2857142857142856</v>
      </c>
      <c r="M14" s="16">
        <v>2.8461538461538463</v>
      </c>
      <c r="N14" s="16">
        <v>3.5384615384615383</v>
      </c>
      <c r="O14" s="16">
        <v>4</v>
      </c>
      <c r="P14" s="16">
        <v>3.8333333333333335</v>
      </c>
      <c r="Q14" s="16">
        <v>3.5833333333333335</v>
      </c>
      <c r="R14" s="16">
        <v>3.5833333333333335</v>
      </c>
      <c r="S14" s="16">
        <v>2.6153846153846154</v>
      </c>
      <c r="T14" s="16">
        <v>2.3076923076923075</v>
      </c>
      <c r="U14" s="16">
        <v>3.0833333333333335</v>
      </c>
      <c r="V14" s="16">
        <v>2.8333333333333335</v>
      </c>
      <c r="W14" s="16">
        <v>4</v>
      </c>
      <c r="X14" s="16">
        <v>3.5384615384615383</v>
      </c>
      <c r="Y14" s="16">
        <v>3.5384615384615383</v>
      </c>
    </row>
    <row r="15" spans="1:25" x14ac:dyDescent="0.25">
      <c r="A15" s="15" t="s">
        <v>37</v>
      </c>
      <c r="B15" s="16">
        <v>0.92680869599629889</v>
      </c>
      <c r="C15" s="16">
        <v>1.198289379030556</v>
      </c>
      <c r="D15" s="16">
        <v>0.96076892283052229</v>
      </c>
      <c r="E15" s="16">
        <v>1.0315534712764842</v>
      </c>
      <c r="F15" s="16">
        <v>0.63042517195611547</v>
      </c>
      <c r="G15" s="16">
        <v>1.1266014242982161</v>
      </c>
      <c r="H15" s="16">
        <v>0.86971849262290357</v>
      </c>
      <c r="I15" s="16">
        <v>0.86971849262290357</v>
      </c>
      <c r="J15" s="16">
        <v>1.3252962900462129</v>
      </c>
      <c r="K15" s="16">
        <v>1.1875421719907087</v>
      </c>
      <c r="L15" s="16">
        <v>0.48795003647426693</v>
      </c>
      <c r="M15" s="16">
        <v>0.98709623358564913</v>
      </c>
      <c r="N15" s="16">
        <v>0.87705801930702898</v>
      </c>
      <c r="O15" s="16">
        <v>0.7745966692414834</v>
      </c>
      <c r="P15" s="16">
        <v>1.114640858045425</v>
      </c>
      <c r="Q15" s="16">
        <v>1.0836246694508314</v>
      </c>
      <c r="R15" s="16">
        <v>1.1645001528813146</v>
      </c>
      <c r="S15" s="16">
        <v>0.96076892283052295</v>
      </c>
      <c r="T15" s="16">
        <v>1.0315534712764842</v>
      </c>
      <c r="U15" s="16">
        <v>0.90033663737852021</v>
      </c>
      <c r="V15" s="16">
        <v>1.0298573010888747</v>
      </c>
      <c r="W15" s="16">
        <v>0.70710678118654757</v>
      </c>
      <c r="X15" s="16">
        <v>0.96741792204684507</v>
      </c>
      <c r="Y15" s="16">
        <v>0.87705801930702898</v>
      </c>
    </row>
    <row r="16" spans="1:25" x14ac:dyDescent="0.25">
      <c r="A16" s="15" t="s">
        <v>38</v>
      </c>
      <c r="B16" s="17">
        <v>13</v>
      </c>
      <c r="C16" s="17">
        <v>13</v>
      </c>
      <c r="D16" s="17">
        <v>13</v>
      </c>
      <c r="E16" s="17">
        <v>13</v>
      </c>
      <c r="F16" s="17">
        <v>13</v>
      </c>
      <c r="G16" s="17">
        <v>13</v>
      </c>
      <c r="H16" s="17">
        <v>13</v>
      </c>
      <c r="I16" s="17">
        <v>13</v>
      </c>
      <c r="J16" s="17">
        <v>13</v>
      </c>
      <c r="K16" s="17">
        <v>13</v>
      </c>
      <c r="L16" s="17">
        <v>7</v>
      </c>
      <c r="M16" s="17">
        <v>13</v>
      </c>
      <c r="N16" s="17">
        <v>13</v>
      </c>
      <c r="O16" s="17">
        <v>11</v>
      </c>
      <c r="P16" s="17">
        <v>12</v>
      </c>
      <c r="Q16" s="17">
        <v>12</v>
      </c>
      <c r="R16" s="17">
        <v>12</v>
      </c>
      <c r="S16" s="17">
        <v>13</v>
      </c>
      <c r="T16" s="17">
        <v>13</v>
      </c>
      <c r="U16" s="17">
        <v>12</v>
      </c>
      <c r="V16" s="17">
        <v>12</v>
      </c>
      <c r="W16" s="17">
        <v>13</v>
      </c>
      <c r="X16" s="17">
        <v>13</v>
      </c>
      <c r="Y16" s="17">
        <v>13</v>
      </c>
    </row>
    <row r="18" spans="1:2" x14ac:dyDescent="0.25">
      <c r="A18" s="4" t="s">
        <v>94</v>
      </c>
      <c r="B18" s="4">
        <f>SUM(B7:B12)</f>
        <v>13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8" t="s">
        <v>126</v>
      </c>
      <c r="H1" s="48"/>
    </row>
    <row r="2" spans="1:19" x14ac:dyDescent="0.25">
      <c r="A2" s="1" t="s">
        <v>0</v>
      </c>
      <c r="B2" s="11" t="s">
        <v>91</v>
      </c>
    </row>
    <row r="3" spans="1:19" x14ac:dyDescent="0.25">
      <c r="A3" s="1" t="s">
        <v>1</v>
      </c>
      <c r="B3" t="s">
        <v>120</v>
      </c>
    </row>
    <row r="4" spans="1:19" x14ac:dyDescent="0.25">
      <c r="A4" s="1" t="s">
        <v>2</v>
      </c>
      <c r="B4" t="str">
        <f>'Grado en ADE_PDI'!$B$4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1</v>
      </c>
      <c r="E7" s="3">
        <v>3</v>
      </c>
      <c r="F7" s="3">
        <v>1</v>
      </c>
      <c r="G7" s="3">
        <v>0</v>
      </c>
      <c r="H7" s="3">
        <v>2</v>
      </c>
      <c r="I7" s="3">
        <v>2</v>
      </c>
      <c r="J7" s="3">
        <v>0</v>
      </c>
      <c r="K7" s="3">
        <v>1</v>
      </c>
      <c r="L7" s="3">
        <v>1</v>
      </c>
      <c r="M7" s="3">
        <v>3</v>
      </c>
      <c r="N7" s="3">
        <v>2</v>
      </c>
      <c r="O7" s="3">
        <v>0</v>
      </c>
      <c r="P7" s="3">
        <v>2</v>
      </c>
      <c r="Q7" s="3">
        <v>2</v>
      </c>
      <c r="R7" s="3">
        <v>0</v>
      </c>
      <c r="S7" s="3">
        <v>0</v>
      </c>
    </row>
    <row r="8" spans="1:19" x14ac:dyDescent="0.25">
      <c r="A8" s="5">
        <v>2</v>
      </c>
      <c r="B8" s="3">
        <v>4</v>
      </c>
      <c r="C8" s="3">
        <v>7</v>
      </c>
      <c r="D8" s="3">
        <v>6</v>
      </c>
      <c r="E8" s="3">
        <v>5</v>
      </c>
      <c r="F8" s="3">
        <v>8</v>
      </c>
      <c r="G8" s="3">
        <v>9</v>
      </c>
      <c r="H8" s="3">
        <v>9</v>
      </c>
      <c r="I8" s="3">
        <v>6</v>
      </c>
      <c r="J8" s="3">
        <v>4</v>
      </c>
      <c r="K8" s="3">
        <v>12</v>
      </c>
      <c r="L8" s="3">
        <v>7</v>
      </c>
      <c r="M8" s="3">
        <v>21</v>
      </c>
      <c r="N8" s="3">
        <v>14</v>
      </c>
      <c r="O8" s="3">
        <v>3</v>
      </c>
      <c r="P8" s="3">
        <v>3</v>
      </c>
      <c r="Q8" s="3">
        <v>7</v>
      </c>
      <c r="R8" s="3">
        <v>2</v>
      </c>
      <c r="S8" s="3">
        <v>4</v>
      </c>
    </row>
    <row r="9" spans="1:19" x14ac:dyDescent="0.25">
      <c r="A9" s="5">
        <v>3</v>
      </c>
      <c r="B9" s="3">
        <v>30</v>
      </c>
      <c r="C9" s="3">
        <v>24</v>
      </c>
      <c r="D9" s="3">
        <v>24</v>
      </c>
      <c r="E9" s="3">
        <v>36</v>
      </c>
      <c r="F9" s="3">
        <v>31</v>
      </c>
      <c r="G9" s="3">
        <v>31</v>
      </c>
      <c r="H9" s="3">
        <v>22</v>
      </c>
      <c r="I9" s="3">
        <v>18</v>
      </c>
      <c r="J9" s="3">
        <v>33</v>
      </c>
      <c r="K9" s="3">
        <v>25</v>
      </c>
      <c r="L9" s="3">
        <v>38</v>
      </c>
      <c r="M9" s="3">
        <v>32</v>
      </c>
      <c r="N9" s="3">
        <v>32</v>
      </c>
      <c r="O9" s="3">
        <v>27</v>
      </c>
      <c r="P9" s="3">
        <v>13</v>
      </c>
      <c r="Q9" s="3">
        <v>24</v>
      </c>
      <c r="R9" s="3">
        <v>32</v>
      </c>
      <c r="S9" s="3">
        <v>25</v>
      </c>
    </row>
    <row r="10" spans="1:19" x14ac:dyDescent="0.25">
      <c r="A10" s="5">
        <v>4</v>
      </c>
      <c r="B10" s="3">
        <v>37</v>
      </c>
      <c r="C10" s="3">
        <v>21</v>
      </c>
      <c r="D10" s="3">
        <v>28</v>
      </c>
      <c r="E10" s="3">
        <v>26</v>
      </c>
      <c r="F10" s="3">
        <v>30</v>
      </c>
      <c r="G10" s="3">
        <v>31</v>
      </c>
      <c r="H10" s="3">
        <v>32</v>
      </c>
      <c r="I10" s="3">
        <v>30</v>
      </c>
      <c r="J10" s="3">
        <v>35</v>
      </c>
      <c r="K10" s="3">
        <v>29</v>
      </c>
      <c r="L10" s="3">
        <v>28</v>
      </c>
      <c r="M10" s="3">
        <v>18</v>
      </c>
      <c r="N10" s="3">
        <v>23</v>
      </c>
      <c r="O10" s="3">
        <v>40</v>
      </c>
      <c r="P10" s="3">
        <v>18</v>
      </c>
      <c r="Q10" s="3">
        <v>20</v>
      </c>
      <c r="R10" s="3">
        <v>39</v>
      </c>
      <c r="S10" s="3">
        <v>37</v>
      </c>
    </row>
    <row r="11" spans="1:19" x14ac:dyDescent="0.25">
      <c r="A11" s="5">
        <v>5</v>
      </c>
      <c r="B11" s="3">
        <v>7</v>
      </c>
      <c r="C11" s="3">
        <v>18</v>
      </c>
      <c r="D11" s="3">
        <v>14</v>
      </c>
      <c r="E11" s="3">
        <v>7</v>
      </c>
      <c r="F11" s="3">
        <v>4</v>
      </c>
      <c r="G11" s="3">
        <v>4</v>
      </c>
      <c r="H11" s="3">
        <v>10</v>
      </c>
      <c r="I11" s="3">
        <v>15</v>
      </c>
      <c r="J11" s="3">
        <v>6</v>
      </c>
      <c r="K11" s="3">
        <v>10</v>
      </c>
      <c r="L11" s="3">
        <v>4</v>
      </c>
      <c r="M11" s="3">
        <v>4</v>
      </c>
      <c r="N11" s="3">
        <v>7</v>
      </c>
      <c r="O11" s="3">
        <v>8</v>
      </c>
      <c r="P11" s="3">
        <v>11</v>
      </c>
      <c r="Q11" s="3">
        <v>6</v>
      </c>
      <c r="R11" s="3">
        <v>5</v>
      </c>
      <c r="S11" s="3">
        <v>12</v>
      </c>
    </row>
    <row r="12" spans="1:19" x14ac:dyDescent="0.25">
      <c r="A12" s="5" t="s">
        <v>90</v>
      </c>
      <c r="B12" s="3">
        <v>0</v>
      </c>
      <c r="C12" s="3">
        <v>6</v>
      </c>
      <c r="D12" s="3">
        <v>5</v>
      </c>
      <c r="E12" s="3">
        <v>1</v>
      </c>
      <c r="F12" s="3">
        <v>4</v>
      </c>
      <c r="G12" s="3">
        <v>3</v>
      </c>
      <c r="H12" s="3">
        <v>3</v>
      </c>
      <c r="I12" s="3">
        <v>7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31</v>
      </c>
      <c r="Q12" s="3">
        <v>19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3.6025641025641026</v>
      </c>
      <c r="C14" s="8">
        <v>3.6388888888888888</v>
      </c>
      <c r="D14" s="8">
        <v>3.6575342465753424</v>
      </c>
      <c r="E14" s="8">
        <v>3.3766233766233764</v>
      </c>
      <c r="F14" s="8">
        <v>3.3783783783783785</v>
      </c>
      <c r="G14" s="8">
        <v>3.4</v>
      </c>
      <c r="H14" s="8">
        <v>3.52</v>
      </c>
      <c r="I14" s="8">
        <v>3.704225352112676</v>
      </c>
      <c r="J14" s="8">
        <v>3.5512820512820511</v>
      </c>
      <c r="K14" s="8">
        <v>3.4545454545454546</v>
      </c>
      <c r="L14" s="8">
        <v>3.3461538461538463</v>
      </c>
      <c r="M14" s="8">
        <v>2.9871794871794872</v>
      </c>
      <c r="N14" s="8">
        <v>3.2435897435897436</v>
      </c>
      <c r="O14" s="8">
        <v>3.6794871794871793</v>
      </c>
      <c r="P14" s="8">
        <v>3.7021276595744679</v>
      </c>
      <c r="Q14" s="8">
        <v>3.3559322033898304</v>
      </c>
      <c r="R14" s="8">
        <v>3.6025641025641026</v>
      </c>
      <c r="S14" s="8">
        <v>3.7307692307692308</v>
      </c>
    </row>
    <row r="15" spans="1:19" x14ac:dyDescent="0.25">
      <c r="A15" s="4" t="s">
        <v>37</v>
      </c>
      <c r="B15" s="8">
        <v>0.72684594537290248</v>
      </c>
      <c r="C15" s="8">
        <v>1.0522351201341924</v>
      </c>
      <c r="D15" s="8">
        <v>0.9312354112532415</v>
      </c>
      <c r="E15" s="8">
        <v>0.88910009262709022</v>
      </c>
      <c r="F15" s="8">
        <v>0.80584683106812549</v>
      </c>
      <c r="G15" s="8">
        <v>0.77109960095605978</v>
      </c>
      <c r="H15" s="8">
        <v>0.96366417835709195</v>
      </c>
      <c r="I15" s="8">
        <v>0.99131033337818808</v>
      </c>
      <c r="J15" s="8">
        <v>0.71436895951812651</v>
      </c>
      <c r="K15" s="8">
        <v>0.95346258924559257</v>
      </c>
      <c r="L15" s="8">
        <v>0.77000460577005203</v>
      </c>
      <c r="M15" s="8">
        <v>0.93271826934148205</v>
      </c>
      <c r="N15" s="8">
        <v>0.94230854179795509</v>
      </c>
      <c r="O15" s="8">
        <v>0.71156658601075817</v>
      </c>
      <c r="P15" s="8">
        <v>1.0407959666612454</v>
      </c>
      <c r="Q15" s="8">
        <v>0.94253348727496977</v>
      </c>
      <c r="R15" s="8">
        <v>0.65146674850595754</v>
      </c>
      <c r="S15" s="8">
        <v>0.78414610557288011</v>
      </c>
    </row>
    <row r="16" spans="1:19" x14ac:dyDescent="0.25">
      <c r="A16" s="4" t="s">
        <v>38</v>
      </c>
      <c r="B16" s="9">
        <v>78</v>
      </c>
      <c r="C16" s="9">
        <v>72</v>
      </c>
      <c r="D16" s="9">
        <v>73</v>
      </c>
      <c r="E16" s="9">
        <v>77</v>
      </c>
      <c r="F16" s="9">
        <v>74</v>
      </c>
      <c r="G16" s="9">
        <v>75</v>
      </c>
      <c r="H16" s="9">
        <v>75</v>
      </c>
      <c r="I16" s="9">
        <v>71</v>
      </c>
      <c r="J16" s="9">
        <v>78</v>
      </c>
      <c r="K16" s="9">
        <v>77</v>
      </c>
      <c r="L16" s="9">
        <v>78</v>
      </c>
      <c r="M16" s="9">
        <v>78</v>
      </c>
      <c r="N16" s="9">
        <v>78</v>
      </c>
      <c r="O16" s="9">
        <v>78</v>
      </c>
      <c r="P16" s="9">
        <v>47</v>
      </c>
      <c r="Q16" s="9">
        <v>59</v>
      </c>
      <c r="R16" s="9">
        <v>78</v>
      </c>
      <c r="S16" s="9">
        <v>78</v>
      </c>
    </row>
    <row r="18" spans="1:6" x14ac:dyDescent="0.25">
      <c r="A18" s="4" t="s">
        <v>94</v>
      </c>
      <c r="B18" s="4">
        <f>SUM(B7:B12)</f>
        <v>78</v>
      </c>
    </row>
    <row r="19" spans="1:6" x14ac:dyDescent="0.25">
      <c r="A19" s="4" t="s">
        <v>95</v>
      </c>
      <c r="B19" s="4">
        <v>150</v>
      </c>
    </row>
    <row r="20" spans="1:6" x14ac:dyDescent="0.25">
      <c r="A20" s="4" t="s">
        <v>96</v>
      </c>
      <c r="B20" s="12">
        <f>B18/B19</f>
        <v>0.52</v>
      </c>
    </row>
    <row r="21" spans="1:6" x14ac:dyDescent="0.25">
      <c r="A21" s="4" t="s">
        <v>122</v>
      </c>
      <c r="B21" s="26"/>
      <c r="C21" s="26" t="s">
        <v>123</v>
      </c>
    </row>
    <row r="22" spans="1:6" x14ac:dyDescent="0.25">
      <c r="A22" s="26" t="s">
        <v>124</v>
      </c>
      <c r="B22" s="27">
        <v>33</v>
      </c>
      <c r="C22" s="28">
        <f>B22/B18</f>
        <v>0.42307692307692307</v>
      </c>
    </row>
    <row r="23" spans="1:6" x14ac:dyDescent="0.25">
      <c r="A23" s="26" t="s">
        <v>125</v>
      </c>
      <c r="B23" s="27">
        <v>45</v>
      </c>
      <c r="C23" s="28">
        <f>B23/B18</f>
        <v>0.57692307692307687</v>
      </c>
    </row>
    <row r="25" spans="1:6" x14ac:dyDescent="0.25">
      <c r="A25" s="4" t="s">
        <v>142</v>
      </c>
      <c r="B25" s="4"/>
      <c r="C25" s="4"/>
      <c r="D25" s="4"/>
      <c r="E25" s="4"/>
      <c r="F25" s="8">
        <f>AVERAGE(M14:N14)</f>
        <v>3.1153846153846154</v>
      </c>
    </row>
    <row r="26" spans="1:6" x14ac:dyDescent="0.25">
      <c r="A26" s="4" t="s">
        <v>143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8" t="s">
        <v>126</v>
      </c>
      <c r="H1" s="48"/>
    </row>
    <row r="2" spans="1:25" x14ac:dyDescent="0.25">
      <c r="A2" s="1" t="s">
        <v>0</v>
      </c>
      <c r="B2" s="11" t="s">
        <v>92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en ADE_PDI'!$B$4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1</v>
      </c>
      <c r="H7" s="10">
        <v>1</v>
      </c>
      <c r="I7" s="10">
        <v>0</v>
      </c>
      <c r="J7" s="10">
        <v>1</v>
      </c>
      <c r="K7" s="10">
        <v>1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1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</row>
    <row r="8" spans="1:25" x14ac:dyDescent="0.25">
      <c r="A8" s="13">
        <v>2</v>
      </c>
      <c r="B8" s="10">
        <v>1</v>
      </c>
      <c r="C8" s="10">
        <v>0</v>
      </c>
      <c r="D8" s="10">
        <v>0</v>
      </c>
      <c r="E8" s="10">
        <v>0</v>
      </c>
      <c r="F8" s="10">
        <v>0</v>
      </c>
      <c r="G8" s="10">
        <v>1</v>
      </c>
      <c r="H8" s="10">
        <v>1</v>
      </c>
      <c r="I8" s="10">
        <v>0</v>
      </c>
      <c r="J8" s="10">
        <v>0</v>
      </c>
      <c r="K8" s="10">
        <v>0</v>
      </c>
      <c r="L8" s="10">
        <v>0</v>
      </c>
      <c r="M8" s="10">
        <v>1</v>
      </c>
      <c r="N8" s="10">
        <v>1</v>
      </c>
      <c r="O8" s="10">
        <v>0</v>
      </c>
      <c r="P8" s="10">
        <v>0</v>
      </c>
      <c r="Q8" s="10">
        <v>0</v>
      </c>
      <c r="R8" s="10">
        <v>0</v>
      </c>
      <c r="S8" s="10">
        <v>1</v>
      </c>
      <c r="T8" s="10">
        <v>0</v>
      </c>
      <c r="U8" s="10">
        <v>0</v>
      </c>
      <c r="V8" s="10">
        <v>2</v>
      </c>
      <c r="W8" s="10">
        <v>0</v>
      </c>
      <c r="X8" s="10">
        <v>1</v>
      </c>
      <c r="Y8" s="10">
        <v>0</v>
      </c>
    </row>
    <row r="9" spans="1:25" x14ac:dyDescent="0.25">
      <c r="A9" s="13">
        <v>3</v>
      </c>
      <c r="B9" s="10">
        <v>4</v>
      </c>
      <c r="C9" s="10">
        <v>2</v>
      </c>
      <c r="D9" s="10">
        <v>4</v>
      </c>
      <c r="E9" s="10">
        <v>2</v>
      </c>
      <c r="F9" s="10">
        <v>3</v>
      </c>
      <c r="G9" s="10">
        <v>2</v>
      </c>
      <c r="H9" s="10">
        <v>2</v>
      </c>
      <c r="I9" s="10">
        <v>3</v>
      </c>
      <c r="J9" s="10">
        <v>2</v>
      </c>
      <c r="K9" s="10">
        <v>2</v>
      </c>
      <c r="L9" s="10">
        <v>2</v>
      </c>
      <c r="M9" s="10">
        <v>2</v>
      </c>
      <c r="N9" s="10">
        <v>3</v>
      </c>
      <c r="O9" s="10">
        <v>1</v>
      </c>
      <c r="P9" s="10">
        <v>2</v>
      </c>
      <c r="Q9" s="10">
        <v>2</v>
      </c>
      <c r="R9" s="10">
        <v>3</v>
      </c>
      <c r="S9" s="10">
        <v>3</v>
      </c>
      <c r="T9" s="10">
        <v>3</v>
      </c>
      <c r="U9" s="10">
        <v>3</v>
      </c>
      <c r="V9" s="10">
        <v>3</v>
      </c>
      <c r="W9" s="10">
        <v>2</v>
      </c>
      <c r="X9" s="10">
        <v>2</v>
      </c>
      <c r="Y9" s="10">
        <v>3</v>
      </c>
    </row>
    <row r="10" spans="1:25" x14ac:dyDescent="0.25">
      <c r="A10" s="13">
        <v>4</v>
      </c>
      <c r="B10" s="10">
        <v>0</v>
      </c>
      <c r="C10" s="10">
        <v>1</v>
      </c>
      <c r="D10" s="10">
        <v>0</v>
      </c>
      <c r="E10" s="10">
        <v>1</v>
      </c>
      <c r="F10" s="10">
        <v>1</v>
      </c>
      <c r="G10" s="10">
        <v>2</v>
      </c>
      <c r="H10" s="10">
        <v>0</v>
      </c>
      <c r="I10" s="10">
        <v>0</v>
      </c>
      <c r="J10" s="10">
        <v>1</v>
      </c>
      <c r="K10" s="10">
        <v>2</v>
      </c>
      <c r="L10" s="10">
        <v>1</v>
      </c>
      <c r="M10" s="10">
        <v>3</v>
      </c>
      <c r="N10" s="10">
        <v>1</v>
      </c>
      <c r="O10" s="10">
        <v>2</v>
      </c>
      <c r="P10" s="10">
        <v>3</v>
      </c>
      <c r="Q10" s="10">
        <v>1</v>
      </c>
      <c r="R10" s="10">
        <v>1</v>
      </c>
      <c r="S10" s="10">
        <v>0</v>
      </c>
      <c r="T10" s="10">
        <v>0</v>
      </c>
      <c r="U10" s="10">
        <v>2</v>
      </c>
      <c r="V10" s="10">
        <v>0</v>
      </c>
      <c r="W10" s="10">
        <v>3</v>
      </c>
      <c r="X10" s="10">
        <v>1</v>
      </c>
      <c r="Y10" s="10">
        <v>2</v>
      </c>
    </row>
    <row r="11" spans="1:25" x14ac:dyDescent="0.25">
      <c r="A11" s="13">
        <v>5</v>
      </c>
      <c r="B11" s="10">
        <v>1</v>
      </c>
      <c r="C11" s="10">
        <v>3</v>
      </c>
      <c r="D11" s="10">
        <v>2</v>
      </c>
      <c r="E11" s="10">
        <v>3</v>
      </c>
      <c r="F11" s="10">
        <v>2</v>
      </c>
      <c r="G11" s="10">
        <v>0</v>
      </c>
      <c r="H11" s="10">
        <v>2</v>
      </c>
      <c r="I11" s="10">
        <v>3</v>
      </c>
      <c r="J11" s="10">
        <v>2</v>
      </c>
      <c r="K11" s="10">
        <v>1</v>
      </c>
      <c r="L11" s="10">
        <v>0</v>
      </c>
      <c r="M11" s="10">
        <v>0</v>
      </c>
      <c r="N11" s="10">
        <v>1</v>
      </c>
      <c r="O11" s="10">
        <v>3</v>
      </c>
      <c r="P11" s="10">
        <v>1</v>
      </c>
      <c r="Q11" s="10">
        <v>3</v>
      </c>
      <c r="R11" s="10">
        <v>2</v>
      </c>
      <c r="S11" s="10">
        <v>2</v>
      </c>
      <c r="T11" s="10">
        <v>2</v>
      </c>
      <c r="U11" s="10">
        <v>1</v>
      </c>
      <c r="V11" s="10">
        <v>1</v>
      </c>
      <c r="W11" s="10">
        <v>1</v>
      </c>
      <c r="X11" s="10">
        <v>2</v>
      </c>
      <c r="Y11" s="10">
        <v>1</v>
      </c>
    </row>
    <row r="12" spans="1:25" x14ac:dyDescent="0.25">
      <c r="A12" s="13" t="s">
        <v>90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3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</row>
    <row r="13" spans="1:25" x14ac:dyDescent="0.25">
      <c r="A13" s="13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x14ac:dyDescent="0.25">
      <c r="A14" s="15" t="s">
        <v>36</v>
      </c>
      <c r="B14" s="16">
        <v>3.1666666666666665</v>
      </c>
      <c r="C14" s="16">
        <v>4.166666666666667</v>
      </c>
      <c r="D14" s="16">
        <v>3.6666666666666665</v>
      </c>
      <c r="E14" s="16">
        <v>4.166666666666667</v>
      </c>
      <c r="F14" s="16">
        <v>3.8333333333333335</v>
      </c>
      <c r="G14" s="16">
        <v>2.8333333333333335</v>
      </c>
      <c r="H14" s="16">
        <v>3.1666666666666665</v>
      </c>
      <c r="I14" s="16">
        <v>4</v>
      </c>
      <c r="J14" s="16">
        <v>3.5</v>
      </c>
      <c r="K14" s="16">
        <v>3.3333333333333335</v>
      </c>
      <c r="L14" s="16">
        <v>3.3333333333333335</v>
      </c>
      <c r="M14" s="16">
        <v>3.3333333333333335</v>
      </c>
      <c r="N14" s="16">
        <v>3.3333333333333335</v>
      </c>
      <c r="O14" s="16">
        <v>4.333333333333333</v>
      </c>
      <c r="P14" s="16">
        <v>3.8333333333333335</v>
      </c>
      <c r="Q14" s="16">
        <v>4.166666666666667</v>
      </c>
      <c r="R14" s="16">
        <v>3.8333333333333335</v>
      </c>
      <c r="S14" s="16">
        <v>3.5</v>
      </c>
      <c r="T14" s="16">
        <v>3.3333333333333335</v>
      </c>
      <c r="U14" s="16">
        <v>3.6666666666666665</v>
      </c>
      <c r="V14" s="16">
        <v>3</v>
      </c>
      <c r="W14" s="16">
        <v>3.8333333333333335</v>
      </c>
      <c r="X14" s="16">
        <v>3.6666666666666665</v>
      </c>
      <c r="Y14" s="16">
        <v>3.6666666666666665</v>
      </c>
    </row>
    <row r="15" spans="1:25" x14ac:dyDescent="0.25">
      <c r="A15" s="15" t="s">
        <v>37</v>
      </c>
      <c r="B15" s="16">
        <v>0.98319208025017524</v>
      </c>
      <c r="C15" s="16">
        <v>0.98319208025017457</v>
      </c>
      <c r="D15" s="16">
        <v>1.0327955589886442</v>
      </c>
      <c r="E15" s="16">
        <v>0.98319208025017457</v>
      </c>
      <c r="F15" s="16">
        <v>0.98319208025017457</v>
      </c>
      <c r="G15" s="16">
        <v>1.1690451944500124</v>
      </c>
      <c r="H15" s="16">
        <v>1.6020819787597222</v>
      </c>
      <c r="I15" s="16">
        <v>1.0954451150103321</v>
      </c>
      <c r="J15" s="16">
        <v>1.51657508881031</v>
      </c>
      <c r="K15" s="16">
        <v>1.3662601021279461</v>
      </c>
      <c r="L15" s="16">
        <v>0.57735026918962473</v>
      </c>
      <c r="M15" s="16">
        <v>0.81649658092772548</v>
      </c>
      <c r="N15" s="16">
        <v>1.0327955589886442</v>
      </c>
      <c r="O15" s="16">
        <v>0.81649658092772548</v>
      </c>
      <c r="P15" s="16">
        <v>0.75277265270908045</v>
      </c>
      <c r="Q15" s="16">
        <v>0.98319208025017457</v>
      </c>
      <c r="R15" s="16">
        <v>0.98319208025017457</v>
      </c>
      <c r="S15" s="16">
        <v>1.2247448713915889</v>
      </c>
      <c r="T15" s="16">
        <v>1.5055453054181618</v>
      </c>
      <c r="U15" s="16">
        <v>0.81649658092772548</v>
      </c>
      <c r="V15" s="16">
        <v>1.0954451150103321</v>
      </c>
      <c r="W15" s="16">
        <v>0.75277265270908045</v>
      </c>
      <c r="X15" s="16">
        <v>1.2110601416389963</v>
      </c>
      <c r="Y15" s="16">
        <v>0.81649658092772548</v>
      </c>
    </row>
    <row r="16" spans="1:25" x14ac:dyDescent="0.25">
      <c r="A16" s="15" t="s">
        <v>38</v>
      </c>
      <c r="B16" s="17">
        <v>6</v>
      </c>
      <c r="C16" s="17">
        <v>6</v>
      </c>
      <c r="D16" s="17">
        <v>6</v>
      </c>
      <c r="E16" s="17">
        <v>6</v>
      </c>
      <c r="F16" s="17">
        <v>6</v>
      </c>
      <c r="G16" s="17">
        <v>6</v>
      </c>
      <c r="H16" s="17">
        <v>6</v>
      </c>
      <c r="I16" s="17">
        <v>6</v>
      </c>
      <c r="J16" s="17">
        <v>6</v>
      </c>
      <c r="K16" s="17">
        <v>6</v>
      </c>
      <c r="L16" s="17">
        <v>3</v>
      </c>
      <c r="M16" s="17">
        <v>6</v>
      </c>
      <c r="N16" s="17">
        <v>6</v>
      </c>
      <c r="O16" s="17">
        <v>6</v>
      </c>
      <c r="P16" s="17">
        <v>6</v>
      </c>
      <c r="Q16" s="17">
        <v>6</v>
      </c>
      <c r="R16" s="17">
        <v>6</v>
      </c>
      <c r="S16" s="17">
        <v>6</v>
      </c>
      <c r="T16" s="17">
        <v>6</v>
      </c>
      <c r="U16" s="17">
        <v>6</v>
      </c>
      <c r="V16" s="17">
        <v>6</v>
      </c>
      <c r="W16" s="17">
        <v>6</v>
      </c>
      <c r="X16" s="17">
        <v>6</v>
      </c>
      <c r="Y16" s="17">
        <v>6</v>
      </c>
    </row>
    <row r="18" spans="1:2" x14ac:dyDescent="0.25">
      <c r="A18" s="4" t="s">
        <v>94</v>
      </c>
      <c r="B18" s="4">
        <f>SUM(B7:B12)</f>
        <v>6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8" t="s">
        <v>126</v>
      </c>
      <c r="H1" s="48"/>
    </row>
    <row r="2" spans="1:19" x14ac:dyDescent="0.25">
      <c r="A2" s="1" t="s">
        <v>0</v>
      </c>
      <c r="B2" s="11" t="s">
        <v>92</v>
      </c>
    </row>
    <row r="3" spans="1:19" x14ac:dyDescent="0.25">
      <c r="A3" s="1" t="s">
        <v>1</v>
      </c>
      <c r="B3" t="s">
        <v>120</v>
      </c>
    </row>
    <row r="4" spans="1:19" x14ac:dyDescent="0.25">
      <c r="A4" s="1" t="s">
        <v>2</v>
      </c>
      <c r="B4" t="str">
        <f>'Grado en ADE_PDI'!$B$4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5</v>
      </c>
      <c r="D8" s="3">
        <v>3</v>
      </c>
      <c r="E8" s="3">
        <v>1</v>
      </c>
      <c r="F8" s="3">
        <v>1</v>
      </c>
      <c r="G8" s="3">
        <v>1</v>
      </c>
      <c r="H8" s="3">
        <v>1</v>
      </c>
      <c r="I8" s="3">
        <v>2</v>
      </c>
      <c r="J8" s="3">
        <v>1</v>
      </c>
      <c r="K8" s="3">
        <v>1</v>
      </c>
      <c r="L8" s="3">
        <v>3</v>
      </c>
      <c r="M8" s="3">
        <v>2</v>
      </c>
      <c r="N8" s="3">
        <v>4</v>
      </c>
      <c r="O8" s="3">
        <v>0</v>
      </c>
      <c r="P8" s="3">
        <v>1</v>
      </c>
      <c r="Q8" s="3">
        <v>0</v>
      </c>
      <c r="R8" s="3">
        <v>2</v>
      </c>
      <c r="S8" s="3">
        <v>3</v>
      </c>
    </row>
    <row r="9" spans="1:19" x14ac:dyDescent="0.25">
      <c r="A9" s="5">
        <v>3</v>
      </c>
      <c r="B9" s="3">
        <v>10</v>
      </c>
      <c r="C9" s="3">
        <v>6</v>
      </c>
      <c r="D9" s="3">
        <v>8</v>
      </c>
      <c r="E9" s="3">
        <v>4</v>
      </c>
      <c r="F9" s="3">
        <v>10</v>
      </c>
      <c r="G9" s="3">
        <v>8</v>
      </c>
      <c r="H9" s="3">
        <v>6</v>
      </c>
      <c r="I9" s="3">
        <v>3</v>
      </c>
      <c r="J9" s="3">
        <v>7</v>
      </c>
      <c r="K9" s="3">
        <v>3</v>
      </c>
      <c r="L9" s="3">
        <v>6</v>
      </c>
      <c r="M9" s="3">
        <v>9</v>
      </c>
      <c r="N9" s="3">
        <v>2</v>
      </c>
      <c r="O9" s="3">
        <v>4</v>
      </c>
      <c r="P9" s="3">
        <v>2</v>
      </c>
      <c r="Q9" s="3">
        <v>6</v>
      </c>
      <c r="R9" s="3">
        <v>6</v>
      </c>
      <c r="S9" s="3">
        <v>5</v>
      </c>
    </row>
    <row r="10" spans="1:19" x14ac:dyDescent="0.25">
      <c r="A10" s="5">
        <v>4</v>
      </c>
      <c r="B10" s="3">
        <v>4</v>
      </c>
      <c r="C10" s="3">
        <v>1</v>
      </c>
      <c r="D10" s="3">
        <v>2</v>
      </c>
      <c r="E10" s="3">
        <v>7</v>
      </c>
      <c r="F10" s="3">
        <v>3</v>
      </c>
      <c r="G10" s="3">
        <v>6</v>
      </c>
      <c r="H10" s="3">
        <v>6</v>
      </c>
      <c r="I10" s="3">
        <v>5</v>
      </c>
      <c r="J10" s="3">
        <v>7</v>
      </c>
      <c r="K10" s="3">
        <v>10</v>
      </c>
      <c r="L10" s="3">
        <v>5</v>
      </c>
      <c r="M10" s="3">
        <v>1</v>
      </c>
      <c r="N10" s="3">
        <v>9</v>
      </c>
      <c r="O10" s="3">
        <v>8</v>
      </c>
      <c r="P10" s="3">
        <v>6</v>
      </c>
      <c r="Q10" s="3">
        <v>5</v>
      </c>
      <c r="R10" s="3">
        <v>7</v>
      </c>
      <c r="S10" s="3">
        <v>7</v>
      </c>
    </row>
    <row r="11" spans="1:19" x14ac:dyDescent="0.25">
      <c r="A11" s="5">
        <v>5</v>
      </c>
      <c r="B11" s="3">
        <v>1</v>
      </c>
      <c r="C11" s="3">
        <v>2</v>
      </c>
      <c r="D11" s="3">
        <v>2</v>
      </c>
      <c r="E11" s="3">
        <v>3</v>
      </c>
      <c r="F11" s="3">
        <v>1</v>
      </c>
      <c r="G11" s="3">
        <v>0</v>
      </c>
      <c r="H11" s="3">
        <v>2</v>
      </c>
      <c r="I11" s="3">
        <v>4</v>
      </c>
      <c r="J11" s="3">
        <v>0</v>
      </c>
      <c r="K11" s="3">
        <v>1</v>
      </c>
      <c r="L11" s="3">
        <v>1</v>
      </c>
      <c r="M11" s="3">
        <v>1</v>
      </c>
      <c r="N11" s="3">
        <v>0</v>
      </c>
      <c r="O11" s="3">
        <v>3</v>
      </c>
      <c r="P11" s="3">
        <v>1</v>
      </c>
      <c r="Q11" s="3">
        <v>1</v>
      </c>
      <c r="R11" s="3">
        <v>0</v>
      </c>
      <c r="S11" s="3">
        <v>0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5</v>
      </c>
      <c r="Q12" s="3">
        <v>3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3.4</v>
      </c>
      <c r="C14" s="8">
        <v>2.8666666666666667</v>
      </c>
      <c r="D14" s="8">
        <v>3.2</v>
      </c>
      <c r="E14" s="8">
        <v>3.8</v>
      </c>
      <c r="F14" s="8">
        <v>3.2666666666666666</v>
      </c>
      <c r="G14" s="8">
        <v>3.3333333333333335</v>
      </c>
      <c r="H14" s="8">
        <v>3.6</v>
      </c>
      <c r="I14" s="8">
        <v>3.6</v>
      </c>
      <c r="J14" s="8">
        <v>3.4</v>
      </c>
      <c r="K14" s="8">
        <v>3.7333333333333334</v>
      </c>
      <c r="L14" s="8">
        <v>3.2666666666666666</v>
      </c>
      <c r="M14" s="8">
        <v>2.8</v>
      </c>
      <c r="N14" s="8">
        <v>3.3333333333333335</v>
      </c>
      <c r="O14" s="8">
        <v>3.9333333333333331</v>
      </c>
      <c r="P14" s="8">
        <v>3.7</v>
      </c>
      <c r="Q14" s="8">
        <v>3.5833333333333335</v>
      </c>
      <c r="R14" s="8">
        <v>3.3333333333333335</v>
      </c>
      <c r="S14" s="8">
        <v>3.2666666666666666</v>
      </c>
    </row>
    <row r="15" spans="1:19" x14ac:dyDescent="0.25">
      <c r="A15" s="4" t="s">
        <v>37</v>
      </c>
      <c r="B15" s="8">
        <v>0.63245553203367555</v>
      </c>
      <c r="C15" s="8">
        <v>1.1254628677422756</v>
      </c>
      <c r="D15" s="8">
        <v>0.94112394811432043</v>
      </c>
      <c r="E15" s="8">
        <v>0.86189160737133486</v>
      </c>
      <c r="F15" s="8">
        <v>0.70373155054899705</v>
      </c>
      <c r="G15" s="8">
        <v>0.6172133998483682</v>
      </c>
      <c r="H15" s="8">
        <v>0.82807867121082479</v>
      </c>
      <c r="I15" s="8">
        <v>1.2421180068162374</v>
      </c>
      <c r="J15" s="8">
        <v>0.63245553203367555</v>
      </c>
      <c r="K15" s="8">
        <v>0.70373155054899705</v>
      </c>
      <c r="L15" s="8">
        <v>0.88371510168853695</v>
      </c>
      <c r="M15" s="8">
        <v>1.0141851056742202</v>
      </c>
      <c r="N15" s="8">
        <v>0.89973541084243769</v>
      </c>
      <c r="O15" s="8">
        <v>0.70373155054899705</v>
      </c>
      <c r="P15" s="8">
        <v>0.82327260234856425</v>
      </c>
      <c r="Q15" s="8">
        <v>0.66855792342152087</v>
      </c>
      <c r="R15" s="8">
        <v>0.72374686445574632</v>
      </c>
      <c r="S15" s="8">
        <v>0.79880863671798041</v>
      </c>
    </row>
    <row r="16" spans="1:19" x14ac:dyDescent="0.25">
      <c r="A16" s="4" t="s">
        <v>38</v>
      </c>
      <c r="B16" s="9">
        <v>15</v>
      </c>
      <c r="C16" s="9">
        <v>15</v>
      </c>
      <c r="D16" s="9">
        <v>15</v>
      </c>
      <c r="E16" s="9">
        <v>15</v>
      </c>
      <c r="F16" s="9">
        <v>15</v>
      </c>
      <c r="G16" s="9">
        <v>15</v>
      </c>
      <c r="H16" s="9">
        <v>15</v>
      </c>
      <c r="I16" s="9">
        <v>15</v>
      </c>
      <c r="J16" s="9">
        <v>15</v>
      </c>
      <c r="K16" s="9">
        <v>15</v>
      </c>
      <c r="L16" s="9">
        <v>15</v>
      </c>
      <c r="M16" s="9">
        <v>15</v>
      </c>
      <c r="N16" s="9">
        <v>15</v>
      </c>
      <c r="O16" s="9">
        <v>15</v>
      </c>
      <c r="P16" s="9">
        <v>10</v>
      </c>
      <c r="Q16" s="9">
        <v>12</v>
      </c>
      <c r="R16" s="9">
        <v>15</v>
      </c>
      <c r="S16" s="9">
        <v>15</v>
      </c>
    </row>
    <row r="18" spans="1:6" x14ac:dyDescent="0.25">
      <c r="A18" s="4" t="s">
        <v>94</v>
      </c>
      <c r="B18" s="4">
        <f>SUM(B7:B12)</f>
        <v>15</v>
      </c>
    </row>
    <row r="19" spans="1:6" x14ac:dyDescent="0.25">
      <c r="A19" s="4" t="s">
        <v>95</v>
      </c>
      <c r="B19" s="4">
        <v>33</v>
      </c>
    </row>
    <row r="20" spans="1:6" x14ac:dyDescent="0.25">
      <c r="A20" s="4" t="s">
        <v>96</v>
      </c>
      <c r="B20" s="12">
        <f>B18/B19</f>
        <v>0.45454545454545453</v>
      </c>
    </row>
    <row r="21" spans="1:6" x14ac:dyDescent="0.25">
      <c r="A21" s="4" t="s">
        <v>122</v>
      </c>
      <c r="B21" s="26"/>
      <c r="C21" s="26" t="s">
        <v>123</v>
      </c>
    </row>
    <row r="22" spans="1:6" x14ac:dyDescent="0.25">
      <c r="A22" s="26" t="s">
        <v>124</v>
      </c>
      <c r="B22" s="27">
        <v>10</v>
      </c>
      <c r="C22" s="28">
        <f>B22/B18</f>
        <v>0.66666666666666663</v>
      </c>
    </row>
    <row r="23" spans="1:6" x14ac:dyDescent="0.25">
      <c r="A23" s="26" t="s">
        <v>125</v>
      </c>
      <c r="B23" s="27">
        <v>5</v>
      </c>
      <c r="C23" s="28">
        <f>B23/B18</f>
        <v>0.33333333333333331</v>
      </c>
    </row>
    <row r="25" spans="1:6" x14ac:dyDescent="0.25">
      <c r="A25" s="4" t="s">
        <v>142</v>
      </c>
      <c r="B25" s="4"/>
      <c r="C25" s="4"/>
      <c r="D25" s="4"/>
      <c r="E25" s="4"/>
      <c r="F25" s="8">
        <f>AVERAGE(M14:N14)</f>
        <v>3.0666666666666664</v>
      </c>
    </row>
    <row r="26" spans="1:6" x14ac:dyDescent="0.25">
      <c r="A26" s="4" t="s">
        <v>143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8" t="s">
        <v>126</v>
      </c>
      <c r="H1" s="48"/>
    </row>
    <row r="2" spans="1:25" x14ac:dyDescent="0.25">
      <c r="A2" s="1" t="s">
        <v>0</v>
      </c>
      <c r="B2" s="11" t="s">
        <v>97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en ADE_PDI'!$B$4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1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1</v>
      </c>
      <c r="L7" s="14">
        <v>0</v>
      </c>
      <c r="M7" s="14">
        <v>1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2</v>
      </c>
      <c r="C8" s="14">
        <v>1</v>
      </c>
      <c r="D8" s="14">
        <v>1</v>
      </c>
      <c r="E8" s="14">
        <v>0</v>
      </c>
      <c r="F8" s="14">
        <v>1</v>
      </c>
      <c r="G8" s="14">
        <v>2</v>
      </c>
      <c r="H8" s="14">
        <v>1</v>
      </c>
      <c r="I8" s="14">
        <v>2</v>
      </c>
      <c r="J8" s="14">
        <v>3</v>
      </c>
      <c r="K8" s="14">
        <v>2</v>
      </c>
      <c r="L8" s="14">
        <v>0</v>
      </c>
      <c r="M8" s="14">
        <v>2</v>
      </c>
      <c r="N8" s="14">
        <v>0</v>
      </c>
      <c r="O8" s="14">
        <v>0</v>
      </c>
      <c r="P8" s="14">
        <v>1</v>
      </c>
      <c r="Q8" s="14">
        <v>1</v>
      </c>
      <c r="R8" s="14">
        <v>2</v>
      </c>
      <c r="S8" s="14">
        <v>0</v>
      </c>
      <c r="T8" s="14">
        <v>1</v>
      </c>
      <c r="U8" s="14">
        <v>1</v>
      </c>
      <c r="V8" s="14">
        <v>1</v>
      </c>
      <c r="W8" s="14">
        <v>0</v>
      </c>
      <c r="X8" s="14">
        <v>1</v>
      </c>
      <c r="Y8" s="14">
        <v>2</v>
      </c>
    </row>
    <row r="9" spans="1:25" x14ac:dyDescent="0.25">
      <c r="A9" s="13">
        <v>3</v>
      </c>
      <c r="B9" s="14">
        <v>5</v>
      </c>
      <c r="C9" s="14">
        <v>3</v>
      </c>
      <c r="D9" s="14">
        <v>5</v>
      </c>
      <c r="E9" s="14">
        <v>3</v>
      </c>
      <c r="F9" s="14">
        <v>4</v>
      </c>
      <c r="G9" s="14">
        <v>4</v>
      </c>
      <c r="H9" s="14">
        <v>4</v>
      </c>
      <c r="I9" s="14">
        <v>2</v>
      </c>
      <c r="J9" s="14">
        <v>5</v>
      </c>
      <c r="K9" s="14">
        <v>4</v>
      </c>
      <c r="L9" s="14">
        <v>3</v>
      </c>
      <c r="M9" s="14">
        <v>5</v>
      </c>
      <c r="N9" s="14">
        <v>5</v>
      </c>
      <c r="O9" s="14">
        <v>3</v>
      </c>
      <c r="P9" s="14">
        <v>6</v>
      </c>
      <c r="Q9" s="14">
        <v>2</v>
      </c>
      <c r="R9" s="14">
        <v>3</v>
      </c>
      <c r="S9" s="14">
        <v>7</v>
      </c>
      <c r="T9" s="14">
        <v>7</v>
      </c>
      <c r="U9" s="14">
        <v>3</v>
      </c>
      <c r="V9" s="14">
        <v>4</v>
      </c>
      <c r="W9" s="14">
        <v>2</v>
      </c>
      <c r="X9" s="14">
        <v>5</v>
      </c>
      <c r="Y9" s="14">
        <v>3</v>
      </c>
    </row>
    <row r="10" spans="1:25" x14ac:dyDescent="0.25">
      <c r="A10" s="13">
        <v>4</v>
      </c>
      <c r="B10" s="14">
        <v>5</v>
      </c>
      <c r="C10" s="14">
        <v>7</v>
      </c>
      <c r="D10" s="14">
        <v>4</v>
      </c>
      <c r="E10" s="14">
        <v>5</v>
      </c>
      <c r="F10" s="14">
        <v>4</v>
      </c>
      <c r="G10" s="14">
        <v>5</v>
      </c>
      <c r="H10" s="14">
        <v>3</v>
      </c>
      <c r="I10" s="14">
        <v>7</v>
      </c>
      <c r="J10" s="14">
        <v>4</v>
      </c>
      <c r="K10" s="14">
        <v>4</v>
      </c>
      <c r="L10" s="14">
        <v>2</v>
      </c>
      <c r="M10" s="14">
        <v>3</v>
      </c>
      <c r="N10" s="14">
        <v>4</v>
      </c>
      <c r="O10" s="14">
        <v>5</v>
      </c>
      <c r="P10" s="14">
        <v>3</v>
      </c>
      <c r="Q10" s="14">
        <v>5</v>
      </c>
      <c r="R10" s="14">
        <v>4</v>
      </c>
      <c r="S10" s="14">
        <v>4</v>
      </c>
      <c r="T10" s="14">
        <v>3</v>
      </c>
      <c r="U10" s="14">
        <v>7</v>
      </c>
      <c r="V10" s="14">
        <v>6</v>
      </c>
      <c r="W10" s="14">
        <v>6</v>
      </c>
      <c r="X10" s="14">
        <v>4</v>
      </c>
      <c r="Y10" s="14">
        <v>6</v>
      </c>
    </row>
    <row r="11" spans="1:25" x14ac:dyDescent="0.25">
      <c r="A11" s="13">
        <v>5</v>
      </c>
      <c r="B11" s="14">
        <v>0</v>
      </c>
      <c r="C11" s="14">
        <v>1</v>
      </c>
      <c r="D11" s="14">
        <v>2</v>
      </c>
      <c r="E11" s="14">
        <v>3</v>
      </c>
      <c r="F11" s="14">
        <v>3</v>
      </c>
      <c r="G11" s="14">
        <v>1</v>
      </c>
      <c r="H11" s="14">
        <v>4</v>
      </c>
      <c r="I11" s="14">
        <v>1</v>
      </c>
      <c r="J11" s="14">
        <v>0</v>
      </c>
      <c r="K11" s="14">
        <v>1</v>
      </c>
      <c r="L11" s="14">
        <v>0</v>
      </c>
      <c r="M11" s="14">
        <v>1</v>
      </c>
      <c r="N11" s="14">
        <v>3</v>
      </c>
      <c r="O11" s="14">
        <v>4</v>
      </c>
      <c r="P11" s="14">
        <v>2</v>
      </c>
      <c r="Q11" s="14">
        <v>4</v>
      </c>
      <c r="R11" s="14">
        <v>3</v>
      </c>
      <c r="S11" s="14">
        <v>1</v>
      </c>
      <c r="T11" s="14">
        <v>1</v>
      </c>
      <c r="U11" s="14">
        <v>1</v>
      </c>
      <c r="V11" s="14">
        <v>1</v>
      </c>
      <c r="W11" s="14">
        <v>4</v>
      </c>
      <c r="X11" s="14">
        <v>2</v>
      </c>
      <c r="Y11" s="14">
        <v>1</v>
      </c>
    </row>
    <row r="12" spans="1:25" x14ac:dyDescent="0.25">
      <c r="A12" s="13" t="s">
        <v>90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7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3.25</v>
      </c>
      <c r="C14" s="16">
        <v>3.6666666666666665</v>
      </c>
      <c r="D14" s="16">
        <v>3.5833333333333335</v>
      </c>
      <c r="E14" s="16">
        <v>3.75</v>
      </c>
      <c r="F14" s="16">
        <v>3.75</v>
      </c>
      <c r="G14" s="16">
        <v>3.4166666666666665</v>
      </c>
      <c r="H14" s="16">
        <v>3.8333333333333335</v>
      </c>
      <c r="I14" s="16">
        <v>3.5833333333333335</v>
      </c>
      <c r="J14" s="16">
        <v>3.0833333333333335</v>
      </c>
      <c r="K14" s="16">
        <v>3.1666666666666665</v>
      </c>
      <c r="L14" s="16">
        <v>3.4</v>
      </c>
      <c r="M14" s="16">
        <v>3.0833333333333335</v>
      </c>
      <c r="N14" s="16">
        <v>3.8333333333333335</v>
      </c>
      <c r="O14" s="16">
        <v>4.083333333333333</v>
      </c>
      <c r="P14" s="16">
        <v>3.5</v>
      </c>
      <c r="Q14" s="16">
        <v>4</v>
      </c>
      <c r="R14" s="16">
        <v>3.6666666666666665</v>
      </c>
      <c r="S14" s="16">
        <v>3.5</v>
      </c>
      <c r="T14" s="16">
        <v>3.3333333333333335</v>
      </c>
      <c r="U14" s="16">
        <v>3.6666666666666665</v>
      </c>
      <c r="V14" s="16">
        <v>3.5833333333333335</v>
      </c>
      <c r="W14" s="16">
        <v>4.166666666666667</v>
      </c>
      <c r="X14" s="16">
        <v>3.5833333333333335</v>
      </c>
      <c r="Y14" s="16">
        <v>3.5</v>
      </c>
    </row>
    <row r="15" spans="1:25" x14ac:dyDescent="0.25">
      <c r="A15" s="15" t="s">
        <v>37</v>
      </c>
      <c r="B15" s="16">
        <v>0.75377836144440913</v>
      </c>
      <c r="C15" s="16">
        <v>0.77849894416152243</v>
      </c>
      <c r="D15" s="16">
        <v>0.90033663737851954</v>
      </c>
      <c r="E15" s="16">
        <v>1.1381803659589922</v>
      </c>
      <c r="F15" s="16">
        <v>0.96530729916342273</v>
      </c>
      <c r="G15" s="16">
        <v>0.90033663737851954</v>
      </c>
      <c r="H15" s="16">
        <v>1.0298573010888741</v>
      </c>
      <c r="I15" s="16">
        <v>0.90033663737851954</v>
      </c>
      <c r="J15" s="16">
        <v>0.79296146109875931</v>
      </c>
      <c r="K15" s="16">
        <v>1.1146408580454257</v>
      </c>
      <c r="L15" s="16">
        <v>0.54772255750516674</v>
      </c>
      <c r="M15" s="16">
        <v>1.083624669450832</v>
      </c>
      <c r="N15" s="16">
        <v>0.8348471099367214</v>
      </c>
      <c r="O15" s="16">
        <v>0.79296146109875854</v>
      </c>
      <c r="P15" s="16">
        <v>0.90453403373329089</v>
      </c>
      <c r="Q15" s="16">
        <v>0.95346258924559235</v>
      </c>
      <c r="R15" s="16">
        <v>1.0730867399773192</v>
      </c>
      <c r="S15" s="16">
        <v>0.67419986246324204</v>
      </c>
      <c r="T15" s="16">
        <v>0.77849894416152243</v>
      </c>
      <c r="U15" s="16">
        <v>0.77849894416152243</v>
      </c>
      <c r="V15" s="16">
        <v>0.79296146109875854</v>
      </c>
      <c r="W15" s="16">
        <v>0.71774056256527274</v>
      </c>
      <c r="X15" s="16">
        <v>0.90033663737851954</v>
      </c>
      <c r="Y15" s="16">
        <v>0.90453403373329089</v>
      </c>
    </row>
    <row r="16" spans="1:25" x14ac:dyDescent="0.25">
      <c r="A16" s="15" t="s">
        <v>38</v>
      </c>
      <c r="B16" s="17">
        <v>12</v>
      </c>
      <c r="C16" s="17">
        <v>12</v>
      </c>
      <c r="D16" s="17">
        <v>12</v>
      </c>
      <c r="E16" s="17">
        <v>12</v>
      </c>
      <c r="F16" s="17">
        <v>12</v>
      </c>
      <c r="G16" s="17">
        <v>12</v>
      </c>
      <c r="H16" s="17">
        <v>12</v>
      </c>
      <c r="I16" s="17">
        <v>12</v>
      </c>
      <c r="J16" s="17">
        <v>12</v>
      </c>
      <c r="K16" s="17">
        <v>12</v>
      </c>
      <c r="L16" s="17">
        <v>5</v>
      </c>
      <c r="M16" s="17">
        <v>12</v>
      </c>
      <c r="N16" s="17">
        <v>12</v>
      </c>
      <c r="O16" s="17">
        <v>12</v>
      </c>
      <c r="P16" s="17">
        <v>12</v>
      </c>
      <c r="Q16" s="17">
        <v>12</v>
      </c>
      <c r="R16" s="17">
        <v>12</v>
      </c>
      <c r="S16" s="17">
        <v>12</v>
      </c>
      <c r="T16" s="17">
        <v>12</v>
      </c>
      <c r="U16" s="17">
        <v>12</v>
      </c>
      <c r="V16" s="17">
        <v>12</v>
      </c>
      <c r="W16" s="17">
        <v>12</v>
      </c>
      <c r="X16" s="17">
        <v>12</v>
      </c>
      <c r="Y16" s="17">
        <v>12</v>
      </c>
    </row>
    <row r="18" spans="1:2" x14ac:dyDescent="0.25">
      <c r="A18" s="4" t="s">
        <v>94</v>
      </c>
      <c r="B18" s="4">
        <f>SUM(B7:B12)</f>
        <v>12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8" t="s">
        <v>126</v>
      </c>
      <c r="H1" s="48"/>
    </row>
    <row r="2" spans="1:19" x14ac:dyDescent="0.25">
      <c r="A2" s="1" t="s">
        <v>0</v>
      </c>
      <c r="B2" s="11" t="s">
        <v>97</v>
      </c>
    </row>
    <row r="3" spans="1:19" x14ac:dyDescent="0.25">
      <c r="A3" s="1" t="s">
        <v>1</v>
      </c>
      <c r="B3" t="s">
        <v>120</v>
      </c>
    </row>
    <row r="4" spans="1:19" x14ac:dyDescent="0.25">
      <c r="A4" s="1" t="s">
        <v>2</v>
      </c>
      <c r="B4" t="str">
        <f>'Grado en ADE_PDI'!$B$4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2</v>
      </c>
      <c r="E8" s="3">
        <v>1</v>
      </c>
      <c r="F8" s="3">
        <v>1</v>
      </c>
      <c r="G8" s="3">
        <v>1</v>
      </c>
      <c r="H8" s="3">
        <v>2</v>
      </c>
      <c r="I8" s="3">
        <v>1</v>
      </c>
      <c r="J8" s="3">
        <v>1</v>
      </c>
      <c r="K8" s="3">
        <v>2</v>
      </c>
      <c r="L8" s="3">
        <v>1</v>
      </c>
      <c r="M8" s="3">
        <v>2</v>
      </c>
      <c r="N8" s="3">
        <v>0</v>
      </c>
      <c r="O8" s="3">
        <v>0</v>
      </c>
      <c r="P8" s="3">
        <v>1</v>
      </c>
      <c r="Q8" s="3">
        <v>1</v>
      </c>
      <c r="R8" s="3">
        <v>0</v>
      </c>
      <c r="S8" s="3">
        <v>1</v>
      </c>
    </row>
    <row r="9" spans="1:19" x14ac:dyDescent="0.25">
      <c r="A9" s="5">
        <v>3</v>
      </c>
      <c r="B9" s="3">
        <v>3</v>
      </c>
      <c r="C9" s="3">
        <v>4</v>
      </c>
      <c r="D9" s="3">
        <v>1</v>
      </c>
      <c r="E9" s="3">
        <v>1</v>
      </c>
      <c r="F9" s="3">
        <v>3</v>
      </c>
      <c r="G9" s="3">
        <v>2</v>
      </c>
      <c r="H9" s="3">
        <v>2</v>
      </c>
      <c r="I9" s="3">
        <v>1</v>
      </c>
      <c r="J9" s="3">
        <v>3</v>
      </c>
      <c r="K9" s="3">
        <v>4</v>
      </c>
      <c r="L9" s="3">
        <v>5</v>
      </c>
      <c r="M9" s="3">
        <v>4</v>
      </c>
      <c r="N9" s="3">
        <v>4</v>
      </c>
      <c r="O9" s="3">
        <v>3</v>
      </c>
      <c r="P9" s="3">
        <v>1</v>
      </c>
      <c r="Q9" s="3">
        <v>1</v>
      </c>
      <c r="R9" s="3">
        <v>4</v>
      </c>
      <c r="S9" s="3">
        <v>2</v>
      </c>
    </row>
    <row r="10" spans="1:19" x14ac:dyDescent="0.25">
      <c r="A10" s="5">
        <v>4</v>
      </c>
      <c r="B10" s="3">
        <v>5</v>
      </c>
      <c r="C10" s="3">
        <v>3</v>
      </c>
      <c r="D10" s="3">
        <v>2</v>
      </c>
      <c r="E10" s="3">
        <v>4</v>
      </c>
      <c r="F10" s="3">
        <v>4</v>
      </c>
      <c r="G10" s="3">
        <v>5</v>
      </c>
      <c r="H10" s="3">
        <v>2</v>
      </c>
      <c r="I10" s="3">
        <v>6</v>
      </c>
      <c r="J10" s="3">
        <v>4</v>
      </c>
      <c r="K10" s="3">
        <v>1</v>
      </c>
      <c r="L10" s="3">
        <v>1</v>
      </c>
      <c r="M10" s="3">
        <v>3</v>
      </c>
      <c r="N10" s="3">
        <v>4</v>
      </c>
      <c r="O10" s="3">
        <v>3</v>
      </c>
      <c r="P10" s="3">
        <v>2</v>
      </c>
      <c r="Q10" s="3">
        <v>4</v>
      </c>
      <c r="R10" s="3">
        <v>4</v>
      </c>
      <c r="S10" s="3">
        <v>5</v>
      </c>
    </row>
    <row r="11" spans="1:19" x14ac:dyDescent="0.25">
      <c r="A11" s="5">
        <v>5</v>
      </c>
      <c r="B11" s="3">
        <v>1</v>
      </c>
      <c r="C11" s="3">
        <v>1</v>
      </c>
      <c r="D11" s="3">
        <v>3</v>
      </c>
      <c r="E11" s="3">
        <v>3</v>
      </c>
      <c r="F11" s="3">
        <v>1</v>
      </c>
      <c r="G11" s="3">
        <v>0</v>
      </c>
      <c r="H11" s="3">
        <v>3</v>
      </c>
      <c r="I11" s="3">
        <v>0</v>
      </c>
      <c r="J11" s="3">
        <v>1</v>
      </c>
      <c r="K11" s="3">
        <v>2</v>
      </c>
      <c r="L11" s="3">
        <v>1</v>
      </c>
      <c r="M11" s="3">
        <v>0</v>
      </c>
      <c r="N11" s="3">
        <v>1</v>
      </c>
      <c r="O11" s="3">
        <v>2</v>
      </c>
      <c r="P11" s="3">
        <v>2</v>
      </c>
      <c r="Q11" s="3">
        <v>2</v>
      </c>
      <c r="R11" s="3">
        <v>1</v>
      </c>
      <c r="S11" s="3">
        <v>1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1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1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3.7777777777777777</v>
      </c>
      <c r="C14" s="8">
        <v>3.4444444444444446</v>
      </c>
      <c r="D14" s="8">
        <v>3.4444444444444446</v>
      </c>
      <c r="E14" s="8">
        <v>4</v>
      </c>
      <c r="F14" s="8">
        <v>3.5555555555555554</v>
      </c>
      <c r="G14" s="8">
        <v>3.5</v>
      </c>
      <c r="H14" s="8">
        <v>3.6666666666666665</v>
      </c>
      <c r="I14" s="8">
        <v>3.625</v>
      </c>
      <c r="J14" s="8">
        <v>3.5555555555555554</v>
      </c>
      <c r="K14" s="8">
        <v>3.3333333333333335</v>
      </c>
      <c r="L14" s="8">
        <v>3.25</v>
      </c>
      <c r="M14" s="8">
        <v>3.1111111111111112</v>
      </c>
      <c r="N14" s="8">
        <v>3.6666666666666665</v>
      </c>
      <c r="O14" s="8">
        <v>3.875</v>
      </c>
      <c r="P14" s="8">
        <v>3.4285714285714284</v>
      </c>
      <c r="Q14" s="8">
        <v>3.875</v>
      </c>
      <c r="R14" s="8">
        <v>3.6666666666666665</v>
      </c>
      <c r="S14" s="8">
        <v>3.6666666666666665</v>
      </c>
    </row>
    <row r="15" spans="1:19" x14ac:dyDescent="0.25">
      <c r="A15" s="4" t="s">
        <v>37</v>
      </c>
      <c r="B15" s="8">
        <v>0.66666666666666552</v>
      </c>
      <c r="C15" s="8">
        <v>0.88191710368819731</v>
      </c>
      <c r="D15" s="8">
        <v>1.5092308563562364</v>
      </c>
      <c r="E15" s="8">
        <v>1</v>
      </c>
      <c r="F15" s="8">
        <v>0.88191710368819731</v>
      </c>
      <c r="G15" s="8">
        <v>0.7559289460184544</v>
      </c>
      <c r="H15" s="8">
        <v>1.2247448713915889</v>
      </c>
      <c r="I15" s="8">
        <v>0.74402380914284494</v>
      </c>
      <c r="J15" s="8">
        <v>0.88191710368819731</v>
      </c>
      <c r="K15" s="8">
        <v>1.1180339887498949</v>
      </c>
      <c r="L15" s="8">
        <v>0.88640526042791834</v>
      </c>
      <c r="M15" s="8">
        <v>0.78173595997057133</v>
      </c>
      <c r="N15" s="8">
        <v>0.70710678118654757</v>
      </c>
      <c r="O15" s="8">
        <v>0.83452296039628016</v>
      </c>
      <c r="P15" s="8">
        <v>1.5118578920369086</v>
      </c>
      <c r="Q15" s="8">
        <v>0.99103120896511487</v>
      </c>
      <c r="R15" s="8">
        <v>0.70710678118654757</v>
      </c>
      <c r="S15" s="8">
        <v>0.8660254037844386</v>
      </c>
    </row>
    <row r="16" spans="1:19" x14ac:dyDescent="0.25">
      <c r="A16" s="4" t="s">
        <v>38</v>
      </c>
      <c r="B16" s="9">
        <v>9</v>
      </c>
      <c r="C16" s="9">
        <v>9</v>
      </c>
      <c r="D16" s="9">
        <v>9</v>
      </c>
      <c r="E16" s="9">
        <v>9</v>
      </c>
      <c r="F16" s="9">
        <v>9</v>
      </c>
      <c r="G16" s="9">
        <v>8</v>
      </c>
      <c r="H16" s="9">
        <v>9</v>
      </c>
      <c r="I16" s="9">
        <v>8</v>
      </c>
      <c r="J16" s="9">
        <v>9</v>
      </c>
      <c r="K16" s="9">
        <v>9</v>
      </c>
      <c r="L16" s="9">
        <v>8</v>
      </c>
      <c r="M16" s="9">
        <v>9</v>
      </c>
      <c r="N16" s="9">
        <v>9</v>
      </c>
      <c r="O16" s="9">
        <v>8</v>
      </c>
      <c r="P16" s="9">
        <v>7</v>
      </c>
      <c r="Q16" s="9">
        <v>8</v>
      </c>
      <c r="R16" s="9">
        <v>9</v>
      </c>
      <c r="S16" s="9">
        <v>9</v>
      </c>
    </row>
    <row r="18" spans="1:6" x14ac:dyDescent="0.25">
      <c r="A18" s="4" t="s">
        <v>94</v>
      </c>
      <c r="B18" s="4">
        <f>SUM(B7:B12)</f>
        <v>9</v>
      </c>
    </row>
    <row r="19" spans="1:6" x14ac:dyDescent="0.25">
      <c r="A19" s="4" t="s">
        <v>95</v>
      </c>
      <c r="B19" s="4">
        <v>36</v>
      </c>
    </row>
    <row r="20" spans="1:6" x14ac:dyDescent="0.25">
      <c r="A20" s="4" t="s">
        <v>96</v>
      </c>
      <c r="B20" s="12">
        <f>B18/B19</f>
        <v>0.25</v>
      </c>
    </row>
    <row r="21" spans="1:6" x14ac:dyDescent="0.25">
      <c r="A21" s="4" t="s">
        <v>122</v>
      </c>
      <c r="B21" s="26"/>
      <c r="C21" s="26" t="s">
        <v>123</v>
      </c>
    </row>
    <row r="22" spans="1:6" x14ac:dyDescent="0.25">
      <c r="A22" s="26" t="s">
        <v>124</v>
      </c>
      <c r="B22" s="27">
        <v>4</v>
      </c>
      <c r="C22" s="28">
        <f>B22/B18</f>
        <v>0.44444444444444442</v>
      </c>
    </row>
    <row r="23" spans="1:6" x14ac:dyDescent="0.25">
      <c r="A23" s="26" t="s">
        <v>125</v>
      </c>
      <c r="B23" s="27">
        <v>5</v>
      </c>
      <c r="C23" s="28">
        <f>B23/B18</f>
        <v>0.55555555555555558</v>
      </c>
    </row>
    <row r="25" spans="1:6" x14ac:dyDescent="0.25">
      <c r="A25" s="4" t="s">
        <v>142</v>
      </c>
      <c r="B25" s="4"/>
      <c r="C25" s="4"/>
      <c r="D25" s="4"/>
      <c r="E25" s="4"/>
      <c r="F25" s="8">
        <f>AVERAGE(M14:N14)</f>
        <v>3.3888888888888888</v>
      </c>
    </row>
    <row r="26" spans="1:6" x14ac:dyDescent="0.25">
      <c r="A26" s="4" t="s">
        <v>143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8"/>
  <sheetViews>
    <sheetView workbookViewId="0"/>
  </sheetViews>
  <sheetFormatPr baseColWidth="10" defaultRowHeight="15" x14ac:dyDescent="0.25"/>
  <cols>
    <col min="1" max="1" width="20.42578125" customWidth="1"/>
  </cols>
  <sheetData>
    <row r="1" spans="1:26" x14ac:dyDescent="0.25">
      <c r="A1" s="2" t="s">
        <v>41</v>
      </c>
      <c r="G1" s="48" t="s">
        <v>126</v>
      </c>
      <c r="H1" s="48"/>
    </row>
    <row r="2" spans="1:26" x14ac:dyDescent="0.25">
      <c r="A2" s="1" t="s">
        <v>0</v>
      </c>
      <c r="B2" s="11" t="s">
        <v>119</v>
      </c>
    </row>
    <row r="3" spans="1:26" x14ac:dyDescent="0.25">
      <c r="A3" s="1" t="s">
        <v>1</v>
      </c>
      <c r="B3" t="s">
        <v>120</v>
      </c>
    </row>
    <row r="4" spans="1:26" x14ac:dyDescent="0.25">
      <c r="A4" s="1" t="s">
        <v>2</v>
      </c>
      <c r="B4" t="str">
        <f>'Grado en ADE_PDI'!$B$4</f>
        <v>2018/2019</v>
      </c>
    </row>
    <row r="6" spans="1:26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6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6" x14ac:dyDescent="0.25">
      <c r="A8" s="13">
        <v>2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1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</row>
    <row r="9" spans="1:26" x14ac:dyDescent="0.25">
      <c r="A9" s="13">
        <v>3</v>
      </c>
      <c r="B9" s="14">
        <v>1</v>
      </c>
      <c r="C9" s="14">
        <v>2</v>
      </c>
      <c r="D9" s="14">
        <v>1</v>
      </c>
      <c r="E9" s="14">
        <v>3</v>
      </c>
      <c r="F9" s="14">
        <v>1</v>
      </c>
      <c r="G9" s="14">
        <v>5</v>
      </c>
      <c r="H9" s="14">
        <v>1</v>
      </c>
      <c r="I9" s="14">
        <v>1</v>
      </c>
      <c r="J9" s="14">
        <v>1</v>
      </c>
      <c r="K9" s="14">
        <v>2</v>
      </c>
      <c r="L9" s="14">
        <v>4</v>
      </c>
      <c r="M9" s="14">
        <v>3</v>
      </c>
      <c r="N9" s="14">
        <v>1</v>
      </c>
      <c r="O9" s="14">
        <v>1</v>
      </c>
      <c r="P9" s="14">
        <v>2</v>
      </c>
      <c r="Q9" s="14">
        <v>1</v>
      </c>
      <c r="R9" s="14">
        <v>1</v>
      </c>
      <c r="S9" s="14">
        <v>2</v>
      </c>
      <c r="T9" s="14">
        <v>2</v>
      </c>
      <c r="U9" s="14">
        <v>2</v>
      </c>
      <c r="V9" s="14">
        <v>2</v>
      </c>
      <c r="W9" s="14">
        <v>1</v>
      </c>
      <c r="X9" s="14">
        <v>1</v>
      </c>
      <c r="Y9" s="14">
        <v>1</v>
      </c>
    </row>
    <row r="10" spans="1:26" x14ac:dyDescent="0.25">
      <c r="A10" s="13">
        <v>4</v>
      </c>
      <c r="B10" s="14">
        <v>2</v>
      </c>
      <c r="C10" s="14">
        <v>3</v>
      </c>
      <c r="D10" s="14">
        <v>4</v>
      </c>
      <c r="E10" s="14">
        <v>3</v>
      </c>
      <c r="F10" s="14">
        <v>5</v>
      </c>
      <c r="G10" s="14">
        <v>0</v>
      </c>
      <c r="H10" s="14">
        <v>2</v>
      </c>
      <c r="I10" s="14">
        <v>2</v>
      </c>
      <c r="J10" s="14">
        <v>4</v>
      </c>
      <c r="K10" s="14">
        <v>3</v>
      </c>
      <c r="L10" s="14">
        <v>0</v>
      </c>
      <c r="M10" s="14">
        <v>3</v>
      </c>
      <c r="N10" s="14">
        <v>4</v>
      </c>
      <c r="O10" s="14">
        <v>1</v>
      </c>
      <c r="P10" s="14">
        <v>3</v>
      </c>
      <c r="Q10" s="14">
        <v>5</v>
      </c>
      <c r="R10" s="14">
        <v>4</v>
      </c>
      <c r="S10" s="14">
        <v>3</v>
      </c>
      <c r="T10" s="14">
        <v>4</v>
      </c>
      <c r="U10" s="14">
        <v>4</v>
      </c>
      <c r="V10" s="14">
        <v>4</v>
      </c>
      <c r="W10" s="14">
        <v>2</v>
      </c>
      <c r="X10" s="14">
        <v>4</v>
      </c>
      <c r="Y10" s="14">
        <v>3</v>
      </c>
    </row>
    <row r="11" spans="1:26" x14ac:dyDescent="0.25">
      <c r="A11" s="13">
        <v>5</v>
      </c>
      <c r="B11" s="14">
        <v>5</v>
      </c>
      <c r="C11" s="14">
        <v>3</v>
      </c>
      <c r="D11" s="14">
        <v>3</v>
      </c>
      <c r="E11" s="14">
        <v>2</v>
      </c>
      <c r="F11" s="14">
        <v>2</v>
      </c>
      <c r="G11" s="14">
        <v>3</v>
      </c>
      <c r="H11" s="14">
        <v>5</v>
      </c>
      <c r="I11" s="14">
        <v>5</v>
      </c>
      <c r="J11" s="14">
        <v>3</v>
      </c>
      <c r="K11" s="14">
        <v>3</v>
      </c>
      <c r="L11" s="14">
        <v>0</v>
      </c>
      <c r="M11" s="14">
        <v>1</v>
      </c>
      <c r="N11" s="14">
        <v>3</v>
      </c>
      <c r="O11" s="14">
        <v>6</v>
      </c>
      <c r="P11" s="14">
        <v>2</v>
      </c>
      <c r="Q11" s="14">
        <v>2</v>
      </c>
      <c r="R11" s="14">
        <v>2</v>
      </c>
      <c r="S11" s="14">
        <v>3</v>
      </c>
      <c r="T11" s="14">
        <v>2</v>
      </c>
      <c r="U11" s="14">
        <v>2</v>
      </c>
      <c r="V11" s="14">
        <v>2</v>
      </c>
      <c r="W11" s="14">
        <v>5</v>
      </c>
      <c r="X11" s="14">
        <v>3</v>
      </c>
      <c r="Y11" s="14">
        <v>4</v>
      </c>
    </row>
    <row r="12" spans="1:26" ht="15.75" thickBot="1" x14ac:dyDescent="0.3">
      <c r="A12" s="13" t="s">
        <v>90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4</v>
      </c>
      <c r="M12" s="14">
        <v>1</v>
      </c>
      <c r="N12" s="14">
        <v>0</v>
      </c>
      <c r="O12" s="14">
        <v>0</v>
      </c>
      <c r="P12" s="14">
        <v>0</v>
      </c>
      <c r="Q12" s="14">
        <v>0</v>
      </c>
      <c r="R12" s="14">
        <v>1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6" ht="15.75" thickBot="1" x14ac:dyDescent="0.3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25"/>
    </row>
    <row r="14" spans="1:26" ht="15.75" thickBot="1" x14ac:dyDescent="0.3">
      <c r="A14" s="15" t="s">
        <v>36</v>
      </c>
      <c r="B14" s="16">
        <v>4.5</v>
      </c>
      <c r="C14" s="16">
        <v>4.125</v>
      </c>
      <c r="D14" s="16">
        <v>4.25</v>
      </c>
      <c r="E14" s="16">
        <v>3.875</v>
      </c>
      <c r="F14" s="16">
        <v>4.125</v>
      </c>
      <c r="G14" s="16">
        <v>3.75</v>
      </c>
      <c r="H14" s="16">
        <v>4.5</v>
      </c>
      <c r="I14" s="16">
        <v>4.5</v>
      </c>
      <c r="J14" s="16">
        <v>4.25</v>
      </c>
      <c r="K14" s="16">
        <v>4.125</v>
      </c>
      <c r="L14" s="16">
        <v>3</v>
      </c>
      <c r="M14" s="16">
        <v>3.7142857142857144</v>
      </c>
      <c r="N14" s="16">
        <v>4.25</v>
      </c>
      <c r="O14" s="16">
        <v>4.625</v>
      </c>
      <c r="P14" s="16">
        <v>3.75</v>
      </c>
      <c r="Q14" s="16">
        <v>4.125</v>
      </c>
      <c r="R14" s="16">
        <v>4.1428571428571432</v>
      </c>
      <c r="S14" s="16">
        <v>4.125</v>
      </c>
      <c r="T14" s="16">
        <v>4</v>
      </c>
      <c r="U14" s="16">
        <v>4</v>
      </c>
      <c r="V14" s="16">
        <v>4</v>
      </c>
      <c r="W14" s="16">
        <v>4.5</v>
      </c>
      <c r="X14" s="16">
        <v>4.25</v>
      </c>
      <c r="Y14" s="16">
        <v>4.375</v>
      </c>
      <c r="Z14" s="25"/>
    </row>
    <row r="15" spans="1:26" ht="15.75" thickBot="1" x14ac:dyDescent="0.3">
      <c r="A15" s="15" t="s">
        <v>37</v>
      </c>
      <c r="B15" s="16">
        <v>0.7559289460184544</v>
      </c>
      <c r="C15" s="16">
        <v>0.83452296039628016</v>
      </c>
      <c r="D15" s="16">
        <v>0.70710678118654757</v>
      </c>
      <c r="E15" s="16">
        <v>0.83452296039628016</v>
      </c>
      <c r="F15" s="16">
        <v>0.64086994446165568</v>
      </c>
      <c r="G15" s="16">
        <v>1.0350983390135313</v>
      </c>
      <c r="H15" s="16">
        <v>0.7559289460184544</v>
      </c>
      <c r="I15" s="16">
        <v>0.7559289460184544</v>
      </c>
      <c r="J15" s="16">
        <v>0.70710678118654757</v>
      </c>
      <c r="K15" s="16">
        <v>0.83452296039628016</v>
      </c>
      <c r="L15" s="16">
        <v>0</v>
      </c>
      <c r="M15" s="16">
        <v>0.75592894601845462</v>
      </c>
      <c r="N15" s="16">
        <v>0.70710678118654757</v>
      </c>
      <c r="O15" s="16">
        <v>0.74402380914284494</v>
      </c>
      <c r="P15" s="16">
        <v>1.0350983390135313</v>
      </c>
      <c r="Q15" s="16">
        <v>0.64086994446165568</v>
      </c>
      <c r="R15" s="16">
        <v>0.6900655593423547</v>
      </c>
      <c r="S15" s="16">
        <v>0.83452296039628016</v>
      </c>
      <c r="T15" s="16">
        <v>0.7559289460184544</v>
      </c>
      <c r="U15" s="16">
        <v>0.7559289460184544</v>
      </c>
      <c r="V15" s="16">
        <v>0.7559289460184544</v>
      </c>
      <c r="W15" s="16">
        <v>0.7559289460184544</v>
      </c>
      <c r="X15" s="16">
        <v>0.70710678118654757</v>
      </c>
      <c r="Y15" s="16">
        <v>0.74402380914284494</v>
      </c>
      <c r="Z15" s="25"/>
    </row>
    <row r="16" spans="1:26" ht="15.75" thickBot="1" x14ac:dyDescent="0.3">
      <c r="A16" s="15" t="s">
        <v>38</v>
      </c>
      <c r="B16" s="17">
        <v>8</v>
      </c>
      <c r="C16" s="17">
        <v>8</v>
      </c>
      <c r="D16" s="17">
        <v>8</v>
      </c>
      <c r="E16" s="17">
        <v>8</v>
      </c>
      <c r="F16" s="17">
        <v>8</v>
      </c>
      <c r="G16" s="17">
        <v>8</v>
      </c>
      <c r="H16" s="17">
        <v>8</v>
      </c>
      <c r="I16" s="17">
        <v>8</v>
      </c>
      <c r="J16" s="17">
        <v>8</v>
      </c>
      <c r="K16" s="17">
        <v>8</v>
      </c>
      <c r="L16" s="17">
        <v>4</v>
      </c>
      <c r="M16" s="17">
        <v>7</v>
      </c>
      <c r="N16" s="17">
        <v>8</v>
      </c>
      <c r="O16" s="17">
        <v>8</v>
      </c>
      <c r="P16" s="17">
        <v>8</v>
      </c>
      <c r="Q16" s="17">
        <v>8</v>
      </c>
      <c r="R16" s="17">
        <v>7</v>
      </c>
      <c r="S16" s="17">
        <v>8</v>
      </c>
      <c r="T16" s="17">
        <v>8</v>
      </c>
      <c r="U16" s="17">
        <v>8</v>
      </c>
      <c r="V16" s="17">
        <v>8</v>
      </c>
      <c r="W16" s="17">
        <v>8</v>
      </c>
      <c r="X16" s="17">
        <v>8</v>
      </c>
      <c r="Y16" s="17">
        <v>8</v>
      </c>
      <c r="Z16" s="25"/>
    </row>
    <row r="17" spans="1:26" ht="15.75" thickBot="1" x14ac:dyDescent="0.3">
      <c r="Z17" s="25"/>
    </row>
    <row r="18" spans="1:26" ht="15.75" thickBot="1" x14ac:dyDescent="0.3">
      <c r="A18" s="4" t="s">
        <v>94</v>
      </c>
      <c r="B18" s="4">
        <f>SUM(B7:B12)</f>
        <v>8</v>
      </c>
      <c r="Z18" s="25"/>
    </row>
  </sheetData>
  <mergeCells count="1">
    <mergeCell ref="G1:H1"/>
  </mergeCells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8" t="s">
        <v>126</v>
      </c>
      <c r="H1" s="48"/>
    </row>
    <row r="2" spans="1:19" x14ac:dyDescent="0.25">
      <c r="A2" s="1" t="s">
        <v>0</v>
      </c>
      <c r="B2" s="11" t="s">
        <v>119</v>
      </c>
    </row>
    <row r="3" spans="1:19" x14ac:dyDescent="0.25">
      <c r="A3" s="1" t="s">
        <v>1</v>
      </c>
      <c r="B3" t="s">
        <v>120</v>
      </c>
    </row>
    <row r="4" spans="1:19" x14ac:dyDescent="0.25">
      <c r="A4" s="1" t="s">
        <v>2</v>
      </c>
      <c r="B4" t="str">
        <f>'Grado en ADE_PDI'!$B$4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2</v>
      </c>
      <c r="D9" s="3">
        <v>0</v>
      </c>
      <c r="E9" s="3">
        <v>0</v>
      </c>
      <c r="F9" s="3">
        <v>3</v>
      </c>
      <c r="G9" s="3">
        <v>1</v>
      </c>
      <c r="H9" s="3">
        <v>1</v>
      </c>
      <c r="I9" s="3">
        <v>0</v>
      </c>
      <c r="J9" s="3">
        <v>0</v>
      </c>
      <c r="K9" s="3">
        <v>1</v>
      </c>
      <c r="L9" s="3">
        <v>2</v>
      </c>
      <c r="M9" s="3">
        <v>0</v>
      </c>
      <c r="N9" s="3">
        <v>0</v>
      </c>
      <c r="O9" s="3">
        <v>0</v>
      </c>
      <c r="P9" s="3">
        <v>1</v>
      </c>
      <c r="Q9" s="3">
        <v>1</v>
      </c>
      <c r="R9" s="3">
        <v>0</v>
      </c>
      <c r="S9" s="3">
        <v>0</v>
      </c>
    </row>
    <row r="10" spans="1:19" x14ac:dyDescent="0.25">
      <c r="A10" s="5">
        <v>4</v>
      </c>
      <c r="B10" s="3">
        <v>2</v>
      </c>
      <c r="C10" s="3">
        <v>1</v>
      </c>
      <c r="D10" s="3">
        <v>2</v>
      </c>
      <c r="E10" s="3">
        <v>2</v>
      </c>
      <c r="F10" s="3">
        <v>1</v>
      </c>
      <c r="G10" s="3">
        <v>1</v>
      </c>
      <c r="H10" s="3">
        <v>2</v>
      </c>
      <c r="I10" s="3">
        <v>2</v>
      </c>
      <c r="J10" s="3">
        <v>2</v>
      </c>
      <c r="K10" s="3">
        <v>1</v>
      </c>
      <c r="L10" s="3">
        <v>1</v>
      </c>
      <c r="M10" s="3">
        <v>1</v>
      </c>
      <c r="N10" s="3">
        <v>2</v>
      </c>
      <c r="O10" s="3">
        <v>2</v>
      </c>
      <c r="P10" s="3">
        <v>1</v>
      </c>
      <c r="Q10" s="3">
        <v>1</v>
      </c>
      <c r="R10" s="3">
        <v>2</v>
      </c>
      <c r="S10" s="3">
        <v>2</v>
      </c>
    </row>
    <row r="11" spans="1:19" x14ac:dyDescent="0.25">
      <c r="A11" s="5">
        <v>5</v>
      </c>
      <c r="B11" s="3">
        <v>2</v>
      </c>
      <c r="C11" s="3">
        <v>1</v>
      </c>
      <c r="D11" s="3">
        <v>1</v>
      </c>
      <c r="E11" s="3">
        <v>2</v>
      </c>
      <c r="F11" s="3">
        <v>0</v>
      </c>
      <c r="G11" s="3">
        <v>2</v>
      </c>
      <c r="H11" s="3">
        <v>1</v>
      </c>
      <c r="I11" s="3">
        <v>1</v>
      </c>
      <c r="J11" s="3">
        <v>2</v>
      </c>
      <c r="K11" s="3">
        <v>2</v>
      </c>
      <c r="L11" s="3">
        <v>1</v>
      </c>
      <c r="M11" s="3">
        <v>3</v>
      </c>
      <c r="N11" s="3">
        <v>2</v>
      </c>
      <c r="O11" s="3">
        <v>2</v>
      </c>
      <c r="P11" s="3">
        <v>0</v>
      </c>
      <c r="Q11" s="3">
        <v>1</v>
      </c>
      <c r="R11" s="3">
        <v>2</v>
      </c>
      <c r="S11" s="3">
        <v>2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4.5</v>
      </c>
      <c r="C14" s="8">
        <v>3.75</v>
      </c>
      <c r="D14" s="8">
        <v>3.75</v>
      </c>
      <c r="E14" s="8">
        <v>4.5</v>
      </c>
      <c r="F14" s="8">
        <v>3.25</v>
      </c>
      <c r="G14" s="8">
        <v>4.25</v>
      </c>
      <c r="H14" s="8">
        <v>4</v>
      </c>
      <c r="I14" s="8">
        <v>4.333333333333333</v>
      </c>
      <c r="J14" s="8">
        <v>4.5</v>
      </c>
      <c r="K14" s="8">
        <v>4.25</v>
      </c>
      <c r="L14" s="8">
        <v>3.75</v>
      </c>
      <c r="M14" s="8">
        <v>4.75</v>
      </c>
      <c r="N14" s="8">
        <v>4.5</v>
      </c>
      <c r="O14" s="8">
        <v>4.5</v>
      </c>
      <c r="P14" s="8">
        <v>3.5</v>
      </c>
      <c r="Q14" s="8">
        <v>4</v>
      </c>
      <c r="R14" s="8">
        <v>4.5</v>
      </c>
      <c r="S14" s="8">
        <v>4.5</v>
      </c>
    </row>
    <row r="15" spans="1:19" x14ac:dyDescent="0.25">
      <c r="A15" s="4" t="s">
        <v>37</v>
      </c>
      <c r="B15" s="8">
        <v>0.57735026918962573</v>
      </c>
      <c r="C15" s="8">
        <v>0.9574271077563381</v>
      </c>
      <c r="D15" s="8">
        <v>1.2583057392117916</v>
      </c>
      <c r="E15" s="8">
        <v>0.57735026918962573</v>
      </c>
      <c r="F15" s="8">
        <v>0.5</v>
      </c>
      <c r="G15" s="8">
        <v>0.9574271077563381</v>
      </c>
      <c r="H15" s="8">
        <v>0.81649658092772603</v>
      </c>
      <c r="I15" s="8">
        <v>0.57735026918962473</v>
      </c>
      <c r="J15" s="8">
        <v>0.57735026918962573</v>
      </c>
      <c r="K15" s="8">
        <v>0.9574271077563381</v>
      </c>
      <c r="L15" s="8">
        <v>0.9574271077563381</v>
      </c>
      <c r="M15" s="8">
        <v>0.5</v>
      </c>
      <c r="N15" s="8">
        <v>0.57735026918962573</v>
      </c>
      <c r="O15" s="8">
        <v>0.57735026918962573</v>
      </c>
      <c r="P15" s="8">
        <v>0.70710678118654757</v>
      </c>
      <c r="Q15" s="8">
        <v>1</v>
      </c>
      <c r="R15" s="8">
        <v>0.57735026918962573</v>
      </c>
      <c r="S15" s="8">
        <v>0.57735026918962573</v>
      </c>
    </row>
    <row r="16" spans="1:19" x14ac:dyDescent="0.25">
      <c r="A16" s="4" t="s">
        <v>38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3</v>
      </c>
      <c r="J16" s="9">
        <v>4</v>
      </c>
      <c r="K16" s="9">
        <v>4</v>
      </c>
      <c r="L16" s="9">
        <v>4</v>
      </c>
      <c r="M16" s="9">
        <v>4</v>
      </c>
      <c r="N16" s="9">
        <v>4</v>
      </c>
      <c r="O16" s="9">
        <v>4</v>
      </c>
      <c r="P16" s="9">
        <v>2</v>
      </c>
      <c r="Q16" s="9">
        <v>3</v>
      </c>
      <c r="R16" s="9">
        <v>4</v>
      </c>
      <c r="S16" s="9">
        <v>4</v>
      </c>
    </row>
    <row r="18" spans="1:6" x14ac:dyDescent="0.25">
      <c r="A18" s="4" t="s">
        <v>94</v>
      </c>
      <c r="B18" s="4">
        <f>SUM(B7:B12)</f>
        <v>4</v>
      </c>
    </row>
    <row r="19" spans="1:6" x14ac:dyDescent="0.25">
      <c r="A19" s="4" t="s">
        <v>95</v>
      </c>
      <c r="B19" s="4">
        <v>12</v>
      </c>
    </row>
    <row r="20" spans="1:6" x14ac:dyDescent="0.25">
      <c r="A20" s="4" t="s">
        <v>96</v>
      </c>
      <c r="B20" s="12">
        <f>B18/B19</f>
        <v>0.33333333333333331</v>
      </c>
    </row>
    <row r="21" spans="1:6" x14ac:dyDescent="0.25">
      <c r="A21" s="4" t="s">
        <v>122</v>
      </c>
      <c r="B21" s="26"/>
      <c r="C21" s="26" t="s">
        <v>123</v>
      </c>
    </row>
    <row r="22" spans="1:6" x14ac:dyDescent="0.25">
      <c r="A22" s="26" t="s">
        <v>124</v>
      </c>
      <c r="B22" s="27">
        <v>2</v>
      </c>
      <c r="C22" s="28">
        <f>B22/B18</f>
        <v>0.5</v>
      </c>
    </row>
    <row r="23" spans="1:6" x14ac:dyDescent="0.25">
      <c r="A23" s="26" t="s">
        <v>125</v>
      </c>
      <c r="B23" s="27">
        <v>2</v>
      </c>
      <c r="C23" s="28">
        <f>B23/B18</f>
        <v>0.5</v>
      </c>
    </row>
    <row r="25" spans="1:6" x14ac:dyDescent="0.25">
      <c r="A25" s="4" t="s">
        <v>142</v>
      </c>
      <c r="B25" s="4"/>
      <c r="C25" s="4"/>
      <c r="D25" s="4"/>
      <c r="E25" s="4"/>
      <c r="F25" s="8">
        <f>AVERAGE(M14:N14)</f>
        <v>4.625</v>
      </c>
    </row>
    <row r="26" spans="1:6" x14ac:dyDescent="0.25">
      <c r="A26" s="4" t="s">
        <v>143</v>
      </c>
      <c r="B26" s="4"/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  <ignoredErrors>
    <ignoredError sqref="F2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8" t="s">
        <v>126</v>
      </c>
      <c r="H1" s="48"/>
    </row>
    <row r="2" spans="1:25" x14ac:dyDescent="0.25">
      <c r="A2" s="1" t="s">
        <v>0</v>
      </c>
      <c r="B2" s="11" t="s">
        <v>121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en ADE_PDI'!$B$4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1</v>
      </c>
      <c r="C8" s="3">
        <v>0</v>
      </c>
      <c r="D8" s="3">
        <v>1</v>
      </c>
      <c r="E8" s="3">
        <v>1</v>
      </c>
      <c r="F8" s="3">
        <v>0</v>
      </c>
      <c r="G8" s="3">
        <v>1</v>
      </c>
      <c r="H8" s="3">
        <v>1</v>
      </c>
      <c r="I8" s="3">
        <v>0</v>
      </c>
      <c r="J8" s="3">
        <v>0</v>
      </c>
      <c r="K8" s="3">
        <v>0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1</v>
      </c>
      <c r="C9" s="3">
        <v>1</v>
      </c>
      <c r="D9" s="3">
        <v>0</v>
      </c>
      <c r="E9" s="3">
        <v>1</v>
      </c>
      <c r="F9" s="3">
        <v>3</v>
      </c>
      <c r="G9" s="3">
        <v>2</v>
      </c>
      <c r="H9" s="3">
        <v>0</v>
      </c>
      <c r="I9" s="3">
        <v>1</v>
      </c>
      <c r="J9" s="3">
        <v>2</v>
      </c>
      <c r="K9" s="3">
        <v>2</v>
      </c>
      <c r="L9" s="3">
        <v>1</v>
      </c>
      <c r="M9" s="3">
        <v>2</v>
      </c>
      <c r="N9" s="3">
        <v>1</v>
      </c>
      <c r="O9" s="3">
        <v>2</v>
      </c>
      <c r="P9" s="3">
        <v>2</v>
      </c>
      <c r="Q9" s="3">
        <v>0</v>
      </c>
      <c r="R9" s="3">
        <v>0</v>
      </c>
      <c r="S9" s="3">
        <v>1</v>
      </c>
      <c r="T9" s="3">
        <v>1</v>
      </c>
      <c r="U9" s="3">
        <v>1</v>
      </c>
      <c r="V9" s="3">
        <v>1</v>
      </c>
      <c r="W9" s="3">
        <v>0</v>
      </c>
      <c r="X9" s="3">
        <v>1</v>
      </c>
      <c r="Y9" s="3">
        <v>1</v>
      </c>
    </row>
    <row r="10" spans="1:25" x14ac:dyDescent="0.25">
      <c r="A10" s="5">
        <v>4</v>
      </c>
      <c r="B10" s="3">
        <v>1</v>
      </c>
      <c r="C10" s="3">
        <v>3</v>
      </c>
      <c r="D10" s="3">
        <v>2</v>
      </c>
      <c r="E10" s="3">
        <v>0</v>
      </c>
      <c r="F10" s="3">
        <v>0</v>
      </c>
      <c r="G10" s="3">
        <v>1</v>
      </c>
      <c r="H10" s="3">
        <v>2</v>
      </c>
      <c r="I10" s="3">
        <v>2</v>
      </c>
      <c r="J10" s="3">
        <v>1</v>
      </c>
      <c r="K10" s="3">
        <v>1</v>
      </c>
      <c r="L10" s="3">
        <v>0</v>
      </c>
      <c r="M10" s="3">
        <v>0</v>
      </c>
      <c r="N10" s="3">
        <v>2</v>
      </c>
      <c r="O10" s="3">
        <v>0</v>
      </c>
      <c r="P10" s="3">
        <v>1</v>
      </c>
      <c r="Q10" s="3">
        <v>3</v>
      </c>
      <c r="R10" s="3">
        <v>3</v>
      </c>
      <c r="S10" s="3">
        <v>2</v>
      </c>
      <c r="T10" s="3">
        <v>2</v>
      </c>
      <c r="U10" s="3">
        <v>2</v>
      </c>
      <c r="V10" s="3">
        <v>2</v>
      </c>
      <c r="W10" s="3">
        <v>2</v>
      </c>
      <c r="X10" s="3">
        <v>2</v>
      </c>
      <c r="Y10" s="3">
        <v>2</v>
      </c>
    </row>
    <row r="11" spans="1:25" x14ac:dyDescent="0.25">
      <c r="A11" s="5">
        <v>5</v>
      </c>
      <c r="B11" s="3">
        <v>1</v>
      </c>
      <c r="C11" s="3">
        <v>0</v>
      </c>
      <c r="D11" s="3">
        <v>1</v>
      </c>
      <c r="E11" s="3">
        <v>1</v>
      </c>
      <c r="F11" s="3">
        <v>1</v>
      </c>
      <c r="G11" s="3">
        <v>0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2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2</v>
      </c>
      <c r="X11" s="3">
        <v>1</v>
      </c>
      <c r="Y11" s="3">
        <v>1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3.5</v>
      </c>
      <c r="C14" s="8">
        <v>3.75</v>
      </c>
      <c r="D14" s="8">
        <v>3.75</v>
      </c>
      <c r="E14" s="8">
        <v>2.75</v>
      </c>
      <c r="F14" s="8">
        <v>3.5</v>
      </c>
      <c r="G14" s="8">
        <v>3</v>
      </c>
      <c r="H14" s="8">
        <v>3.75</v>
      </c>
      <c r="I14" s="8">
        <v>4</v>
      </c>
      <c r="J14" s="8">
        <v>3.75</v>
      </c>
      <c r="K14" s="8">
        <v>3.75</v>
      </c>
      <c r="L14" s="8">
        <v>3.3333333333333335</v>
      </c>
      <c r="M14" s="8">
        <v>3.25</v>
      </c>
      <c r="N14" s="8">
        <v>4</v>
      </c>
      <c r="O14" s="8">
        <v>4</v>
      </c>
      <c r="P14" s="8">
        <v>3.75</v>
      </c>
      <c r="Q14" s="8">
        <v>4.25</v>
      </c>
      <c r="R14" s="8">
        <v>4.25</v>
      </c>
      <c r="S14" s="8">
        <v>4</v>
      </c>
      <c r="T14" s="8">
        <v>4</v>
      </c>
      <c r="U14" s="8">
        <v>4</v>
      </c>
      <c r="V14" s="8">
        <v>4</v>
      </c>
      <c r="W14" s="8">
        <v>4.5</v>
      </c>
      <c r="X14" s="8">
        <v>4</v>
      </c>
      <c r="Y14" s="8">
        <v>4</v>
      </c>
    </row>
    <row r="15" spans="1:25" x14ac:dyDescent="0.25">
      <c r="A15" s="4" t="s">
        <v>37</v>
      </c>
      <c r="B15" s="8">
        <v>1.2909944487358056</v>
      </c>
      <c r="C15" s="8">
        <v>0.5</v>
      </c>
      <c r="D15" s="8">
        <v>1.2583057392117916</v>
      </c>
      <c r="E15" s="8">
        <v>1.707825127659933</v>
      </c>
      <c r="F15" s="8">
        <v>1</v>
      </c>
      <c r="G15" s="8">
        <v>0.81649658092772603</v>
      </c>
      <c r="H15" s="8">
        <v>1.2583057392117916</v>
      </c>
      <c r="I15" s="8">
        <v>0.81649658092772603</v>
      </c>
      <c r="J15" s="8">
        <v>0.9574271077563381</v>
      </c>
      <c r="K15" s="8">
        <v>0.9574271077563381</v>
      </c>
      <c r="L15" s="8">
        <v>1.5275252316519463</v>
      </c>
      <c r="M15" s="8">
        <v>1.2583057392117916</v>
      </c>
      <c r="N15" s="8">
        <v>0.81649658092772603</v>
      </c>
      <c r="O15" s="8">
        <v>1.1547005383792515</v>
      </c>
      <c r="P15" s="8">
        <v>0.9574271077563381</v>
      </c>
      <c r="Q15" s="8">
        <v>0.5</v>
      </c>
      <c r="R15" s="8">
        <v>0.5</v>
      </c>
      <c r="S15" s="8">
        <v>0.81649658092772603</v>
      </c>
      <c r="T15" s="8">
        <v>0.81649658092772603</v>
      </c>
      <c r="U15" s="8">
        <v>0.81649658092772603</v>
      </c>
      <c r="V15" s="8">
        <v>0.81649658092772603</v>
      </c>
      <c r="W15" s="8">
        <v>0.57735026918962573</v>
      </c>
      <c r="X15" s="8">
        <v>0.81649658092772603</v>
      </c>
      <c r="Y15" s="8">
        <v>0.81649658092772603</v>
      </c>
    </row>
    <row r="16" spans="1:25" x14ac:dyDescent="0.25">
      <c r="A16" s="4" t="s">
        <v>38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4</v>
      </c>
      <c r="J16" s="9">
        <v>4</v>
      </c>
      <c r="K16" s="9">
        <v>4</v>
      </c>
      <c r="L16" s="9">
        <v>3</v>
      </c>
      <c r="M16" s="9">
        <v>4</v>
      </c>
      <c r="N16" s="9">
        <v>4</v>
      </c>
      <c r="O16" s="9">
        <v>4</v>
      </c>
      <c r="P16" s="9">
        <v>4</v>
      </c>
      <c r="Q16" s="9">
        <v>4</v>
      </c>
      <c r="R16" s="9">
        <v>4</v>
      </c>
      <c r="S16" s="9">
        <v>4</v>
      </c>
      <c r="T16" s="9">
        <v>4</v>
      </c>
      <c r="U16" s="9">
        <v>4</v>
      </c>
      <c r="V16" s="9">
        <v>4</v>
      </c>
      <c r="W16" s="9">
        <v>4</v>
      </c>
      <c r="X16" s="9">
        <v>4</v>
      </c>
      <c r="Y16" s="9">
        <v>4</v>
      </c>
    </row>
    <row r="18" spans="1:2" x14ac:dyDescent="0.25">
      <c r="A18" s="4" t="s">
        <v>94</v>
      </c>
      <c r="B18" s="4">
        <f>SUM(B7:B12)</f>
        <v>4</v>
      </c>
    </row>
  </sheetData>
  <mergeCells count="1">
    <mergeCell ref="G1:H1"/>
  </mergeCells>
  <hyperlinks>
    <hyperlink ref="G1:H1" location="ÍNDICE!A1" display="VOLVER AL ÍNDICE" xr:uid="{00000000-0004-0000-0900-000000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8" t="s">
        <v>126</v>
      </c>
      <c r="H1" s="48"/>
    </row>
    <row r="2" spans="1:25" x14ac:dyDescent="0.25">
      <c r="A2" s="1" t="s">
        <v>0</v>
      </c>
      <c r="B2" s="11" t="s">
        <v>93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en ADE_PDI'!$B$4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1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1</v>
      </c>
      <c r="R7" s="14">
        <v>1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1</v>
      </c>
      <c r="C8" s="14">
        <v>1</v>
      </c>
      <c r="D8" s="14">
        <v>0</v>
      </c>
      <c r="E8" s="14">
        <v>0</v>
      </c>
      <c r="F8" s="14">
        <v>1</v>
      </c>
      <c r="G8" s="14">
        <v>0</v>
      </c>
      <c r="H8" s="14">
        <v>0</v>
      </c>
      <c r="I8" s="14">
        <v>1</v>
      </c>
      <c r="J8" s="14">
        <v>0</v>
      </c>
      <c r="K8" s="14">
        <v>1</v>
      </c>
      <c r="L8" s="14">
        <v>0</v>
      </c>
      <c r="M8" s="14">
        <v>0</v>
      </c>
      <c r="N8" s="14">
        <v>0</v>
      </c>
      <c r="O8" s="14">
        <v>1</v>
      </c>
      <c r="P8" s="14">
        <v>1</v>
      </c>
      <c r="Q8" s="14">
        <v>2</v>
      </c>
      <c r="R8" s="14">
        <v>2</v>
      </c>
      <c r="S8" s="14">
        <v>1</v>
      </c>
      <c r="T8" s="14">
        <v>3</v>
      </c>
      <c r="U8" s="14">
        <v>2</v>
      </c>
      <c r="V8" s="14">
        <v>4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2</v>
      </c>
      <c r="C9" s="14">
        <v>1</v>
      </c>
      <c r="D9" s="14">
        <v>5</v>
      </c>
      <c r="E9" s="14">
        <v>1</v>
      </c>
      <c r="F9" s="14">
        <v>1</v>
      </c>
      <c r="G9" s="14">
        <v>3</v>
      </c>
      <c r="H9" s="14">
        <v>4</v>
      </c>
      <c r="I9" s="14">
        <v>2</v>
      </c>
      <c r="J9" s="14">
        <v>3</v>
      </c>
      <c r="K9" s="14">
        <v>2</v>
      </c>
      <c r="L9" s="14">
        <v>0</v>
      </c>
      <c r="M9" s="14">
        <v>3</v>
      </c>
      <c r="N9" s="14">
        <v>2</v>
      </c>
      <c r="O9" s="14">
        <v>2</v>
      </c>
      <c r="P9" s="14">
        <v>5</v>
      </c>
      <c r="Q9" s="14">
        <v>0</v>
      </c>
      <c r="R9" s="14">
        <v>0</v>
      </c>
      <c r="S9" s="14">
        <v>5</v>
      </c>
      <c r="T9" s="14">
        <v>5</v>
      </c>
      <c r="U9" s="14">
        <v>4</v>
      </c>
      <c r="V9" s="14">
        <v>3</v>
      </c>
      <c r="W9" s="14">
        <v>1</v>
      </c>
      <c r="X9" s="14">
        <v>2</v>
      </c>
      <c r="Y9" s="14">
        <v>3</v>
      </c>
    </row>
    <row r="10" spans="1:25" x14ac:dyDescent="0.25">
      <c r="A10" s="13">
        <v>4</v>
      </c>
      <c r="B10" s="14">
        <v>5</v>
      </c>
      <c r="C10" s="14">
        <v>5</v>
      </c>
      <c r="D10" s="14">
        <v>4</v>
      </c>
      <c r="E10" s="14">
        <v>6</v>
      </c>
      <c r="F10" s="14">
        <v>6</v>
      </c>
      <c r="G10" s="14">
        <v>4</v>
      </c>
      <c r="H10" s="14">
        <v>4</v>
      </c>
      <c r="I10" s="14">
        <v>4</v>
      </c>
      <c r="J10" s="14">
        <v>4</v>
      </c>
      <c r="K10" s="14">
        <v>6</v>
      </c>
      <c r="L10" s="14">
        <v>4</v>
      </c>
      <c r="M10" s="14">
        <v>6</v>
      </c>
      <c r="N10" s="14">
        <v>4</v>
      </c>
      <c r="O10" s="14">
        <v>5</v>
      </c>
      <c r="P10" s="14">
        <v>4</v>
      </c>
      <c r="Q10" s="14">
        <v>6</v>
      </c>
      <c r="R10" s="14">
        <v>8</v>
      </c>
      <c r="S10" s="14">
        <v>4</v>
      </c>
      <c r="T10" s="14">
        <v>3</v>
      </c>
      <c r="U10" s="14">
        <v>4</v>
      </c>
      <c r="V10" s="14">
        <v>3</v>
      </c>
      <c r="W10" s="14">
        <v>4</v>
      </c>
      <c r="X10" s="14">
        <v>5</v>
      </c>
      <c r="Y10" s="14">
        <v>7</v>
      </c>
    </row>
    <row r="11" spans="1:25" x14ac:dyDescent="0.25">
      <c r="A11" s="13">
        <v>5</v>
      </c>
      <c r="B11" s="14">
        <v>3</v>
      </c>
      <c r="C11" s="14">
        <v>4</v>
      </c>
      <c r="D11" s="14">
        <v>2</v>
      </c>
      <c r="E11" s="14">
        <v>4</v>
      </c>
      <c r="F11" s="14">
        <v>3</v>
      </c>
      <c r="G11" s="14">
        <v>3</v>
      </c>
      <c r="H11" s="14">
        <v>3</v>
      </c>
      <c r="I11" s="14">
        <v>4</v>
      </c>
      <c r="J11" s="14">
        <v>4</v>
      </c>
      <c r="K11" s="14">
        <v>2</v>
      </c>
      <c r="L11" s="14">
        <v>0</v>
      </c>
      <c r="M11" s="14">
        <v>1</v>
      </c>
      <c r="N11" s="14">
        <v>5</v>
      </c>
      <c r="O11" s="14">
        <v>3</v>
      </c>
      <c r="P11" s="14">
        <v>1</v>
      </c>
      <c r="Q11" s="14">
        <v>2</v>
      </c>
      <c r="R11" s="14">
        <v>0</v>
      </c>
      <c r="S11" s="14">
        <v>1</v>
      </c>
      <c r="T11" s="14">
        <v>0</v>
      </c>
      <c r="U11" s="14">
        <v>0</v>
      </c>
      <c r="V11" s="14">
        <v>0</v>
      </c>
      <c r="W11" s="14">
        <v>6</v>
      </c>
      <c r="X11" s="14">
        <v>4</v>
      </c>
      <c r="Y11" s="14">
        <v>1</v>
      </c>
    </row>
    <row r="12" spans="1:25" x14ac:dyDescent="0.25">
      <c r="A12" s="13" t="s">
        <v>90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7</v>
      </c>
      <c r="M12" s="14">
        <v>1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1</v>
      </c>
      <c r="V12" s="14">
        <v>1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3.9090909090909092</v>
      </c>
      <c r="C14" s="16">
        <v>4.0909090909090908</v>
      </c>
      <c r="D14" s="16">
        <v>3.7272727272727271</v>
      </c>
      <c r="E14" s="16">
        <v>4.2727272727272725</v>
      </c>
      <c r="F14" s="16">
        <v>4</v>
      </c>
      <c r="G14" s="16">
        <v>3.7272727272727271</v>
      </c>
      <c r="H14" s="16">
        <v>3.9090909090909092</v>
      </c>
      <c r="I14" s="16">
        <v>4</v>
      </c>
      <c r="J14" s="16">
        <v>4.0909090909090908</v>
      </c>
      <c r="K14" s="16">
        <v>3.8181818181818183</v>
      </c>
      <c r="L14" s="16">
        <v>4</v>
      </c>
      <c r="M14" s="16">
        <v>3.8</v>
      </c>
      <c r="N14" s="16">
        <v>4.2727272727272725</v>
      </c>
      <c r="O14" s="16">
        <v>3.9090909090909092</v>
      </c>
      <c r="P14" s="16">
        <v>3.4545454545454546</v>
      </c>
      <c r="Q14" s="16">
        <v>3.5454545454545454</v>
      </c>
      <c r="R14" s="16">
        <v>3.3636363636363638</v>
      </c>
      <c r="S14" s="16">
        <v>3.4545454545454546</v>
      </c>
      <c r="T14" s="16">
        <v>3</v>
      </c>
      <c r="U14" s="16">
        <v>3.2</v>
      </c>
      <c r="V14" s="16">
        <v>2.9</v>
      </c>
      <c r="W14" s="16">
        <v>4.4545454545454541</v>
      </c>
      <c r="X14" s="16">
        <v>4.1818181818181817</v>
      </c>
      <c r="Y14" s="16">
        <v>3.8181818181818183</v>
      </c>
    </row>
    <row r="15" spans="1:25" x14ac:dyDescent="0.25">
      <c r="A15" s="15" t="s">
        <v>37</v>
      </c>
      <c r="B15" s="16">
        <v>0.94387980744853883</v>
      </c>
      <c r="C15" s="16">
        <v>0.94387980744853883</v>
      </c>
      <c r="D15" s="16">
        <v>0.78624539310689678</v>
      </c>
      <c r="E15" s="16">
        <v>0.64666979068286368</v>
      </c>
      <c r="F15" s="16">
        <v>0.89442719099991586</v>
      </c>
      <c r="G15" s="16">
        <v>1.1908743922772957</v>
      </c>
      <c r="H15" s="16">
        <v>0.8312094145936334</v>
      </c>
      <c r="I15" s="16">
        <v>1</v>
      </c>
      <c r="J15" s="16">
        <v>0.8312094145936334</v>
      </c>
      <c r="K15" s="16">
        <v>0.87386289750530233</v>
      </c>
      <c r="L15" s="16">
        <v>0</v>
      </c>
      <c r="M15" s="16">
        <v>0.63245553203367533</v>
      </c>
      <c r="N15" s="16">
        <v>0.78624539310689678</v>
      </c>
      <c r="O15" s="16">
        <v>0.94387980744853883</v>
      </c>
      <c r="P15" s="16">
        <v>0.82019953226472397</v>
      </c>
      <c r="Q15" s="16">
        <v>1.2933395813657262</v>
      </c>
      <c r="R15" s="16">
        <v>1.1200649331826502</v>
      </c>
      <c r="S15" s="16">
        <v>0.82019953226472397</v>
      </c>
      <c r="T15" s="16">
        <v>0.7745966692414834</v>
      </c>
      <c r="U15" s="16">
        <v>0.78881063774661508</v>
      </c>
      <c r="V15" s="16">
        <v>0.87559503577091347</v>
      </c>
      <c r="W15" s="16">
        <v>0.68755165095232806</v>
      </c>
      <c r="X15" s="16">
        <v>0.75075719352954762</v>
      </c>
      <c r="Y15" s="16">
        <v>0.60302268915552637</v>
      </c>
    </row>
    <row r="16" spans="1:25" x14ac:dyDescent="0.25">
      <c r="A16" s="15" t="s">
        <v>38</v>
      </c>
      <c r="B16" s="17">
        <v>11</v>
      </c>
      <c r="C16" s="17">
        <v>11</v>
      </c>
      <c r="D16" s="17">
        <v>11</v>
      </c>
      <c r="E16" s="17">
        <v>11</v>
      </c>
      <c r="F16" s="17">
        <v>11</v>
      </c>
      <c r="G16" s="17">
        <v>11</v>
      </c>
      <c r="H16" s="17">
        <v>11</v>
      </c>
      <c r="I16" s="17">
        <v>11</v>
      </c>
      <c r="J16" s="17">
        <v>11</v>
      </c>
      <c r="K16" s="17">
        <v>11</v>
      </c>
      <c r="L16" s="17">
        <v>4</v>
      </c>
      <c r="M16" s="17">
        <v>10</v>
      </c>
      <c r="N16" s="17">
        <v>11</v>
      </c>
      <c r="O16" s="17">
        <v>11</v>
      </c>
      <c r="P16" s="17">
        <v>11</v>
      </c>
      <c r="Q16" s="17">
        <v>11</v>
      </c>
      <c r="R16" s="17">
        <v>11</v>
      </c>
      <c r="S16" s="17">
        <v>11</v>
      </c>
      <c r="T16" s="17">
        <v>11</v>
      </c>
      <c r="U16" s="17">
        <v>10</v>
      </c>
      <c r="V16" s="17">
        <v>10</v>
      </c>
      <c r="W16" s="17">
        <v>11</v>
      </c>
      <c r="X16" s="17">
        <v>11</v>
      </c>
      <c r="Y16" s="17">
        <v>11</v>
      </c>
    </row>
    <row r="18" spans="1:2" x14ac:dyDescent="0.25">
      <c r="A18" s="4" t="s">
        <v>94</v>
      </c>
      <c r="B18" s="4">
        <f>SUM(B7:B12)</f>
        <v>11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A00-000000000000}"/>
  </hyperlinks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8" t="s">
        <v>126</v>
      </c>
      <c r="H1" s="48"/>
    </row>
    <row r="2" spans="1:19" x14ac:dyDescent="0.25">
      <c r="A2" s="1" t="s">
        <v>0</v>
      </c>
      <c r="B2" s="11" t="s">
        <v>93</v>
      </c>
    </row>
    <row r="3" spans="1:19" x14ac:dyDescent="0.25">
      <c r="A3" s="1" t="s">
        <v>1</v>
      </c>
      <c r="B3" t="s">
        <v>120</v>
      </c>
    </row>
    <row r="4" spans="1:19" x14ac:dyDescent="0.25">
      <c r="A4" s="1" t="s">
        <v>2</v>
      </c>
      <c r="B4" t="str">
        <f>'Grado en ADE_PDI'!$B$4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2</v>
      </c>
      <c r="D8" s="3">
        <v>1</v>
      </c>
      <c r="E8" s="3">
        <v>0</v>
      </c>
      <c r="F8" s="3">
        <v>1</v>
      </c>
      <c r="G8" s="3">
        <v>1</v>
      </c>
      <c r="H8" s="3">
        <v>2</v>
      </c>
      <c r="I8" s="3">
        <v>0</v>
      </c>
      <c r="J8" s="3">
        <v>1</v>
      </c>
      <c r="K8" s="3">
        <v>2</v>
      </c>
      <c r="L8" s="3">
        <v>1</v>
      </c>
      <c r="M8" s="3">
        <v>6</v>
      </c>
      <c r="N8" s="3">
        <v>2</v>
      </c>
      <c r="O8" s="3">
        <v>0</v>
      </c>
      <c r="P8" s="3">
        <v>1</v>
      </c>
      <c r="Q8" s="3">
        <v>2</v>
      </c>
      <c r="R8" s="3">
        <v>0</v>
      </c>
      <c r="S8" s="3">
        <v>0</v>
      </c>
    </row>
    <row r="9" spans="1:19" x14ac:dyDescent="0.25">
      <c r="A9" s="5">
        <v>3</v>
      </c>
      <c r="B9" s="3">
        <v>5</v>
      </c>
      <c r="C9" s="3">
        <v>1</v>
      </c>
      <c r="D9" s="3">
        <v>3</v>
      </c>
      <c r="E9" s="3">
        <v>4</v>
      </c>
      <c r="F9" s="3">
        <v>7</v>
      </c>
      <c r="G9" s="3">
        <v>4</v>
      </c>
      <c r="H9" s="3">
        <v>2</v>
      </c>
      <c r="I9" s="3">
        <v>2</v>
      </c>
      <c r="J9" s="3">
        <v>8</v>
      </c>
      <c r="K9" s="3">
        <v>7</v>
      </c>
      <c r="L9" s="3">
        <v>9</v>
      </c>
      <c r="M9" s="3">
        <v>4</v>
      </c>
      <c r="N9" s="3">
        <v>7</v>
      </c>
      <c r="O9" s="3">
        <v>4</v>
      </c>
      <c r="P9" s="3">
        <v>2</v>
      </c>
      <c r="Q9" s="3">
        <v>3</v>
      </c>
      <c r="R9" s="3">
        <v>7</v>
      </c>
      <c r="S9" s="3">
        <v>6</v>
      </c>
    </row>
    <row r="10" spans="1:19" x14ac:dyDescent="0.25">
      <c r="A10" s="5">
        <v>4</v>
      </c>
      <c r="B10" s="3">
        <v>3</v>
      </c>
      <c r="C10" s="3">
        <v>4</v>
      </c>
      <c r="D10" s="3">
        <v>6</v>
      </c>
      <c r="E10" s="3">
        <v>7</v>
      </c>
      <c r="F10" s="3">
        <v>1</v>
      </c>
      <c r="G10" s="3">
        <v>5</v>
      </c>
      <c r="H10" s="3">
        <v>4</v>
      </c>
      <c r="I10" s="3">
        <v>4</v>
      </c>
      <c r="J10" s="3">
        <v>1</v>
      </c>
      <c r="K10" s="3">
        <v>0</v>
      </c>
      <c r="L10" s="3">
        <v>1</v>
      </c>
      <c r="M10" s="3">
        <v>1</v>
      </c>
      <c r="N10" s="3">
        <v>1</v>
      </c>
      <c r="O10" s="3">
        <v>6</v>
      </c>
      <c r="P10" s="3">
        <v>3</v>
      </c>
      <c r="Q10" s="3">
        <v>2</v>
      </c>
      <c r="R10" s="3">
        <v>2</v>
      </c>
      <c r="S10" s="3">
        <v>3</v>
      </c>
    </row>
    <row r="11" spans="1:19" x14ac:dyDescent="0.25">
      <c r="A11" s="5">
        <v>5</v>
      </c>
      <c r="B11" s="3">
        <v>2</v>
      </c>
      <c r="C11" s="3">
        <v>3</v>
      </c>
      <c r="D11" s="3">
        <v>1</v>
      </c>
      <c r="E11" s="3">
        <v>0</v>
      </c>
      <c r="F11" s="3">
        <v>0</v>
      </c>
      <c r="G11" s="3">
        <v>1</v>
      </c>
      <c r="H11" s="3">
        <v>3</v>
      </c>
      <c r="I11" s="3">
        <v>5</v>
      </c>
      <c r="J11" s="3">
        <v>1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2</v>
      </c>
      <c r="Q11" s="3">
        <v>1</v>
      </c>
      <c r="R11" s="3">
        <v>2</v>
      </c>
      <c r="S11" s="3">
        <v>2</v>
      </c>
    </row>
    <row r="12" spans="1:19" x14ac:dyDescent="0.25">
      <c r="A12" s="5" t="s">
        <v>90</v>
      </c>
      <c r="B12" s="3">
        <v>0</v>
      </c>
      <c r="C12" s="3">
        <v>1</v>
      </c>
      <c r="D12" s="3">
        <v>0</v>
      </c>
      <c r="E12" s="3">
        <v>0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1</v>
      </c>
      <c r="P12" s="3">
        <v>3</v>
      </c>
      <c r="Q12" s="3">
        <v>3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3.5454545454545454</v>
      </c>
      <c r="C14" s="8">
        <v>3.8</v>
      </c>
      <c r="D14" s="8">
        <v>3.6363636363636362</v>
      </c>
      <c r="E14" s="8">
        <v>3.6363636363636362</v>
      </c>
      <c r="F14" s="8">
        <v>3</v>
      </c>
      <c r="G14" s="8">
        <v>3.5454545454545454</v>
      </c>
      <c r="H14" s="8">
        <v>3.7272727272727271</v>
      </c>
      <c r="I14" s="8">
        <v>4.2727272727272725</v>
      </c>
      <c r="J14" s="8">
        <v>3.1818181818181817</v>
      </c>
      <c r="K14" s="8">
        <v>3</v>
      </c>
      <c r="L14" s="8">
        <v>3</v>
      </c>
      <c r="M14" s="8">
        <v>2.5454545454545454</v>
      </c>
      <c r="N14" s="8">
        <v>2.7272727272727271</v>
      </c>
      <c r="O14" s="8">
        <v>3.6</v>
      </c>
      <c r="P14" s="8">
        <v>3.75</v>
      </c>
      <c r="Q14" s="8">
        <v>3.25</v>
      </c>
      <c r="R14" s="8">
        <v>3.5454545454545454</v>
      </c>
      <c r="S14" s="8">
        <v>3.6363636363636362</v>
      </c>
    </row>
    <row r="15" spans="1:19" x14ac:dyDescent="0.25">
      <c r="A15" s="4" t="s">
        <v>37</v>
      </c>
      <c r="B15" s="8">
        <v>0.93419873299382716</v>
      </c>
      <c r="C15" s="8">
        <v>1.1352924243950933</v>
      </c>
      <c r="D15" s="8">
        <v>0.80903983495588971</v>
      </c>
      <c r="E15" s="8">
        <v>0.50452497910951177</v>
      </c>
      <c r="F15" s="8">
        <v>0.5</v>
      </c>
      <c r="G15" s="8">
        <v>0.82019953226472397</v>
      </c>
      <c r="H15" s="8">
        <v>1.1037127426019049</v>
      </c>
      <c r="I15" s="8">
        <v>0.78624539310689678</v>
      </c>
      <c r="J15" s="8">
        <v>0.75075719352954862</v>
      </c>
      <c r="K15" s="8">
        <v>0.81649658092772603</v>
      </c>
      <c r="L15" s="8">
        <v>0.44721359549995793</v>
      </c>
      <c r="M15" s="8">
        <v>0.68755165095232906</v>
      </c>
      <c r="N15" s="8">
        <v>0.78624539310689678</v>
      </c>
      <c r="O15" s="8">
        <v>0.51639777949432286</v>
      </c>
      <c r="P15" s="8">
        <v>1.0350983390135313</v>
      </c>
      <c r="Q15" s="8">
        <v>1.0350983390135313</v>
      </c>
      <c r="R15" s="8">
        <v>0.82019953226472397</v>
      </c>
      <c r="S15" s="8">
        <v>0.80903983495588971</v>
      </c>
    </row>
    <row r="16" spans="1:19" x14ac:dyDescent="0.25">
      <c r="A16" s="4" t="s">
        <v>38</v>
      </c>
      <c r="B16" s="9">
        <v>11</v>
      </c>
      <c r="C16" s="9">
        <v>10</v>
      </c>
      <c r="D16" s="9">
        <v>11</v>
      </c>
      <c r="E16" s="9">
        <v>11</v>
      </c>
      <c r="F16" s="9">
        <v>9</v>
      </c>
      <c r="G16" s="9">
        <v>11</v>
      </c>
      <c r="H16" s="9">
        <v>11</v>
      </c>
      <c r="I16" s="9">
        <v>11</v>
      </c>
      <c r="J16" s="9">
        <v>11</v>
      </c>
      <c r="K16" s="9">
        <v>10</v>
      </c>
      <c r="L16" s="9">
        <v>11</v>
      </c>
      <c r="M16" s="9">
        <v>11</v>
      </c>
      <c r="N16" s="9">
        <v>11</v>
      </c>
      <c r="O16" s="9">
        <v>10</v>
      </c>
      <c r="P16" s="9">
        <v>8</v>
      </c>
      <c r="Q16" s="9">
        <v>8</v>
      </c>
      <c r="R16" s="9">
        <v>11</v>
      </c>
      <c r="S16" s="9">
        <v>11</v>
      </c>
    </row>
    <row r="18" spans="1:6" x14ac:dyDescent="0.25">
      <c r="A18" s="4" t="s">
        <v>94</v>
      </c>
      <c r="B18" s="4">
        <f>SUM(B7:B12)</f>
        <v>11</v>
      </c>
    </row>
    <row r="19" spans="1:6" x14ac:dyDescent="0.25">
      <c r="A19" s="4" t="s">
        <v>95</v>
      </c>
      <c r="B19" s="4"/>
    </row>
    <row r="20" spans="1:6" x14ac:dyDescent="0.25">
      <c r="A20" s="4" t="s">
        <v>96</v>
      </c>
      <c r="B20" s="12"/>
    </row>
    <row r="21" spans="1:6" x14ac:dyDescent="0.25">
      <c r="A21" s="4" t="s">
        <v>122</v>
      </c>
      <c r="B21" s="26"/>
      <c r="C21" s="26" t="s">
        <v>123</v>
      </c>
    </row>
    <row r="22" spans="1:6" x14ac:dyDescent="0.25">
      <c r="A22" s="26" t="s">
        <v>124</v>
      </c>
      <c r="B22" s="27">
        <v>2</v>
      </c>
      <c r="C22" s="28">
        <f>B22/B18</f>
        <v>0.18181818181818182</v>
      </c>
    </row>
    <row r="23" spans="1:6" x14ac:dyDescent="0.25">
      <c r="A23" s="26" t="s">
        <v>125</v>
      </c>
      <c r="B23" s="27">
        <v>9</v>
      </c>
      <c r="C23" s="28">
        <f>B23/B18</f>
        <v>0.81818181818181823</v>
      </c>
    </row>
    <row r="25" spans="1:6" x14ac:dyDescent="0.25">
      <c r="A25" s="4" t="s">
        <v>142</v>
      </c>
      <c r="B25" s="4"/>
      <c r="C25" s="4"/>
      <c r="D25" s="4"/>
      <c r="E25" s="4"/>
      <c r="F25" s="8">
        <f>AVERAGE(M14:N14)</f>
        <v>2.6363636363636362</v>
      </c>
    </row>
    <row r="26" spans="1:6" x14ac:dyDescent="0.25">
      <c r="A26" s="4" t="s">
        <v>143</v>
      </c>
      <c r="B26" s="4"/>
    </row>
  </sheetData>
  <mergeCells count="1">
    <mergeCell ref="G1:H1"/>
  </mergeCells>
  <hyperlinks>
    <hyperlink ref="G1:H1" location="ÍNDICE!A1" display="VOLVER AL ÍNDICE" xr:uid="{00000000-0004-0000-0B00-000000000000}"/>
  </hyperlinks>
  <pageMargins left="0.7" right="0.7" top="0.75" bottom="0.75" header="0.3" footer="0.3"/>
  <ignoredErrors>
    <ignoredError sqref="F25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48" t="s">
        <v>126</v>
      </c>
      <c r="H1" s="48"/>
    </row>
    <row r="2" spans="1:10" x14ac:dyDescent="0.25">
      <c r="A2" s="1" t="s">
        <v>0</v>
      </c>
      <c r="B2" t="s">
        <v>89</v>
      </c>
    </row>
    <row r="3" spans="1:10" x14ac:dyDescent="0.25">
      <c r="A3" s="1" t="s">
        <v>1</v>
      </c>
      <c r="B3" t="s">
        <v>120</v>
      </c>
    </row>
    <row r="4" spans="1:10" x14ac:dyDescent="0.25">
      <c r="A4" s="1" t="s">
        <v>2</v>
      </c>
      <c r="B4" t="s">
        <v>141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1</v>
      </c>
      <c r="J8" s="3">
        <v>0</v>
      </c>
    </row>
    <row r="9" spans="1:10" x14ac:dyDescent="0.25">
      <c r="A9" s="5">
        <v>3</v>
      </c>
      <c r="B9" s="3">
        <v>0</v>
      </c>
      <c r="C9" s="3">
        <v>0</v>
      </c>
      <c r="D9" s="3">
        <v>1</v>
      </c>
      <c r="E9" s="3">
        <v>0</v>
      </c>
      <c r="F9" s="3">
        <v>0</v>
      </c>
      <c r="G9" s="3">
        <v>2</v>
      </c>
      <c r="H9" s="3">
        <v>1</v>
      </c>
      <c r="I9" s="3">
        <v>1</v>
      </c>
      <c r="J9" s="3">
        <v>1</v>
      </c>
    </row>
    <row r="10" spans="1:10" x14ac:dyDescent="0.25">
      <c r="A10" s="5">
        <v>4</v>
      </c>
      <c r="B10" s="3">
        <v>2</v>
      </c>
      <c r="C10" s="3">
        <v>2</v>
      </c>
      <c r="D10" s="3">
        <v>1</v>
      </c>
      <c r="E10" s="3">
        <v>2</v>
      </c>
      <c r="F10" s="3">
        <v>2</v>
      </c>
      <c r="G10" s="3">
        <v>1</v>
      </c>
      <c r="H10" s="3">
        <v>1</v>
      </c>
      <c r="I10" s="3">
        <v>1</v>
      </c>
      <c r="J10" s="3">
        <v>2</v>
      </c>
    </row>
    <row r="11" spans="1:10" x14ac:dyDescent="0.25">
      <c r="A11" s="5">
        <v>5</v>
      </c>
      <c r="B11" s="3">
        <v>1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5" t="s">
        <v>90</v>
      </c>
      <c r="B12" s="3">
        <v>0</v>
      </c>
      <c r="C12" s="3">
        <v>0</v>
      </c>
      <c r="D12" s="3">
        <v>1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42</v>
      </c>
      <c r="B14" s="8">
        <v>4.333333333333333</v>
      </c>
      <c r="C14" s="8">
        <v>4.333333333333333</v>
      </c>
      <c r="D14" s="8">
        <v>3.5</v>
      </c>
      <c r="E14" s="8">
        <v>4</v>
      </c>
      <c r="F14" s="8">
        <v>4</v>
      </c>
      <c r="G14" s="8">
        <v>3.3333333333333335</v>
      </c>
      <c r="H14" s="8">
        <v>3</v>
      </c>
      <c r="I14" s="8">
        <v>3</v>
      </c>
      <c r="J14" s="8">
        <v>3.6666666666666665</v>
      </c>
    </row>
    <row r="15" spans="1:10" x14ac:dyDescent="0.25">
      <c r="A15" s="4" t="s">
        <v>37</v>
      </c>
      <c r="B15" s="8">
        <v>0.57735026918962473</v>
      </c>
      <c r="C15" s="8">
        <v>0.57735026918962473</v>
      </c>
      <c r="D15" s="8">
        <v>0.70710678118654757</v>
      </c>
      <c r="E15" s="8">
        <v>0</v>
      </c>
      <c r="F15" s="8">
        <v>0</v>
      </c>
      <c r="G15" s="8">
        <v>0.57735026918962473</v>
      </c>
      <c r="H15" s="8">
        <v>1</v>
      </c>
      <c r="I15" s="8">
        <v>1</v>
      </c>
      <c r="J15" s="8">
        <v>0.57735026918962473</v>
      </c>
    </row>
    <row r="16" spans="1:10" x14ac:dyDescent="0.25">
      <c r="A16" s="4" t="s">
        <v>38</v>
      </c>
      <c r="B16" s="9">
        <v>3</v>
      </c>
      <c r="C16" s="9">
        <v>3</v>
      </c>
      <c r="D16" s="9">
        <v>2</v>
      </c>
      <c r="E16" s="9">
        <v>2</v>
      </c>
      <c r="F16" s="9">
        <v>2</v>
      </c>
      <c r="G16" s="9">
        <v>3</v>
      </c>
      <c r="H16" s="9">
        <v>3</v>
      </c>
      <c r="I16" s="9">
        <v>3</v>
      </c>
      <c r="J16" s="9">
        <v>3</v>
      </c>
    </row>
    <row r="18" spans="1:2" x14ac:dyDescent="0.25">
      <c r="A18" s="4" t="s">
        <v>94</v>
      </c>
      <c r="B18" s="4">
        <f>SUM(B7:B12)</f>
        <v>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4" t="s">
        <v>33</v>
      </c>
      <c r="B1" s="35"/>
    </row>
    <row r="2" spans="1:2" ht="17.25" x14ac:dyDescent="0.3">
      <c r="A2" s="34" t="s">
        <v>34</v>
      </c>
      <c r="B2" s="35"/>
    </row>
    <row r="3" spans="1:2" ht="17.25" x14ac:dyDescent="0.3">
      <c r="A3" s="36" t="s">
        <v>126</v>
      </c>
      <c r="B3" s="35"/>
    </row>
    <row r="4" spans="1:2" ht="17.25" x14ac:dyDescent="0.25">
      <c r="A4" s="37" t="s">
        <v>4</v>
      </c>
      <c r="B4" s="38" t="s">
        <v>70</v>
      </c>
    </row>
    <row r="5" spans="1:2" ht="17.25" x14ac:dyDescent="0.25">
      <c r="A5" s="37" t="s">
        <v>5</v>
      </c>
      <c r="B5" s="38" t="s">
        <v>43</v>
      </c>
    </row>
    <row r="6" spans="1:2" ht="17.25" x14ac:dyDescent="0.25">
      <c r="A6" s="37" t="s">
        <v>6</v>
      </c>
      <c r="B6" s="38" t="s">
        <v>44</v>
      </c>
    </row>
    <row r="7" spans="1:2" ht="17.25" x14ac:dyDescent="0.25">
      <c r="A7" s="37" t="s">
        <v>7</v>
      </c>
      <c r="B7" s="38" t="s">
        <v>45</v>
      </c>
    </row>
    <row r="8" spans="1:2" ht="17.25" x14ac:dyDescent="0.25">
      <c r="A8" s="37" t="s">
        <v>8</v>
      </c>
      <c r="B8" s="38" t="s">
        <v>46</v>
      </c>
    </row>
    <row r="9" spans="1:2" ht="17.25" x14ac:dyDescent="0.25">
      <c r="A9" s="37" t="s">
        <v>9</v>
      </c>
      <c r="B9" s="38" t="s">
        <v>47</v>
      </c>
    </row>
    <row r="10" spans="1:2" ht="17.25" x14ac:dyDescent="0.25">
      <c r="A10" s="37" t="s">
        <v>10</v>
      </c>
      <c r="B10" s="38" t="s">
        <v>48</v>
      </c>
    </row>
    <row r="11" spans="1:2" ht="17.25" x14ac:dyDescent="0.25">
      <c r="A11" s="37" t="s">
        <v>11</v>
      </c>
      <c r="B11" s="38" t="s">
        <v>49</v>
      </c>
    </row>
    <row r="12" spans="1:2" ht="17.25" x14ac:dyDescent="0.25">
      <c r="A12" s="37" t="s">
        <v>12</v>
      </c>
      <c r="B12" s="38" t="s">
        <v>50</v>
      </c>
    </row>
    <row r="13" spans="1:2" ht="17.25" x14ac:dyDescent="0.25">
      <c r="A13" s="37" t="s">
        <v>13</v>
      </c>
      <c r="B13" s="38" t="s">
        <v>51</v>
      </c>
    </row>
    <row r="14" spans="1:2" ht="17.25" x14ac:dyDescent="0.25">
      <c r="A14" s="37" t="s">
        <v>14</v>
      </c>
      <c r="B14" s="38" t="s">
        <v>52</v>
      </c>
    </row>
    <row r="15" spans="1:2" ht="17.25" x14ac:dyDescent="0.25">
      <c r="A15" s="37" t="s">
        <v>15</v>
      </c>
      <c r="B15" s="38" t="s">
        <v>53</v>
      </c>
    </row>
    <row r="16" spans="1:2" ht="17.25" x14ac:dyDescent="0.25">
      <c r="A16" s="37" t="s">
        <v>16</v>
      </c>
      <c r="B16" s="38" t="s">
        <v>54</v>
      </c>
    </row>
    <row r="17" spans="1:2" ht="17.25" x14ac:dyDescent="0.25">
      <c r="A17" s="37" t="s">
        <v>17</v>
      </c>
      <c r="B17" s="38" t="s">
        <v>55</v>
      </c>
    </row>
    <row r="18" spans="1:2" ht="17.25" x14ac:dyDescent="0.25">
      <c r="A18" s="37" t="s">
        <v>18</v>
      </c>
      <c r="B18" s="38" t="s">
        <v>56</v>
      </c>
    </row>
    <row r="19" spans="1:2" ht="17.25" x14ac:dyDescent="0.25">
      <c r="A19" s="37" t="s">
        <v>19</v>
      </c>
      <c r="B19" s="38" t="s">
        <v>57</v>
      </c>
    </row>
    <row r="20" spans="1:2" ht="17.25" x14ac:dyDescent="0.25">
      <c r="A20" s="37" t="s">
        <v>20</v>
      </c>
      <c r="B20" s="38" t="s">
        <v>58</v>
      </c>
    </row>
    <row r="21" spans="1:2" ht="17.25" x14ac:dyDescent="0.25">
      <c r="A21" s="37" t="s">
        <v>21</v>
      </c>
      <c r="B21" s="38" t="s">
        <v>59</v>
      </c>
    </row>
    <row r="22" spans="1:2" ht="17.25" x14ac:dyDescent="0.25">
      <c r="A22" s="37" t="s">
        <v>22</v>
      </c>
      <c r="B22" s="38" t="s">
        <v>140</v>
      </c>
    </row>
    <row r="23" spans="1:2" ht="17.25" x14ac:dyDescent="0.25">
      <c r="A23" s="37" t="s">
        <v>23</v>
      </c>
      <c r="B23" s="38" t="s">
        <v>60</v>
      </c>
    </row>
    <row r="24" spans="1:2" ht="17.25" x14ac:dyDescent="0.25">
      <c r="A24" s="37" t="s">
        <v>24</v>
      </c>
      <c r="B24" s="38" t="s">
        <v>61</v>
      </c>
    </row>
    <row r="25" spans="1:2" ht="17.25" x14ac:dyDescent="0.25">
      <c r="A25" s="37" t="s">
        <v>25</v>
      </c>
      <c r="B25" s="38" t="s">
        <v>62</v>
      </c>
    </row>
    <row r="26" spans="1:2" ht="17.25" x14ac:dyDescent="0.25">
      <c r="A26" s="37" t="s">
        <v>26</v>
      </c>
      <c r="B26" s="38" t="s">
        <v>63</v>
      </c>
    </row>
    <row r="27" spans="1:2" ht="17.25" x14ac:dyDescent="0.25">
      <c r="A27" s="37" t="s">
        <v>27</v>
      </c>
      <c r="B27" s="38" t="s">
        <v>64</v>
      </c>
    </row>
    <row r="28" spans="1:2" ht="17.25" x14ac:dyDescent="0.25">
      <c r="A28" s="37" t="s">
        <v>28</v>
      </c>
      <c r="B28" s="38" t="s">
        <v>65</v>
      </c>
    </row>
    <row r="29" spans="1:2" ht="17.25" x14ac:dyDescent="0.25">
      <c r="A29" s="37" t="s">
        <v>29</v>
      </c>
      <c r="B29" s="38" t="s">
        <v>66</v>
      </c>
    </row>
    <row r="30" spans="1:2" ht="17.25" x14ac:dyDescent="0.25">
      <c r="A30" s="37" t="s">
        <v>30</v>
      </c>
      <c r="B30" s="38" t="s">
        <v>67</v>
      </c>
    </row>
    <row r="31" spans="1:2" ht="17.25" x14ac:dyDescent="0.25">
      <c r="A31" s="37" t="s">
        <v>31</v>
      </c>
      <c r="B31" s="38" t="s">
        <v>68</v>
      </c>
    </row>
    <row r="32" spans="1:2" ht="17.25" x14ac:dyDescent="0.25">
      <c r="A32" s="37" t="s">
        <v>32</v>
      </c>
      <c r="B32" s="38" t="s">
        <v>69</v>
      </c>
    </row>
  </sheetData>
  <hyperlinks>
    <hyperlink ref="A3" location="ÍNDICE!A1" display="VOLVER AL ÍNDICE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42578125" customWidth="1"/>
  </cols>
  <sheetData>
    <row r="1" spans="1:2" ht="18.75" x14ac:dyDescent="0.3">
      <c r="A1" s="18" t="s">
        <v>33</v>
      </c>
      <c r="B1" s="19"/>
    </row>
    <row r="2" spans="1:2" ht="18.75" x14ac:dyDescent="0.3">
      <c r="A2" s="18" t="s">
        <v>83</v>
      </c>
      <c r="B2" s="19"/>
    </row>
    <row r="3" spans="1:2" ht="18.75" x14ac:dyDescent="0.3">
      <c r="A3" s="39" t="s">
        <v>126</v>
      </c>
      <c r="B3" s="19"/>
    </row>
    <row r="4" spans="1:2" ht="18.75" x14ac:dyDescent="0.3">
      <c r="A4" s="21"/>
      <c r="B4" s="20" t="s">
        <v>98</v>
      </c>
    </row>
    <row r="5" spans="1:2" ht="18.75" x14ac:dyDescent="0.3">
      <c r="A5" s="21" t="s">
        <v>4</v>
      </c>
      <c r="B5" s="22" t="s">
        <v>99</v>
      </c>
    </row>
    <row r="6" spans="1:2" ht="18.75" x14ac:dyDescent="0.3">
      <c r="A6" s="21" t="s">
        <v>5</v>
      </c>
      <c r="B6" s="22" t="s">
        <v>84</v>
      </c>
    </row>
    <row r="7" spans="1:2" ht="18.75" x14ac:dyDescent="0.3">
      <c r="A7" s="21" t="s">
        <v>6</v>
      </c>
      <c r="B7" s="22" t="s">
        <v>100</v>
      </c>
    </row>
    <row r="8" spans="1:2" ht="18.75" x14ac:dyDescent="0.3">
      <c r="A8" s="21"/>
      <c r="B8" s="20" t="s">
        <v>101</v>
      </c>
    </row>
    <row r="9" spans="1:2" ht="18.75" x14ac:dyDescent="0.3">
      <c r="A9" s="21" t="s">
        <v>7</v>
      </c>
      <c r="B9" s="22" t="s">
        <v>102</v>
      </c>
    </row>
    <row r="10" spans="1:2" ht="18.75" x14ac:dyDescent="0.3">
      <c r="A10" s="21" t="s">
        <v>8</v>
      </c>
      <c r="B10" s="22" t="s">
        <v>103</v>
      </c>
    </row>
    <row r="11" spans="1:2" ht="18.75" x14ac:dyDescent="0.3">
      <c r="A11" s="21" t="s">
        <v>9</v>
      </c>
      <c r="B11" s="22" t="s">
        <v>85</v>
      </c>
    </row>
    <row r="12" spans="1:2" ht="18.75" x14ac:dyDescent="0.3">
      <c r="A12" s="21" t="s">
        <v>10</v>
      </c>
      <c r="B12" s="22" t="s">
        <v>104</v>
      </c>
    </row>
    <row r="13" spans="1:2" ht="18.75" x14ac:dyDescent="0.3">
      <c r="A13" s="21" t="s">
        <v>11</v>
      </c>
      <c r="B13" s="22" t="s">
        <v>105</v>
      </c>
    </row>
    <row r="14" spans="1:2" ht="18.75" x14ac:dyDescent="0.3">
      <c r="A14" s="21"/>
      <c r="B14" s="20" t="s">
        <v>106</v>
      </c>
    </row>
    <row r="15" spans="1:2" ht="18.75" x14ac:dyDescent="0.3">
      <c r="A15" s="21" t="s">
        <v>12</v>
      </c>
      <c r="B15" s="22" t="s">
        <v>107</v>
      </c>
    </row>
    <row r="16" spans="1:2" ht="18.75" x14ac:dyDescent="0.3">
      <c r="A16" s="21" t="s">
        <v>13</v>
      </c>
      <c r="B16" s="23" t="s">
        <v>108</v>
      </c>
    </row>
    <row r="17" spans="1:2" ht="18.75" x14ac:dyDescent="0.3">
      <c r="A17" s="21" t="s">
        <v>14</v>
      </c>
      <c r="B17" s="22" t="s">
        <v>109</v>
      </c>
    </row>
    <row r="18" spans="1:2" ht="18.75" x14ac:dyDescent="0.3">
      <c r="A18" s="21"/>
      <c r="B18" s="20" t="s">
        <v>110</v>
      </c>
    </row>
    <row r="19" spans="1:2" ht="18.75" x14ac:dyDescent="0.3">
      <c r="A19" s="21" t="s">
        <v>15</v>
      </c>
      <c r="B19" s="24" t="s">
        <v>111</v>
      </c>
    </row>
    <row r="20" spans="1:2" ht="18.75" x14ac:dyDescent="0.3">
      <c r="A20" s="21" t="s">
        <v>16</v>
      </c>
      <c r="B20" s="24" t="s">
        <v>112</v>
      </c>
    </row>
    <row r="21" spans="1:2" ht="18.75" x14ac:dyDescent="0.3">
      <c r="A21" s="21"/>
      <c r="B21" s="20" t="s">
        <v>113</v>
      </c>
    </row>
    <row r="22" spans="1:2" ht="18.75" x14ac:dyDescent="0.3">
      <c r="A22" s="21" t="s">
        <v>17</v>
      </c>
      <c r="B22" s="22" t="s">
        <v>114</v>
      </c>
    </row>
    <row r="23" spans="1:2" ht="18.75" x14ac:dyDescent="0.3">
      <c r="A23" s="21" t="s">
        <v>18</v>
      </c>
      <c r="B23" s="22" t="s">
        <v>115</v>
      </c>
    </row>
    <row r="24" spans="1:2" ht="18.75" x14ac:dyDescent="0.3">
      <c r="A24" s="21" t="s">
        <v>19</v>
      </c>
      <c r="B24" s="22" t="s">
        <v>116</v>
      </c>
    </row>
    <row r="25" spans="1:2" ht="18.75" x14ac:dyDescent="0.3">
      <c r="A25" s="19"/>
      <c r="B25" s="20" t="s">
        <v>117</v>
      </c>
    </row>
    <row r="26" spans="1:2" ht="18.75" x14ac:dyDescent="0.3">
      <c r="A26" s="21" t="s">
        <v>20</v>
      </c>
      <c r="B26" s="22" t="s">
        <v>86</v>
      </c>
    </row>
    <row r="27" spans="1:2" ht="18.75" x14ac:dyDescent="0.3">
      <c r="A27" s="21" t="s">
        <v>21</v>
      </c>
      <c r="B27" s="24" t="s">
        <v>118</v>
      </c>
    </row>
    <row r="28" spans="1:2" ht="18.75" x14ac:dyDescent="0.3">
      <c r="A28" s="21" t="s">
        <v>88</v>
      </c>
      <c r="B28" s="24" t="s">
        <v>87</v>
      </c>
    </row>
  </sheetData>
  <hyperlinks>
    <hyperlink ref="A3" location="ÍNDICE!A1" display="VOLVER AL ÍNDICE" xr:uid="{00000000-0004-0000-0E00-000000000000}"/>
  </hyperlinks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8" t="s">
        <v>33</v>
      </c>
      <c r="B1" s="19"/>
    </row>
    <row r="2" spans="1:2" ht="18.75" x14ac:dyDescent="0.3">
      <c r="A2" s="18" t="s">
        <v>39</v>
      </c>
      <c r="B2" s="19"/>
    </row>
    <row r="3" spans="1:2" ht="18.75" x14ac:dyDescent="0.3">
      <c r="A3" s="39" t="s">
        <v>126</v>
      </c>
      <c r="B3" s="19"/>
    </row>
    <row r="4" spans="1:2" ht="37.5" x14ac:dyDescent="0.25">
      <c r="A4" s="40" t="s">
        <v>4</v>
      </c>
      <c r="B4" s="41" t="s">
        <v>71</v>
      </c>
    </row>
    <row r="5" spans="1:2" ht="18.75" x14ac:dyDescent="0.25">
      <c r="A5" s="40" t="s">
        <v>5</v>
      </c>
      <c r="B5" s="41" t="s">
        <v>72</v>
      </c>
    </row>
    <row r="6" spans="1:2" ht="18.75" x14ac:dyDescent="0.25">
      <c r="A6" s="40" t="s">
        <v>6</v>
      </c>
      <c r="B6" s="41" t="s">
        <v>73</v>
      </c>
    </row>
    <row r="7" spans="1:2" ht="37.5" x14ac:dyDescent="0.25">
      <c r="A7" s="40" t="s">
        <v>7</v>
      </c>
      <c r="B7" s="41" t="s">
        <v>74</v>
      </c>
    </row>
    <row r="8" spans="1:2" ht="37.5" x14ac:dyDescent="0.25">
      <c r="A8" s="40" t="s">
        <v>8</v>
      </c>
      <c r="B8" s="41" t="s">
        <v>58</v>
      </c>
    </row>
    <row r="9" spans="1:2" ht="37.5" x14ac:dyDescent="0.25">
      <c r="A9" s="40" t="s">
        <v>9</v>
      </c>
      <c r="B9" s="41" t="s">
        <v>76</v>
      </c>
    </row>
    <row r="10" spans="1:2" ht="37.5" x14ac:dyDescent="0.25">
      <c r="A10" s="40" t="s">
        <v>10</v>
      </c>
      <c r="B10" s="41" t="s">
        <v>77</v>
      </c>
    </row>
    <row r="11" spans="1:2" ht="37.5" x14ac:dyDescent="0.25">
      <c r="A11" s="40" t="s">
        <v>11</v>
      </c>
      <c r="B11" s="41" t="s">
        <v>78</v>
      </c>
    </row>
    <row r="12" spans="1:2" ht="18.75" x14ac:dyDescent="0.25">
      <c r="A12" s="40" t="s">
        <v>12</v>
      </c>
      <c r="B12" s="42" t="s">
        <v>81</v>
      </c>
    </row>
    <row r="13" spans="1:2" ht="18.75" x14ac:dyDescent="0.25">
      <c r="A13" s="43" t="s">
        <v>30</v>
      </c>
      <c r="B13" s="44" t="s">
        <v>75</v>
      </c>
    </row>
    <row r="14" spans="1:2" ht="18.75" x14ac:dyDescent="0.25">
      <c r="A14" s="43" t="s">
        <v>31</v>
      </c>
      <c r="B14" s="44" t="s">
        <v>79</v>
      </c>
    </row>
    <row r="15" spans="1:2" ht="18.75" x14ac:dyDescent="0.25">
      <c r="A15" s="43" t="s">
        <v>32</v>
      </c>
      <c r="B15" s="44" t="s">
        <v>80</v>
      </c>
    </row>
  </sheetData>
  <hyperlinks>
    <hyperlink ref="A3" location="ÍNDICE!A1" display="VOLVER AL ÍNDICE" xr:uid="{00000000-0004-0000-0F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ÍNDICE</vt:lpstr>
      <vt:lpstr>Grado en ADE_PDI</vt:lpstr>
      <vt:lpstr>Grado en ADE_Estud</vt:lpstr>
      <vt:lpstr>Grado Finanzas y Contabilid_PDI</vt:lpstr>
      <vt:lpstr>Grado Finanzas y Cont_Estud</vt:lpstr>
      <vt:lpstr>Grado en Turismo_PDI </vt:lpstr>
      <vt:lpstr>Grado Turismo_Estud</vt:lpstr>
      <vt:lpstr>MU Dirección Turística_PDI</vt:lpstr>
      <vt:lpstr>MU Dir Turística_Estud</vt:lpstr>
      <vt:lpstr>MUI Ciencias Sociales_PDI</vt:lpstr>
      <vt:lpstr>P.C.E.O. ADE-TURISMO_PDI</vt:lpstr>
      <vt:lpstr>PCEO ADE-Turismo_Estud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2023-11-10T12:56:15Z</dcterms:modified>
</cp:coreProperties>
</file>