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EBD0F\"/>
    </mc:Choice>
  </mc:AlternateContent>
  <xr:revisionPtr revIDLastSave="0" documentId="13_ncr:1_{8B8D39C9-6C89-43F2-BCB0-FE2ED4A74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Enfermería_PDI " sheetId="16" r:id="rId2"/>
    <sheet name="Grado en Enfermería_Estud" sheetId="12" r:id="rId3"/>
    <sheet name="Grado Terapia Ocupacional_PDI" sheetId="20" r:id="rId4"/>
    <sheet name="Grado Terapia Ocupacional_Estud" sheetId="21" r:id="rId5"/>
    <sheet name="MUI Ciencias Sociosanit_PDI" sheetId="22" r:id="rId6"/>
    <sheet name="MUI Ciencias Sociosanit_Estud" sheetId="23" r:id="rId7"/>
    <sheet name="PAS_centro" sheetId="4" r:id="rId8"/>
    <sheet name="Preguntas PDI" sheetId="28" r:id="rId9"/>
    <sheet name="Preguntas Estudiantes" sheetId="29" r:id="rId10"/>
    <sheet name="Preguntas PAS" sheetId="3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3" l="1"/>
  <c r="F25" i="21"/>
  <c r="F25" i="12"/>
  <c r="B18" i="22"/>
  <c r="B18" i="23"/>
  <c r="B20" i="23" s="1"/>
  <c r="B18" i="21"/>
  <c r="C22" i="21"/>
  <c r="B18" i="16"/>
  <c r="B18" i="20"/>
  <c r="B18" i="4"/>
  <c r="B4" i="22"/>
  <c r="B4" i="23"/>
  <c r="B4" i="21"/>
  <c r="B18" i="12"/>
  <c r="C22" i="12"/>
  <c r="C23" i="21"/>
  <c r="B20" i="21"/>
  <c r="C24" i="21"/>
  <c r="B4" i="12"/>
  <c r="B4" i="20"/>
  <c r="C23" i="23"/>
  <c r="C22" i="23"/>
  <c r="C24" i="12"/>
  <c r="C23" i="12"/>
  <c r="B20" i="12"/>
</calcChain>
</file>

<file path=xl/sharedStrings.xml><?xml version="1.0" encoding="utf-8"?>
<sst xmlns="http://schemas.openxmlformats.org/spreadsheetml/2006/main" count="419" uniqueCount="141">
  <si>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</si>
  <si>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</si>
  <si>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</si>
  <si>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</si>
  <si>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</si>
  <si>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</si>
  <si>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</si>
  <si>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</si>
  <si>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</si>
  <si>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</si>
  <si>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</si>
  <si>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</si>
  <si>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</si>
  <si>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</si>
  <si>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</si>
  <si>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</si>
  <si>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</si>
  <si>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</si>
  <si>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</si>
  <si>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</si>
  <si>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</si>
  <si>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</si>
  <si>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</si>
  <si>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</si>
  <si>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</si>
  <si>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</si>
  <si>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</si>
  <si>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</si>
  <si>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</si>
  <si>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</si>
  <si>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</si>
  <si>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</si>
  <si>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</si>
  <si>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</si>
  <si>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</si>
  <si>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</si>
  <si>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</si>
  <si>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</si>
  <si>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</si>
  <si>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</si>
  <si>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</si>
  <si>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</si>
  <si>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</si>
  <si>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</si>
  <si>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</si>
  <si>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</si>
  <si>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</si>
  <si>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</si>
  <si>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</si>
  <si>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</si>
  <si>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</si>
  <si>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</si>
  <si>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</si>
  <si>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</si>
  <si>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</si>
  <si>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</si>
  <si>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</si>
  <si>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</si>
  <si>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</si>
  <si>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</si>
  <si>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</si>
  <si>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</si>
  <si>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</si>
  <si>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</si>
  <si>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</si>
  <si>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</si>
  <si>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</si>
  <si>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</si>
  <si>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</si>
  <si>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</si>
  <si>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</si>
  <si>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</si>
  <si>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</si>
  <si>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</si>
  <si>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</si>
  <si>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</si>
  <si>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</si>
  <si>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</si>
  <si>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</si>
  <si>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</si>
  <si>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</si>
  <si>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</si>
  <si>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</si>
  <si>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</si>
  <si>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</si>
  <si>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</si>
  <si>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</si>
  <si>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</si>
  <si>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</si>
  <si>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</si>
  <si>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</si>
  <si>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Enfermería y Terapia Ocupacional</t>
  </si>
  <si>
    <t>Grado en Enfermería (Cáceres)</t>
  </si>
  <si>
    <t>Grado en Terapia Ocupacional</t>
  </si>
  <si>
    <t>Nº encuestados</t>
  </si>
  <si>
    <t>Total egresados</t>
  </si>
  <si>
    <t>Tasa de Participación</t>
  </si>
  <si>
    <t>Máster Universitario en Investigación en Ciencias Sociosanitarias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</si>
  <si>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</si>
  <si>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</si>
  <si>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</si>
  <si>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</si>
  <si>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</si>
  <si>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</si>
  <si>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</si>
  <si>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</si>
  <si>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</si>
  <si>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</si>
  <si>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</si>
  <si>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</si>
  <si>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</si>
  <si>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</si>
  <si>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</si>
  <si>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</si>
  <si>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</si>
  <si>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</si>
  <si>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</si>
  <si>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</si>
  <si>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</si>
  <si>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</si>
  <si>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</si>
  <si>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</si>
  <si>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</si>
  <si>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</si>
  <si>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</si>
  <si>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</si>
  <si>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</si>
  <si>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</si>
  <si>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</si>
  <si>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</si>
  <si>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</si>
  <si>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</si>
  <si>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</si>
  <si>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</si>
  <si>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</si>
  <si>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</si>
  <si>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</si>
  <si>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FACULTAD DE ENFERMERÍA Y TERAPIA OCUPACIONAL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</si>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</sst>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2" xfId="0" applyFill="1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3" fillId="0" borderId="2" xfId="1" applyFont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30"/>
      <c r="B1" s="31" t="s">
        <v>123</v>
      </c>
      <c r="C1" s="30"/>
    </row>
    <row r="2" spans="1:3" ht="15.75" x14ac:dyDescent="0.25">
      <c r="A2" s="32" t="s">
        <v>1</v>
      </c>
      <c r="B2" s="30" t="s">
        <v>137</v>
      </c>
      <c r="C2" s="30"/>
    </row>
    <row r="3" spans="1:3" ht="15.75" x14ac:dyDescent="0.25">
      <c r="A3" s="32" t="s">
        <v>2</v>
      </c>
      <c r="B3" s="30" t="s">
        <v>138</v>
      </c>
      <c r="C3" s="30"/>
    </row>
    <row r="4" spans="1:3" ht="15.75" x14ac:dyDescent="0.25">
      <c r="A4" s="30"/>
      <c r="B4" s="33" t="s">
        <v>124</v>
      </c>
      <c r="C4" s="30"/>
    </row>
    <row r="5" spans="1:3" ht="15.75" x14ac:dyDescent="0.25">
      <c r="A5" s="30"/>
      <c r="B5" s="30"/>
      <c r="C5" s="30"/>
    </row>
    <row r="6" spans="1:3" ht="15.75" x14ac:dyDescent="0.25">
      <c r="A6" s="30"/>
      <c r="B6" s="47" t="s">
        <v>92</v>
      </c>
      <c r="C6" s="34" t="s">
        <v>125</v>
      </c>
    </row>
    <row r="7" spans="1:3" ht="15.75" x14ac:dyDescent="0.25">
      <c r="A7" s="30"/>
      <c r="B7" s="48"/>
      <c r="C7" s="34" t="s">
        <v>126</v>
      </c>
    </row>
    <row r="8" spans="1:3" ht="15.75" x14ac:dyDescent="0.25">
      <c r="A8" s="30"/>
      <c r="B8" s="47" t="s">
        <v>93</v>
      </c>
      <c r="C8" s="34" t="s">
        <v>125</v>
      </c>
    </row>
    <row r="9" spans="1:3" ht="15.75" x14ac:dyDescent="0.25">
      <c r="A9" s="30"/>
      <c r="B9" s="48"/>
      <c r="C9" s="34" t="s">
        <v>126</v>
      </c>
    </row>
    <row r="10" spans="1:3" ht="15.75" x14ac:dyDescent="0.25">
      <c r="A10" s="30"/>
      <c r="B10" s="47" t="s">
        <v>97</v>
      </c>
      <c r="C10" s="34" t="s">
        <v>125</v>
      </c>
    </row>
    <row r="11" spans="1:3" ht="15.75" x14ac:dyDescent="0.25">
      <c r="A11" s="30"/>
      <c r="B11" s="48"/>
      <c r="C11" s="34" t="s">
        <v>126</v>
      </c>
    </row>
    <row r="12" spans="1:3" ht="15" customHeight="1" x14ac:dyDescent="0.25">
      <c r="A12" s="30"/>
      <c r="B12" s="47" t="s">
        <v>127</v>
      </c>
      <c r="C12" s="46" t="s">
        <v>128</v>
      </c>
    </row>
    <row r="13" spans="1:3" ht="15.75" x14ac:dyDescent="0.25">
      <c r="A13" s="30"/>
      <c r="B13" s="48"/>
      <c r="C13" s="46"/>
    </row>
    <row r="14" spans="1:3" ht="15.75" x14ac:dyDescent="0.25">
      <c r="A14" s="30"/>
      <c r="B14" s="47" t="s">
        <v>129</v>
      </c>
      <c r="C14" s="46" t="s">
        <v>130</v>
      </c>
    </row>
    <row r="15" spans="1:3" ht="15.75" x14ac:dyDescent="0.25">
      <c r="A15" s="30"/>
      <c r="B15" s="48"/>
      <c r="C15" s="46"/>
    </row>
    <row r="16" spans="1:3" ht="15.75" x14ac:dyDescent="0.25">
      <c r="A16" s="30"/>
      <c r="B16" s="47" t="s">
        <v>131</v>
      </c>
      <c r="C16" s="46" t="s">
        <v>132</v>
      </c>
    </row>
    <row r="17" spans="1:3" ht="15.75" x14ac:dyDescent="0.25">
      <c r="A17" s="30"/>
      <c r="B17" s="48"/>
      <c r="C17" s="46"/>
    </row>
    <row r="18" spans="1:3" ht="15.75" x14ac:dyDescent="0.25">
      <c r="A18" s="30"/>
      <c r="B18" s="47" t="s">
        <v>133</v>
      </c>
      <c r="C18" s="46" t="s">
        <v>134</v>
      </c>
    </row>
    <row r="19" spans="1:3" ht="15.75" x14ac:dyDescent="0.25">
      <c r="A19" s="30"/>
      <c r="B19" s="48"/>
      <c r="C19" s="46"/>
    </row>
  </sheetData>
  <mergeCells count="11">
    <mergeCell ref="B6:B7"/>
    <mergeCell ref="B8:B9"/>
    <mergeCell ref="B10:B11"/>
    <mergeCell ref="B12:B13"/>
    <mergeCell ref="C12:C13"/>
    <mergeCell ref="C14:C15"/>
    <mergeCell ref="B16:B17"/>
    <mergeCell ref="C16:C17"/>
    <mergeCell ref="B18:B19"/>
    <mergeCell ref="C18:C19"/>
    <mergeCell ref="B14:B15"/>
  </mergeCells>
  <hyperlinks>
    <hyperlink ref="C7" location="'Grado en Enfermería_Estud'!A5" display="Datos Estudiantes" xr:uid="{00000000-0004-0000-0000-000000000000}"/>
    <hyperlink ref="C6" location="'Grado Enfermería_PDI 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Grado Terapia Ocupacional_Estud'!A5" display="Datos Estudiantes" xr:uid="{00000000-0004-0000-0000-00000B000000}"/>
    <hyperlink ref="C11" location="'MUI Ciencias Sociosanit_Estud'!A5" display="Datos Estudiantes" xr:uid="{00000000-0004-0000-0000-00000C000000}"/>
    <hyperlink ref="C8" location="'Grado Terapia Ocupacional_PDI'!A5" display="Datos PDI" xr:uid="{00000000-0004-0000-0000-00000D000000}"/>
    <hyperlink ref="C10" location="'MUI Ciencias Sociosanit_PDI'!A5" display="Datos PDI" xr:uid="{00000000-0004-0000-0000-00000E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workbookViewId="0"/>
  </sheetViews>
  <sheetFormatPr baseColWidth="10" defaultRowHeight="15" x14ac:dyDescent="0.25"/>
  <cols>
    <col min="1" max="1" width="20.42578125" customWidth="1"/>
  </cols>
  <sheetData>
    <row r="1" spans="1:26" x14ac:dyDescent="0.25">
      <c r="A1" s="2" t="s">
        <v>41</v>
      </c>
      <c r="G1" s="49" t="s">
        <v>135</v>
      </c>
      <c r="H1" s="49"/>
    </row>
    <row r="2" spans="1:26" x14ac:dyDescent="0.25">
      <c r="A2" s="1" t="s">
        <v>0</v>
      </c>
      <c r="B2" s="10" t="s">
        <v>92</v>
      </c>
    </row>
    <row r="3" spans="1:26" x14ac:dyDescent="0.25">
      <c r="A3" s="1" t="s">
        <v>1</v>
      </c>
      <c r="B3" t="s">
        <v>91</v>
      </c>
    </row>
    <row r="4" spans="1:26" x14ac:dyDescent="0.25">
      <c r="A4" s="1" t="s">
        <v>2</v>
      </c>
      <c r="B4" t="s">
        <v>138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4">
        <v>1</v>
      </c>
      <c r="B7" s="15">
        <v>1</v>
      </c>
      <c r="C7" s="15">
        <v>0</v>
      </c>
      <c r="D7" s="15">
        <v>0</v>
      </c>
      <c r="E7" s="15">
        <v>1</v>
      </c>
      <c r="F7" s="15">
        <v>0</v>
      </c>
      <c r="G7" s="15">
        <v>1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1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1</v>
      </c>
      <c r="W7" s="15">
        <v>0</v>
      </c>
      <c r="X7" s="15">
        <v>0</v>
      </c>
      <c r="Y7" s="15">
        <v>0</v>
      </c>
      <c r="Z7" s="12"/>
    </row>
    <row r="8" spans="1:26" x14ac:dyDescent="0.25">
      <c r="A8" s="14">
        <v>2</v>
      </c>
      <c r="B8" s="15">
        <v>3</v>
      </c>
      <c r="C8" s="15">
        <v>0</v>
      </c>
      <c r="D8" s="15">
        <v>0</v>
      </c>
      <c r="E8" s="15">
        <v>3</v>
      </c>
      <c r="F8" s="15">
        <v>0</v>
      </c>
      <c r="G8" s="15">
        <v>0</v>
      </c>
      <c r="H8" s="15">
        <v>1</v>
      </c>
      <c r="I8" s="15">
        <v>0</v>
      </c>
      <c r="J8" s="15">
        <v>2</v>
      </c>
      <c r="K8" s="15">
        <v>4</v>
      </c>
      <c r="L8" s="15">
        <v>2</v>
      </c>
      <c r="M8" s="15">
        <v>5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1</v>
      </c>
      <c r="V8" s="15">
        <v>0</v>
      </c>
      <c r="W8" s="15">
        <v>0</v>
      </c>
      <c r="X8" s="15">
        <v>0</v>
      </c>
      <c r="Y8" s="15">
        <v>0</v>
      </c>
      <c r="Z8" s="12"/>
    </row>
    <row r="9" spans="1:26" x14ac:dyDescent="0.25">
      <c r="A9" s="14">
        <v>3</v>
      </c>
      <c r="B9" s="15">
        <v>3</v>
      </c>
      <c r="C9" s="15">
        <v>1</v>
      </c>
      <c r="D9" s="15">
        <v>2</v>
      </c>
      <c r="E9" s="15">
        <v>2</v>
      </c>
      <c r="F9" s="15">
        <v>4</v>
      </c>
      <c r="G9" s="15">
        <v>6</v>
      </c>
      <c r="H9" s="15">
        <v>2</v>
      </c>
      <c r="I9" s="15">
        <v>5</v>
      </c>
      <c r="J9" s="15">
        <v>3</v>
      </c>
      <c r="K9" s="15">
        <v>1</v>
      </c>
      <c r="L9" s="15">
        <v>3</v>
      </c>
      <c r="M9" s="15">
        <v>1</v>
      </c>
      <c r="N9" s="15">
        <v>4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2</v>
      </c>
      <c r="U9" s="15">
        <v>0</v>
      </c>
      <c r="V9" s="15">
        <v>1</v>
      </c>
      <c r="W9" s="15">
        <v>0</v>
      </c>
      <c r="X9" s="15">
        <v>3</v>
      </c>
      <c r="Y9" s="15">
        <v>3</v>
      </c>
      <c r="Z9" s="12"/>
    </row>
    <row r="10" spans="1:26" x14ac:dyDescent="0.25">
      <c r="A10" s="14">
        <v>4</v>
      </c>
      <c r="B10" s="15">
        <v>2</v>
      </c>
      <c r="C10" s="15">
        <v>6</v>
      </c>
      <c r="D10" s="15">
        <v>4</v>
      </c>
      <c r="E10" s="15">
        <v>3</v>
      </c>
      <c r="F10" s="15">
        <v>5</v>
      </c>
      <c r="G10" s="15">
        <v>1</v>
      </c>
      <c r="H10" s="15">
        <v>6</v>
      </c>
      <c r="I10" s="15">
        <v>4</v>
      </c>
      <c r="J10" s="15">
        <v>4</v>
      </c>
      <c r="K10" s="15">
        <v>4</v>
      </c>
      <c r="L10" s="15">
        <v>0</v>
      </c>
      <c r="M10" s="15">
        <v>2</v>
      </c>
      <c r="N10" s="15">
        <v>3</v>
      </c>
      <c r="O10" s="15">
        <v>5</v>
      </c>
      <c r="P10" s="15">
        <v>3</v>
      </c>
      <c r="Q10" s="15">
        <v>2</v>
      </c>
      <c r="R10" s="15">
        <v>2</v>
      </c>
      <c r="S10" s="15">
        <v>2</v>
      </c>
      <c r="T10" s="15">
        <v>1</v>
      </c>
      <c r="U10" s="15">
        <v>2</v>
      </c>
      <c r="V10" s="15">
        <v>2</v>
      </c>
      <c r="W10" s="15">
        <v>6</v>
      </c>
      <c r="X10" s="15">
        <v>5</v>
      </c>
      <c r="Y10" s="15">
        <v>3</v>
      </c>
      <c r="Z10" s="12"/>
    </row>
    <row r="11" spans="1:26" x14ac:dyDescent="0.25">
      <c r="A11" s="14">
        <v>5</v>
      </c>
      <c r="B11" s="15">
        <v>1</v>
      </c>
      <c r="C11" s="15">
        <v>3</v>
      </c>
      <c r="D11" s="15">
        <v>4</v>
      </c>
      <c r="E11" s="15">
        <v>1</v>
      </c>
      <c r="F11" s="15">
        <v>1</v>
      </c>
      <c r="G11" s="15">
        <v>2</v>
      </c>
      <c r="H11" s="15">
        <v>1</v>
      </c>
      <c r="I11" s="15">
        <v>1</v>
      </c>
      <c r="J11" s="15">
        <v>1</v>
      </c>
      <c r="K11" s="15">
        <v>1</v>
      </c>
      <c r="L11" s="15">
        <v>2</v>
      </c>
      <c r="M11" s="15">
        <v>1</v>
      </c>
      <c r="N11" s="15">
        <v>3</v>
      </c>
      <c r="O11" s="15">
        <v>5</v>
      </c>
      <c r="P11" s="15">
        <v>7</v>
      </c>
      <c r="Q11" s="15">
        <v>8</v>
      </c>
      <c r="R11" s="15">
        <v>8</v>
      </c>
      <c r="S11" s="15">
        <v>8</v>
      </c>
      <c r="T11" s="15">
        <v>7</v>
      </c>
      <c r="U11" s="15">
        <v>7</v>
      </c>
      <c r="V11" s="15">
        <v>6</v>
      </c>
      <c r="W11" s="15">
        <v>4</v>
      </c>
      <c r="X11" s="15">
        <v>2</v>
      </c>
      <c r="Y11" s="15">
        <v>4</v>
      </c>
    </row>
    <row r="12" spans="1:26" x14ac:dyDescent="0.25">
      <c r="A12" s="14" t="s">
        <v>90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3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</row>
    <row r="13" spans="1:26" x14ac:dyDescent="0.25">
      <c r="A13" s="14" t="s">
        <v>35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6" x14ac:dyDescent="0.25">
      <c r="A14" s="16" t="s">
        <v>36</v>
      </c>
      <c r="B14" s="17">
        <v>2.9</v>
      </c>
      <c r="C14" s="17">
        <v>4.2</v>
      </c>
      <c r="D14" s="17">
        <v>4.2</v>
      </c>
      <c r="E14" s="17">
        <v>3</v>
      </c>
      <c r="F14" s="17">
        <v>3.7</v>
      </c>
      <c r="G14" s="17">
        <v>3.3</v>
      </c>
      <c r="H14" s="17">
        <v>3.7</v>
      </c>
      <c r="I14" s="17">
        <v>3.6</v>
      </c>
      <c r="J14" s="17">
        <v>3.4</v>
      </c>
      <c r="K14" s="17">
        <v>3.2</v>
      </c>
      <c r="L14" s="17">
        <v>3.2857142857142856</v>
      </c>
      <c r="M14" s="17">
        <v>2.7</v>
      </c>
      <c r="N14" s="17">
        <v>3.9</v>
      </c>
      <c r="O14" s="17">
        <v>4.5</v>
      </c>
      <c r="P14" s="17">
        <v>4.7</v>
      </c>
      <c r="Q14" s="17">
        <v>4.8</v>
      </c>
      <c r="R14" s="17">
        <v>4.8</v>
      </c>
      <c r="S14" s="17">
        <v>4.8</v>
      </c>
      <c r="T14" s="17">
        <v>4.5</v>
      </c>
      <c r="U14" s="17">
        <v>4.5</v>
      </c>
      <c r="V14" s="17">
        <v>4.2</v>
      </c>
      <c r="W14" s="17">
        <v>4.4000000000000004</v>
      </c>
      <c r="X14" s="17">
        <v>3.9</v>
      </c>
      <c r="Y14" s="17">
        <v>4.0999999999999996</v>
      </c>
    </row>
    <row r="15" spans="1:26" x14ac:dyDescent="0.25">
      <c r="A15" s="16" t="s">
        <v>37</v>
      </c>
      <c r="B15" s="17">
        <v>1.1972189997378651</v>
      </c>
      <c r="C15" s="17">
        <v>0.63245553203367533</v>
      </c>
      <c r="D15" s="17">
        <v>0.78881063774661508</v>
      </c>
      <c r="E15" s="17">
        <v>1.247219128924647</v>
      </c>
      <c r="F15" s="17">
        <v>0.6749485577105524</v>
      </c>
      <c r="G15" s="17">
        <v>1.1595018087284055</v>
      </c>
      <c r="H15" s="17">
        <v>0.82327260234856425</v>
      </c>
      <c r="I15" s="17">
        <v>0.69920589878010153</v>
      </c>
      <c r="J15" s="17">
        <v>0.96609178307929622</v>
      </c>
      <c r="K15" s="17">
        <v>1.1352924243950933</v>
      </c>
      <c r="L15" s="17">
        <v>1.2535663410560176</v>
      </c>
      <c r="M15" s="17">
        <v>1.2516655570345723</v>
      </c>
      <c r="N15" s="17">
        <v>0.87559503577091347</v>
      </c>
      <c r="O15" s="17">
        <v>0.52704627669472992</v>
      </c>
      <c r="P15" s="17">
        <v>0.48304589153964794</v>
      </c>
      <c r="Q15" s="17">
        <v>0.42163702135578385</v>
      </c>
      <c r="R15" s="17">
        <v>0.42163702135578385</v>
      </c>
      <c r="S15" s="17">
        <v>0.42163702135578385</v>
      </c>
      <c r="T15" s="17">
        <v>0.84983658559879749</v>
      </c>
      <c r="U15" s="17">
        <v>0.97182531580755005</v>
      </c>
      <c r="V15" s="17">
        <v>1.3165611772087664</v>
      </c>
      <c r="W15" s="17">
        <v>0.51639777949432286</v>
      </c>
      <c r="X15" s="17">
        <v>0.73786478737262229</v>
      </c>
      <c r="Y15" s="17">
        <v>0.87559503577091347</v>
      </c>
    </row>
    <row r="16" spans="1:26" x14ac:dyDescent="0.25">
      <c r="A16" s="16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7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2" x14ac:dyDescent="0.25">
      <c r="A18" s="4" t="s">
        <v>94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135</v>
      </c>
      <c r="H1" s="49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4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3</v>
      </c>
      <c r="D8" s="3">
        <v>6</v>
      </c>
      <c r="E8" s="3">
        <v>10</v>
      </c>
      <c r="F8" s="3">
        <v>11</v>
      </c>
      <c r="G8" s="3">
        <v>8</v>
      </c>
      <c r="H8" s="3">
        <v>6</v>
      </c>
      <c r="I8" s="3">
        <v>5</v>
      </c>
      <c r="J8" s="3">
        <v>3</v>
      </c>
      <c r="K8" s="3">
        <v>5</v>
      </c>
      <c r="L8" s="3">
        <v>8</v>
      </c>
      <c r="M8" s="3">
        <v>5</v>
      </c>
      <c r="N8" s="3">
        <v>7</v>
      </c>
      <c r="O8" s="3">
        <v>3</v>
      </c>
      <c r="P8" s="3">
        <v>7</v>
      </c>
      <c r="Q8" s="3">
        <v>5</v>
      </c>
      <c r="R8" s="3">
        <v>3</v>
      </c>
      <c r="S8" s="3">
        <v>1</v>
      </c>
    </row>
    <row r="9" spans="1:19" x14ac:dyDescent="0.25">
      <c r="A9" s="5">
        <v>3</v>
      </c>
      <c r="B9" s="3">
        <v>25</v>
      </c>
      <c r="C9" s="3">
        <v>17</v>
      </c>
      <c r="D9" s="3">
        <v>19</v>
      </c>
      <c r="E9" s="3">
        <v>20</v>
      </c>
      <c r="F9" s="3">
        <v>19</v>
      </c>
      <c r="G9" s="3">
        <v>25</v>
      </c>
      <c r="H9" s="3">
        <v>18</v>
      </c>
      <c r="I9" s="3">
        <v>11</v>
      </c>
      <c r="J9" s="3">
        <v>18</v>
      </c>
      <c r="K9" s="3">
        <v>15</v>
      </c>
      <c r="L9" s="3">
        <v>19</v>
      </c>
      <c r="M9" s="3">
        <v>19</v>
      </c>
      <c r="N9" s="3">
        <v>15</v>
      </c>
      <c r="O9" s="3">
        <v>16</v>
      </c>
      <c r="P9" s="3">
        <v>14</v>
      </c>
      <c r="Q9" s="3">
        <v>20</v>
      </c>
      <c r="R9" s="3">
        <v>14</v>
      </c>
      <c r="S9" s="3">
        <v>12</v>
      </c>
    </row>
    <row r="10" spans="1:19" x14ac:dyDescent="0.25">
      <c r="A10" s="5">
        <v>4</v>
      </c>
      <c r="B10" s="3">
        <v>27</v>
      </c>
      <c r="C10" s="3">
        <v>30</v>
      </c>
      <c r="D10" s="3">
        <v>20</v>
      </c>
      <c r="E10" s="3">
        <v>30</v>
      </c>
      <c r="F10" s="3">
        <v>31</v>
      </c>
      <c r="G10" s="3">
        <v>26</v>
      </c>
      <c r="H10" s="3">
        <v>25</v>
      </c>
      <c r="I10" s="3">
        <v>36</v>
      </c>
      <c r="J10" s="3">
        <v>41</v>
      </c>
      <c r="K10" s="3">
        <v>34</v>
      </c>
      <c r="L10" s="3">
        <v>30</v>
      </c>
      <c r="M10" s="3">
        <v>27</v>
      </c>
      <c r="N10" s="3">
        <v>32</v>
      </c>
      <c r="O10" s="3">
        <v>36</v>
      </c>
      <c r="P10" s="3">
        <v>28</v>
      </c>
      <c r="Q10" s="3">
        <v>29</v>
      </c>
      <c r="R10" s="3">
        <v>43</v>
      </c>
      <c r="S10" s="3">
        <v>39</v>
      </c>
    </row>
    <row r="11" spans="1:19" x14ac:dyDescent="0.25">
      <c r="A11" s="5">
        <v>5</v>
      </c>
      <c r="B11" s="3">
        <v>16</v>
      </c>
      <c r="C11" s="3">
        <v>19</v>
      </c>
      <c r="D11" s="3">
        <v>25</v>
      </c>
      <c r="E11" s="3">
        <v>10</v>
      </c>
      <c r="F11" s="3">
        <v>9</v>
      </c>
      <c r="G11" s="3">
        <v>11</v>
      </c>
      <c r="H11" s="3">
        <v>20</v>
      </c>
      <c r="I11" s="3">
        <v>17</v>
      </c>
      <c r="J11" s="3">
        <v>8</v>
      </c>
      <c r="K11" s="3">
        <v>13</v>
      </c>
      <c r="L11" s="3">
        <v>12</v>
      </c>
      <c r="M11" s="3">
        <v>19</v>
      </c>
      <c r="N11" s="3">
        <v>16</v>
      </c>
      <c r="O11" s="3">
        <v>15</v>
      </c>
      <c r="P11" s="3">
        <v>12</v>
      </c>
      <c r="Q11" s="3">
        <v>11</v>
      </c>
      <c r="R11" s="3">
        <v>10</v>
      </c>
      <c r="S11" s="3">
        <v>17</v>
      </c>
    </row>
    <row r="12" spans="1:19" x14ac:dyDescent="0.25">
      <c r="A12" s="5" t="s">
        <v>90</v>
      </c>
      <c r="B12" s="3">
        <v>1</v>
      </c>
      <c r="C12" s="3">
        <v>2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2</v>
      </c>
      <c r="J12" s="3">
        <v>1</v>
      </c>
      <c r="K12" s="3">
        <v>3</v>
      </c>
      <c r="L12" s="3">
        <v>1</v>
      </c>
      <c r="M12" s="3">
        <v>1</v>
      </c>
      <c r="N12" s="3">
        <v>1</v>
      </c>
      <c r="O12" s="3">
        <v>1</v>
      </c>
      <c r="P12" s="3">
        <v>6</v>
      </c>
      <c r="Q12" s="3">
        <v>6</v>
      </c>
      <c r="R12" s="3">
        <v>1</v>
      </c>
      <c r="S12" s="3">
        <v>2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3.8142857142857145</v>
      </c>
      <c r="C14" s="8">
        <v>3.9420289855072466</v>
      </c>
      <c r="D14" s="8">
        <v>3.9142857142857141</v>
      </c>
      <c r="E14" s="8">
        <v>3.5714285714285716</v>
      </c>
      <c r="F14" s="8">
        <v>3.5428571428571427</v>
      </c>
      <c r="G14" s="8">
        <v>3.5714285714285716</v>
      </c>
      <c r="H14" s="8">
        <v>3.8142857142857145</v>
      </c>
      <c r="I14" s="8">
        <v>3.9420289855072466</v>
      </c>
      <c r="J14" s="8">
        <v>3.7714285714285714</v>
      </c>
      <c r="K14" s="8">
        <v>3.7794117647058822</v>
      </c>
      <c r="L14" s="8">
        <v>3.6285714285714286</v>
      </c>
      <c r="M14" s="8">
        <v>3.8571428571428572</v>
      </c>
      <c r="N14" s="8">
        <v>3.8142857142857145</v>
      </c>
      <c r="O14" s="8">
        <v>3.9</v>
      </c>
      <c r="P14" s="8">
        <v>3.5692307692307694</v>
      </c>
      <c r="Q14" s="8">
        <v>3.7076923076923078</v>
      </c>
      <c r="R14" s="8">
        <v>3.8571428571428572</v>
      </c>
      <c r="S14" s="8">
        <v>4.0434782608695654</v>
      </c>
    </row>
    <row r="15" spans="1:19" x14ac:dyDescent="0.25">
      <c r="A15" s="4" t="s">
        <v>37</v>
      </c>
      <c r="B15" s="8">
        <v>0.82167833091977394</v>
      </c>
      <c r="C15" s="8">
        <v>0.83813620209673101</v>
      </c>
      <c r="D15" s="8">
        <v>0.98896604098813368</v>
      </c>
      <c r="E15" s="8">
        <v>0.91003151038657992</v>
      </c>
      <c r="F15" s="8">
        <v>0.91184975697538406</v>
      </c>
      <c r="G15" s="8">
        <v>0.89396411709313206</v>
      </c>
      <c r="H15" s="8">
        <v>0.99699340981435303</v>
      </c>
      <c r="I15" s="8">
        <v>0.83813620209673101</v>
      </c>
      <c r="J15" s="8">
        <v>0.70549455510853154</v>
      </c>
      <c r="K15" s="8">
        <v>0.89518760203914871</v>
      </c>
      <c r="L15" s="8">
        <v>0.95053651625650881</v>
      </c>
      <c r="M15" s="8">
        <v>0.90546992020581052</v>
      </c>
      <c r="N15" s="8">
        <v>0.90558423999923365</v>
      </c>
      <c r="O15" s="8">
        <v>0.78297093066145751</v>
      </c>
      <c r="P15" s="8">
        <v>1.1035345311944078</v>
      </c>
      <c r="Q15" s="8">
        <v>0.8426720321964849</v>
      </c>
      <c r="R15" s="8">
        <v>0.70783839729656661</v>
      </c>
      <c r="S15" s="8">
        <v>0.69525244269925668</v>
      </c>
    </row>
    <row r="16" spans="1:19" x14ac:dyDescent="0.25">
      <c r="A16" s="4" t="s">
        <v>38</v>
      </c>
      <c r="B16" s="9">
        <v>70</v>
      </c>
      <c r="C16" s="9">
        <v>69</v>
      </c>
      <c r="D16" s="9">
        <v>70</v>
      </c>
      <c r="E16" s="9">
        <v>70</v>
      </c>
      <c r="F16" s="9">
        <v>70</v>
      </c>
      <c r="G16" s="9">
        <v>70</v>
      </c>
      <c r="H16" s="9">
        <v>70</v>
      </c>
      <c r="I16" s="9">
        <v>69</v>
      </c>
      <c r="J16" s="9">
        <v>70</v>
      </c>
      <c r="K16" s="9">
        <v>68</v>
      </c>
      <c r="L16" s="9">
        <v>70</v>
      </c>
      <c r="M16" s="9">
        <v>70</v>
      </c>
      <c r="N16" s="9">
        <v>70</v>
      </c>
      <c r="O16" s="9">
        <v>70</v>
      </c>
      <c r="P16" s="9">
        <v>65</v>
      </c>
      <c r="Q16" s="9">
        <v>65</v>
      </c>
      <c r="R16" s="9">
        <v>70</v>
      </c>
      <c r="S16" s="9">
        <v>69</v>
      </c>
    </row>
    <row r="18" spans="1:6" x14ac:dyDescent="0.25">
      <c r="A18" s="4" t="s">
        <v>94</v>
      </c>
      <c r="B18" s="4">
        <f>SUM(B7:B12)</f>
        <v>71</v>
      </c>
    </row>
    <row r="19" spans="1:6" x14ac:dyDescent="0.25">
      <c r="A19" s="4" t="s">
        <v>95</v>
      </c>
      <c r="B19" s="4">
        <v>86</v>
      </c>
    </row>
    <row r="20" spans="1:6" x14ac:dyDescent="0.25">
      <c r="A20" s="4" t="s">
        <v>96</v>
      </c>
      <c r="B20" s="13">
        <f>B18/B19</f>
        <v>0.82558139534883723</v>
      </c>
    </row>
    <row r="21" spans="1:6" x14ac:dyDescent="0.25">
      <c r="A21" s="4" t="s">
        <v>119</v>
      </c>
      <c r="B21" s="26"/>
      <c r="C21" s="26" t="s">
        <v>120</v>
      </c>
    </row>
    <row r="22" spans="1:6" x14ac:dyDescent="0.25">
      <c r="A22" s="26" t="s">
        <v>121</v>
      </c>
      <c r="B22" s="27">
        <v>16</v>
      </c>
      <c r="C22" s="28">
        <f>B22/B18</f>
        <v>0.22535211267605634</v>
      </c>
    </row>
    <row r="23" spans="1:6" x14ac:dyDescent="0.25">
      <c r="A23" s="26" t="s">
        <v>122</v>
      </c>
      <c r="B23" s="27">
        <v>49</v>
      </c>
      <c r="C23" s="28">
        <f>B23/B18</f>
        <v>0.6901408450704225</v>
      </c>
    </row>
    <row r="24" spans="1:6" x14ac:dyDescent="0.25">
      <c r="A24" s="26" t="s">
        <v>90</v>
      </c>
      <c r="B24" s="29">
        <v>6</v>
      </c>
      <c r="C24" s="28">
        <f>B24/B18</f>
        <v>8.4507042253521125E-2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3.8357142857142859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9" t="s">
        <v>135</v>
      </c>
      <c r="H1" s="49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PAS_centro!$B$4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4">
        <v>1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</row>
    <row r="8" spans="1:25" x14ac:dyDescent="0.25">
      <c r="A8" s="14">
        <v>2</v>
      </c>
      <c r="B8" s="15">
        <v>0</v>
      </c>
      <c r="C8" s="15">
        <v>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1</v>
      </c>
      <c r="L8" s="15">
        <v>0</v>
      </c>
      <c r="M8" s="15">
        <v>1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</v>
      </c>
      <c r="W8" s="15">
        <v>0</v>
      </c>
      <c r="X8" s="15">
        <v>0</v>
      </c>
      <c r="Y8" s="15">
        <v>0</v>
      </c>
    </row>
    <row r="9" spans="1:25" x14ac:dyDescent="0.25">
      <c r="A9" s="14">
        <v>3</v>
      </c>
      <c r="B9" s="15">
        <v>1</v>
      </c>
      <c r="C9" s="15">
        <v>1</v>
      </c>
      <c r="D9" s="15">
        <v>2</v>
      </c>
      <c r="E9" s="15">
        <v>0</v>
      </c>
      <c r="F9" s="15">
        <v>2</v>
      </c>
      <c r="G9" s="15">
        <v>4</v>
      </c>
      <c r="H9" s="15">
        <v>1</v>
      </c>
      <c r="I9" s="15">
        <v>2</v>
      </c>
      <c r="J9" s="15">
        <v>3</v>
      </c>
      <c r="K9" s="15">
        <v>3</v>
      </c>
      <c r="L9" s="15">
        <v>2</v>
      </c>
      <c r="M9" s="15">
        <v>3</v>
      </c>
      <c r="N9" s="15">
        <v>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</row>
    <row r="10" spans="1:25" x14ac:dyDescent="0.25">
      <c r="A10" s="14">
        <v>4</v>
      </c>
      <c r="B10" s="15">
        <v>2</v>
      </c>
      <c r="C10" s="15">
        <v>2</v>
      </c>
      <c r="D10" s="15">
        <v>3</v>
      </c>
      <c r="E10" s="15">
        <v>4</v>
      </c>
      <c r="F10" s="15">
        <v>2</v>
      </c>
      <c r="G10" s="15">
        <v>1</v>
      </c>
      <c r="H10" s="15">
        <v>3</v>
      </c>
      <c r="I10" s="15">
        <v>1</v>
      </c>
      <c r="J10" s="15">
        <v>2</v>
      </c>
      <c r="K10" s="15">
        <v>1</v>
      </c>
      <c r="L10" s="15">
        <v>2</v>
      </c>
      <c r="M10" s="15">
        <v>1</v>
      </c>
      <c r="N10" s="15">
        <v>3</v>
      </c>
      <c r="O10" s="15">
        <v>3</v>
      </c>
      <c r="P10" s="15">
        <v>1</v>
      </c>
      <c r="Q10" s="15">
        <v>1</v>
      </c>
      <c r="R10" s="15">
        <v>0</v>
      </c>
      <c r="S10" s="15">
        <v>1</v>
      </c>
      <c r="T10" s="15">
        <v>0</v>
      </c>
      <c r="U10" s="15">
        <v>1</v>
      </c>
      <c r="V10" s="15">
        <v>0</v>
      </c>
      <c r="W10" s="15">
        <v>2</v>
      </c>
      <c r="X10" s="15">
        <v>3</v>
      </c>
      <c r="Y10" s="15">
        <v>3</v>
      </c>
    </row>
    <row r="11" spans="1:25" x14ac:dyDescent="0.25">
      <c r="A11" s="14">
        <v>5</v>
      </c>
      <c r="B11" s="15">
        <v>3</v>
      </c>
      <c r="C11" s="15">
        <v>2</v>
      </c>
      <c r="D11" s="15">
        <v>1</v>
      </c>
      <c r="E11" s="15">
        <v>2</v>
      </c>
      <c r="F11" s="15">
        <v>2</v>
      </c>
      <c r="G11" s="15">
        <v>1</v>
      </c>
      <c r="H11" s="15">
        <v>2</v>
      </c>
      <c r="I11" s="15">
        <v>3</v>
      </c>
      <c r="J11" s="15">
        <v>1</v>
      </c>
      <c r="K11" s="15">
        <v>1</v>
      </c>
      <c r="L11" s="15">
        <v>2</v>
      </c>
      <c r="M11" s="15">
        <v>1</v>
      </c>
      <c r="N11" s="15">
        <v>2</v>
      </c>
      <c r="O11" s="15">
        <v>3</v>
      </c>
      <c r="P11" s="15">
        <v>5</v>
      </c>
      <c r="Q11" s="15">
        <v>5</v>
      </c>
      <c r="R11" s="15">
        <v>6</v>
      </c>
      <c r="S11" s="15">
        <v>5</v>
      </c>
      <c r="T11" s="15">
        <v>6</v>
      </c>
      <c r="U11" s="15">
        <v>5</v>
      </c>
      <c r="V11" s="15">
        <v>5</v>
      </c>
      <c r="W11" s="15">
        <v>4</v>
      </c>
      <c r="X11" s="15">
        <v>3</v>
      </c>
      <c r="Y11" s="15">
        <v>3</v>
      </c>
    </row>
    <row r="12" spans="1:25" x14ac:dyDescent="0.25">
      <c r="A12" s="14" t="s">
        <v>90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</row>
    <row r="13" spans="1:25" x14ac:dyDescent="0.25">
      <c r="A13" s="14" t="s">
        <v>35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x14ac:dyDescent="0.25">
      <c r="A14" s="16" t="s">
        <v>36</v>
      </c>
      <c r="B14" s="17">
        <v>4.333333333333333</v>
      </c>
      <c r="C14" s="17">
        <v>3.8333333333333335</v>
      </c>
      <c r="D14" s="17">
        <v>3.8333333333333335</v>
      </c>
      <c r="E14" s="17">
        <v>4.333333333333333</v>
      </c>
      <c r="F14" s="17">
        <v>4</v>
      </c>
      <c r="G14" s="17">
        <v>3.5</v>
      </c>
      <c r="H14" s="17">
        <v>4.166666666666667</v>
      </c>
      <c r="I14" s="17">
        <v>4.166666666666667</v>
      </c>
      <c r="J14" s="17">
        <v>3.6666666666666665</v>
      </c>
      <c r="K14" s="17">
        <v>3.3333333333333335</v>
      </c>
      <c r="L14" s="17">
        <v>4</v>
      </c>
      <c r="M14" s="17">
        <v>3.3333333333333335</v>
      </c>
      <c r="N14" s="17">
        <v>4.166666666666667</v>
      </c>
      <c r="O14" s="17">
        <v>4.5</v>
      </c>
      <c r="P14" s="17">
        <v>4.833333333333333</v>
      </c>
      <c r="Q14" s="17">
        <v>4.833333333333333</v>
      </c>
      <c r="R14" s="17">
        <v>5</v>
      </c>
      <c r="S14" s="17">
        <v>4.833333333333333</v>
      </c>
      <c r="T14" s="17">
        <v>5</v>
      </c>
      <c r="U14" s="17">
        <v>4.833333333333333</v>
      </c>
      <c r="V14" s="17">
        <v>4.5</v>
      </c>
      <c r="W14" s="17">
        <v>4.666666666666667</v>
      </c>
      <c r="X14" s="17">
        <v>4.5</v>
      </c>
      <c r="Y14" s="17">
        <v>4.5</v>
      </c>
    </row>
    <row r="15" spans="1:25" x14ac:dyDescent="0.25">
      <c r="A15" s="16" t="s">
        <v>37</v>
      </c>
      <c r="B15" s="17">
        <v>0.81649658092772548</v>
      </c>
      <c r="C15" s="17">
        <v>1.1690451944500118</v>
      </c>
      <c r="D15" s="17">
        <v>0.75277265270908045</v>
      </c>
      <c r="E15" s="17">
        <v>0.51639777949432131</v>
      </c>
      <c r="F15" s="17">
        <v>0.89442719099991586</v>
      </c>
      <c r="G15" s="17">
        <v>0.83666002653407556</v>
      </c>
      <c r="H15" s="17">
        <v>0.75277265270908045</v>
      </c>
      <c r="I15" s="17">
        <v>0.98319208025017457</v>
      </c>
      <c r="J15" s="17">
        <v>0.81649658092772548</v>
      </c>
      <c r="K15" s="17">
        <v>1.0327955589886442</v>
      </c>
      <c r="L15" s="17">
        <v>0.89442719099991586</v>
      </c>
      <c r="M15" s="17">
        <v>1.0327955589886442</v>
      </c>
      <c r="N15" s="17">
        <v>0.75277265270908045</v>
      </c>
      <c r="O15" s="17">
        <v>0.54772255750516607</v>
      </c>
      <c r="P15" s="17">
        <v>0.40824829046386302</v>
      </c>
      <c r="Q15" s="17">
        <v>0.40824829046386302</v>
      </c>
      <c r="R15" s="17">
        <v>0</v>
      </c>
      <c r="S15" s="17">
        <v>0.40824829046386302</v>
      </c>
      <c r="T15" s="17">
        <v>0</v>
      </c>
      <c r="U15" s="17">
        <v>0.40824829046386302</v>
      </c>
      <c r="V15" s="17">
        <v>1.2247448713915889</v>
      </c>
      <c r="W15" s="17">
        <v>0.51639777949432408</v>
      </c>
      <c r="X15" s="17">
        <v>0.54772255750516607</v>
      </c>
      <c r="Y15" s="17">
        <v>0.54772255750516607</v>
      </c>
    </row>
    <row r="16" spans="1:25" x14ac:dyDescent="0.25">
      <c r="A16" s="16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2" x14ac:dyDescent="0.25">
      <c r="A18" s="4" t="s">
        <v>94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9" t="s">
        <v>135</v>
      </c>
      <c r="H1" s="49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1</v>
      </c>
      <c r="E7" s="3">
        <v>0</v>
      </c>
      <c r="F7" s="3">
        <v>7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4</v>
      </c>
      <c r="M7" s="3">
        <v>3</v>
      </c>
      <c r="N7" s="3">
        <v>3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6</v>
      </c>
      <c r="D8" s="3">
        <v>6</v>
      </c>
      <c r="E8" s="3">
        <v>6</v>
      </c>
      <c r="F8" s="3">
        <v>8</v>
      </c>
      <c r="G8" s="3">
        <v>6</v>
      </c>
      <c r="H8" s="3">
        <v>5</v>
      </c>
      <c r="I8" s="3">
        <v>2</v>
      </c>
      <c r="J8" s="3">
        <v>2</v>
      </c>
      <c r="K8" s="3">
        <v>3</v>
      </c>
      <c r="L8" s="3">
        <v>5</v>
      </c>
      <c r="M8" s="3">
        <v>3</v>
      </c>
      <c r="N8" s="3">
        <v>3</v>
      </c>
      <c r="O8" s="3">
        <v>4</v>
      </c>
      <c r="P8" s="3">
        <v>0</v>
      </c>
      <c r="Q8" s="3">
        <v>4</v>
      </c>
      <c r="R8" s="3">
        <v>4</v>
      </c>
      <c r="S8" s="3">
        <v>1</v>
      </c>
    </row>
    <row r="9" spans="1:19" x14ac:dyDescent="0.25">
      <c r="A9" s="5">
        <v>3</v>
      </c>
      <c r="B9" s="3">
        <v>15</v>
      </c>
      <c r="C9" s="3">
        <v>10</v>
      </c>
      <c r="D9" s="3">
        <v>17</v>
      </c>
      <c r="E9" s="3">
        <v>23</v>
      </c>
      <c r="F9" s="3">
        <v>24</v>
      </c>
      <c r="G9" s="3">
        <v>29</v>
      </c>
      <c r="H9" s="3">
        <v>11</v>
      </c>
      <c r="I9" s="3">
        <v>17</v>
      </c>
      <c r="J9" s="3">
        <v>27</v>
      </c>
      <c r="K9" s="3">
        <v>20</v>
      </c>
      <c r="L9" s="3">
        <v>28</v>
      </c>
      <c r="M9" s="3">
        <v>13</v>
      </c>
      <c r="N9" s="3">
        <v>14</v>
      </c>
      <c r="O9" s="3">
        <v>14</v>
      </c>
      <c r="P9" s="3">
        <v>16</v>
      </c>
      <c r="Q9" s="3">
        <v>14</v>
      </c>
      <c r="R9" s="3">
        <v>23</v>
      </c>
      <c r="S9" s="3">
        <v>18</v>
      </c>
    </row>
    <row r="10" spans="1:19" x14ac:dyDescent="0.25">
      <c r="A10" s="5">
        <v>4</v>
      </c>
      <c r="B10" s="3">
        <v>33</v>
      </c>
      <c r="C10" s="3">
        <v>22</v>
      </c>
      <c r="D10" s="3">
        <v>15</v>
      </c>
      <c r="E10" s="3">
        <v>22</v>
      </c>
      <c r="F10" s="3">
        <v>14</v>
      </c>
      <c r="G10" s="3">
        <v>16</v>
      </c>
      <c r="H10" s="3">
        <v>23</v>
      </c>
      <c r="I10" s="3">
        <v>25</v>
      </c>
      <c r="J10" s="3">
        <v>23</v>
      </c>
      <c r="K10" s="3">
        <v>23</v>
      </c>
      <c r="L10" s="3">
        <v>17</v>
      </c>
      <c r="M10" s="3">
        <v>23</v>
      </c>
      <c r="N10" s="3">
        <v>24</v>
      </c>
      <c r="O10" s="3">
        <v>24</v>
      </c>
      <c r="P10" s="3">
        <v>14</v>
      </c>
      <c r="Q10" s="3">
        <v>16</v>
      </c>
      <c r="R10" s="3">
        <v>23</v>
      </c>
      <c r="S10" s="3">
        <v>23</v>
      </c>
    </row>
    <row r="11" spans="1:19" x14ac:dyDescent="0.25">
      <c r="A11" s="5">
        <v>5</v>
      </c>
      <c r="B11" s="3">
        <v>4</v>
      </c>
      <c r="C11" s="3">
        <v>17</v>
      </c>
      <c r="D11" s="3">
        <v>17</v>
      </c>
      <c r="E11" s="3">
        <v>5</v>
      </c>
      <c r="F11" s="3">
        <v>2</v>
      </c>
      <c r="G11" s="3">
        <v>4</v>
      </c>
      <c r="H11" s="3">
        <v>16</v>
      </c>
      <c r="I11" s="3">
        <v>10</v>
      </c>
      <c r="J11" s="3">
        <v>3</v>
      </c>
      <c r="K11" s="3">
        <v>6</v>
      </c>
      <c r="L11" s="3">
        <v>2</v>
      </c>
      <c r="M11" s="3">
        <v>13</v>
      </c>
      <c r="N11" s="3">
        <v>11</v>
      </c>
      <c r="O11" s="3">
        <v>14</v>
      </c>
      <c r="P11" s="3">
        <v>8</v>
      </c>
      <c r="Q11" s="3">
        <v>8</v>
      </c>
      <c r="R11" s="3">
        <v>4</v>
      </c>
      <c r="S11" s="3">
        <v>14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3</v>
      </c>
      <c r="L12" s="3">
        <v>0</v>
      </c>
      <c r="M12" s="3">
        <v>1</v>
      </c>
      <c r="N12" s="3">
        <v>1</v>
      </c>
      <c r="O12" s="3">
        <v>0</v>
      </c>
      <c r="P12" s="3">
        <v>18</v>
      </c>
      <c r="Q12" s="3">
        <v>13</v>
      </c>
      <c r="R12" s="3">
        <v>2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3.6428571428571428</v>
      </c>
      <c r="C14" s="8">
        <v>3.8571428571428572</v>
      </c>
      <c r="D14" s="8">
        <v>3.7321428571428572</v>
      </c>
      <c r="E14" s="8">
        <v>3.4642857142857144</v>
      </c>
      <c r="F14" s="8">
        <v>2.9272727272727272</v>
      </c>
      <c r="G14" s="8">
        <v>3.2857142857142856</v>
      </c>
      <c r="H14" s="8">
        <v>3.8571428571428572</v>
      </c>
      <c r="I14" s="8">
        <v>3.7454545454545456</v>
      </c>
      <c r="J14" s="8">
        <v>3.4464285714285716</v>
      </c>
      <c r="K14" s="8">
        <v>3.5660377358490565</v>
      </c>
      <c r="L14" s="8">
        <v>3.1428571428571428</v>
      </c>
      <c r="M14" s="8">
        <v>3.7272727272727271</v>
      </c>
      <c r="N14" s="8">
        <v>3.6727272727272728</v>
      </c>
      <c r="O14" s="8">
        <v>3.8571428571428572</v>
      </c>
      <c r="P14" s="8">
        <v>3.7894736842105261</v>
      </c>
      <c r="Q14" s="8">
        <v>3.6046511627906979</v>
      </c>
      <c r="R14" s="8">
        <v>3.5</v>
      </c>
      <c r="S14" s="8">
        <v>3.8928571428571428</v>
      </c>
    </row>
    <row r="15" spans="1:19" x14ac:dyDescent="0.25">
      <c r="A15" s="4" t="s">
        <v>37</v>
      </c>
      <c r="B15" s="8">
        <v>0.77291823461644249</v>
      </c>
      <c r="C15" s="8">
        <v>1.0344708164708518</v>
      </c>
      <c r="D15" s="8">
        <v>1.0701074105574031</v>
      </c>
      <c r="E15" s="8">
        <v>0.8082368175521043</v>
      </c>
      <c r="F15" s="8">
        <v>1.0337731224436377</v>
      </c>
      <c r="G15" s="8">
        <v>0.82493604632085316</v>
      </c>
      <c r="H15" s="8">
        <v>0.99870045429177512</v>
      </c>
      <c r="I15" s="8">
        <v>0.86534475720463455</v>
      </c>
      <c r="J15" s="8">
        <v>0.73656803320023778</v>
      </c>
      <c r="K15" s="8">
        <v>0.84374244070150284</v>
      </c>
      <c r="L15" s="8">
        <v>0.90309712411479648</v>
      </c>
      <c r="M15" s="8">
        <v>1.0620480817487159</v>
      </c>
      <c r="N15" s="8">
        <v>1.0373496402343216</v>
      </c>
      <c r="O15" s="8">
        <v>0.88273482950474991</v>
      </c>
      <c r="P15" s="8">
        <v>0.77661409028854678</v>
      </c>
      <c r="Q15" s="8">
        <v>0.97929845841468521</v>
      </c>
      <c r="R15" s="8">
        <v>0.74605882716103944</v>
      </c>
      <c r="S15" s="8">
        <v>0.80178372573727352</v>
      </c>
    </row>
    <row r="16" spans="1:19" x14ac:dyDescent="0.25">
      <c r="A16" s="4" t="s">
        <v>38</v>
      </c>
      <c r="B16" s="9">
        <v>56</v>
      </c>
      <c r="C16" s="9">
        <v>56</v>
      </c>
      <c r="D16" s="9">
        <v>56</v>
      </c>
      <c r="E16" s="9">
        <v>56</v>
      </c>
      <c r="F16" s="9">
        <v>55</v>
      </c>
      <c r="G16" s="9">
        <v>56</v>
      </c>
      <c r="H16" s="9">
        <v>56</v>
      </c>
      <c r="I16" s="9">
        <v>55</v>
      </c>
      <c r="J16" s="9">
        <v>56</v>
      </c>
      <c r="K16" s="9">
        <v>53</v>
      </c>
      <c r="L16" s="9">
        <v>56</v>
      </c>
      <c r="M16" s="9">
        <v>55</v>
      </c>
      <c r="N16" s="9">
        <v>55</v>
      </c>
      <c r="O16" s="9">
        <v>56</v>
      </c>
      <c r="P16" s="9">
        <v>38</v>
      </c>
      <c r="Q16" s="9">
        <v>43</v>
      </c>
      <c r="R16" s="9">
        <v>54</v>
      </c>
      <c r="S16" s="9">
        <v>56</v>
      </c>
    </row>
    <row r="18" spans="1:6" x14ac:dyDescent="0.25">
      <c r="A18" s="4" t="s">
        <v>94</v>
      </c>
      <c r="B18" s="4">
        <f>SUM(B7:B12)</f>
        <v>56</v>
      </c>
    </row>
    <row r="19" spans="1:6" x14ac:dyDescent="0.25">
      <c r="A19" s="4" t="s">
        <v>95</v>
      </c>
      <c r="B19" s="4">
        <v>61</v>
      </c>
    </row>
    <row r="20" spans="1:6" x14ac:dyDescent="0.25">
      <c r="A20" s="4" t="s">
        <v>96</v>
      </c>
      <c r="B20" s="13">
        <f>B18/B19</f>
        <v>0.91803278688524592</v>
      </c>
    </row>
    <row r="21" spans="1:6" x14ac:dyDescent="0.25">
      <c r="A21" s="4" t="s">
        <v>119</v>
      </c>
      <c r="B21" s="26"/>
      <c r="C21" s="26" t="s">
        <v>120</v>
      </c>
    </row>
    <row r="22" spans="1:6" x14ac:dyDescent="0.25">
      <c r="A22" s="26" t="s">
        <v>121</v>
      </c>
      <c r="B22" s="27">
        <v>9</v>
      </c>
      <c r="C22" s="28">
        <f>B22/B18</f>
        <v>0.16071428571428573</v>
      </c>
    </row>
    <row r="23" spans="1:6" x14ac:dyDescent="0.25">
      <c r="A23" s="26" t="s">
        <v>122</v>
      </c>
      <c r="B23" s="27">
        <v>46</v>
      </c>
      <c r="C23" s="28">
        <f>B23/B18</f>
        <v>0.8214285714285714</v>
      </c>
    </row>
    <row r="24" spans="1:6" x14ac:dyDescent="0.25">
      <c r="A24" s="26" t="s">
        <v>90</v>
      </c>
      <c r="B24" s="29">
        <v>1</v>
      </c>
      <c r="C24" s="28">
        <f>B24/B18</f>
        <v>1.7857142857142856E-2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3.7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140625" customWidth="1"/>
  </cols>
  <sheetData>
    <row r="1" spans="1:25" x14ac:dyDescent="0.25">
      <c r="A1" s="2" t="s">
        <v>41</v>
      </c>
      <c r="G1" s="49" t="s">
        <v>135</v>
      </c>
      <c r="H1" s="49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PAS_centro!$B$4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1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5" x14ac:dyDescent="0.25">
      <c r="A8" s="5">
        <v>2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</row>
    <row r="9" spans="1:25" x14ac:dyDescent="0.25">
      <c r="A9" s="5">
        <v>3</v>
      </c>
      <c r="B9" s="11">
        <v>1</v>
      </c>
      <c r="C9" s="11">
        <v>0</v>
      </c>
      <c r="D9" s="11">
        <v>1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1</v>
      </c>
      <c r="L9" s="11">
        <v>0</v>
      </c>
      <c r="M9" s="11">
        <v>1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5" x14ac:dyDescent="0.25">
      <c r="A10" s="5">
        <v>4</v>
      </c>
      <c r="B10" s="11">
        <v>1</v>
      </c>
      <c r="C10" s="11">
        <v>2</v>
      </c>
      <c r="D10" s="11">
        <v>0</v>
      </c>
      <c r="E10" s="11">
        <v>0</v>
      </c>
      <c r="F10" s="11">
        <v>1</v>
      </c>
      <c r="G10" s="11">
        <v>2</v>
      </c>
      <c r="H10" s="11">
        <v>0</v>
      </c>
      <c r="I10" s="11">
        <v>0</v>
      </c>
      <c r="J10" s="11">
        <v>1</v>
      </c>
      <c r="K10" s="11">
        <v>1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1</v>
      </c>
      <c r="X10" s="11">
        <v>1</v>
      </c>
      <c r="Y10" s="11">
        <v>1</v>
      </c>
    </row>
    <row r="11" spans="1:25" x14ac:dyDescent="0.25">
      <c r="A11" s="5">
        <v>5</v>
      </c>
      <c r="B11" s="11">
        <v>1</v>
      </c>
      <c r="C11" s="11">
        <v>1</v>
      </c>
      <c r="D11" s="11">
        <v>2</v>
      </c>
      <c r="E11" s="11">
        <v>3</v>
      </c>
      <c r="F11" s="11">
        <v>2</v>
      </c>
      <c r="G11" s="11">
        <v>1</v>
      </c>
      <c r="H11" s="11">
        <v>3</v>
      </c>
      <c r="I11" s="11">
        <v>3</v>
      </c>
      <c r="J11" s="11">
        <v>2</v>
      </c>
      <c r="K11" s="11">
        <v>1</v>
      </c>
      <c r="L11" s="11">
        <v>1</v>
      </c>
      <c r="M11" s="11">
        <v>1</v>
      </c>
      <c r="N11" s="11">
        <v>3</v>
      </c>
      <c r="O11" s="11">
        <v>3</v>
      </c>
      <c r="P11" s="11">
        <v>3</v>
      </c>
      <c r="Q11" s="11">
        <v>3</v>
      </c>
      <c r="R11" s="11">
        <v>3</v>
      </c>
      <c r="S11" s="11">
        <v>3</v>
      </c>
      <c r="T11" s="11">
        <v>3</v>
      </c>
      <c r="U11" s="11">
        <v>3</v>
      </c>
      <c r="V11" s="11">
        <v>3</v>
      </c>
      <c r="W11" s="11">
        <v>2</v>
      </c>
      <c r="X11" s="11">
        <v>2</v>
      </c>
      <c r="Y11" s="11">
        <v>2</v>
      </c>
    </row>
    <row r="12" spans="1:25" x14ac:dyDescent="0.25">
      <c r="A12" s="5" t="s">
        <v>90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2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5" x14ac:dyDescent="0.25">
      <c r="A13" s="5" t="s">
        <v>35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4" t="s">
        <v>36</v>
      </c>
      <c r="B14" s="17">
        <v>4</v>
      </c>
      <c r="C14" s="17">
        <v>4.333333333333333</v>
      </c>
      <c r="D14" s="17">
        <v>4.333333333333333</v>
      </c>
      <c r="E14" s="17">
        <v>5</v>
      </c>
      <c r="F14" s="17">
        <v>4.666666666666667</v>
      </c>
      <c r="G14" s="17">
        <v>4.333333333333333</v>
      </c>
      <c r="H14" s="17">
        <v>5</v>
      </c>
      <c r="I14" s="17">
        <v>5</v>
      </c>
      <c r="J14" s="17">
        <v>4.666666666666667</v>
      </c>
      <c r="K14" s="17">
        <v>4</v>
      </c>
      <c r="L14" s="17">
        <v>5</v>
      </c>
      <c r="M14" s="17">
        <v>3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4.666666666666667</v>
      </c>
      <c r="X14" s="17">
        <v>4.666666666666667</v>
      </c>
      <c r="Y14" s="17">
        <v>4.666666666666667</v>
      </c>
    </row>
    <row r="15" spans="1:25" x14ac:dyDescent="0.25">
      <c r="A15" s="4" t="s">
        <v>37</v>
      </c>
      <c r="B15" s="17">
        <v>1</v>
      </c>
      <c r="C15" s="17">
        <v>0.57735026918962473</v>
      </c>
      <c r="D15" s="17">
        <v>1.154700538379251</v>
      </c>
      <c r="E15" s="17">
        <v>0</v>
      </c>
      <c r="F15" s="17">
        <v>0.57735026918962784</v>
      </c>
      <c r="G15" s="17">
        <v>0.57735026918962473</v>
      </c>
      <c r="H15" s="17">
        <v>0</v>
      </c>
      <c r="I15" s="17">
        <v>0</v>
      </c>
      <c r="J15" s="17">
        <v>0.57735026918962784</v>
      </c>
      <c r="K15" s="17">
        <v>1</v>
      </c>
      <c r="L15" s="17"/>
      <c r="M15" s="17">
        <v>2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0.57735026918962784</v>
      </c>
      <c r="X15" s="17">
        <v>0.57735026918962784</v>
      </c>
      <c r="Y15" s="17">
        <v>0.57735026918962784</v>
      </c>
    </row>
    <row r="16" spans="1:25" x14ac:dyDescent="0.25">
      <c r="A16" s="4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1.28515625" customWidth="1"/>
  </cols>
  <sheetData>
    <row r="1" spans="1:19" x14ac:dyDescent="0.25">
      <c r="A1" s="2" t="s">
        <v>82</v>
      </c>
      <c r="G1" s="49" t="s">
        <v>135</v>
      </c>
      <c r="H1" s="49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PAS_centro!$B$4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3</v>
      </c>
      <c r="L8" s="3">
        <v>3</v>
      </c>
      <c r="M8" s="3">
        <v>1</v>
      </c>
      <c r="N8" s="3">
        <v>1</v>
      </c>
      <c r="O8" s="3">
        <v>2</v>
      </c>
      <c r="P8" s="3">
        <v>1</v>
      </c>
      <c r="Q8" s="3">
        <v>1</v>
      </c>
      <c r="R8" s="3">
        <v>2</v>
      </c>
      <c r="S8" s="3">
        <v>1</v>
      </c>
    </row>
    <row r="9" spans="1:19" x14ac:dyDescent="0.25">
      <c r="A9" s="5">
        <v>3</v>
      </c>
      <c r="B9" s="3">
        <v>5</v>
      </c>
      <c r="C9" s="3">
        <v>3</v>
      </c>
      <c r="D9" s="3">
        <v>4</v>
      </c>
      <c r="E9" s="3">
        <v>2</v>
      </c>
      <c r="F9" s="3">
        <v>3</v>
      </c>
      <c r="G9" s="3">
        <v>1</v>
      </c>
      <c r="H9" s="3">
        <v>2</v>
      </c>
      <c r="I9" s="3">
        <v>1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2</v>
      </c>
      <c r="Q9" s="3">
        <v>3</v>
      </c>
      <c r="R9" s="3">
        <v>3</v>
      </c>
      <c r="S9" s="3">
        <v>4</v>
      </c>
    </row>
    <row r="10" spans="1:19" x14ac:dyDescent="0.25">
      <c r="A10" s="5">
        <v>4</v>
      </c>
      <c r="B10" s="3">
        <v>3</v>
      </c>
      <c r="C10" s="3">
        <v>1</v>
      </c>
      <c r="D10" s="3">
        <v>3</v>
      </c>
      <c r="E10" s="3">
        <v>4</v>
      </c>
      <c r="F10" s="3">
        <v>1</v>
      </c>
      <c r="G10" s="3">
        <v>6</v>
      </c>
      <c r="H10" s="3">
        <v>2</v>
      </c>
      <c r="I10" s="3">
        <v>2</v>
      </c>
      <c r="J10" s="3">
        <v>4</v>
      </c>
      <c r="K10" s="3">
        <v>1</v>
      </c>
      <c r="L10" s="3">
        <v>2</v>
      </c>
      <c r="M10" s="3">
        <v>2</v>
      </c>
      <c r="N10" s="3">
        <v>2</v>
      </c>
      <c r="O10" s="3">
        <v>3</v>
      </c>
      <c r="P10" s="3">
        <v>3</v>
      </c>
      <c r="Q10" s="3">
        <v>3</v>
      </c>
      <c r="R10" s="3">
        <v>1</v>
      </c>
      <c r="S10" s="3">
        <v>2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2</v>
      </c>
      <c r="F11" s="3">
        <v>3</v>
      </c>
      <c r="G11" s="3">
        <v>1</v>
      </c>
      <c r="H11" s="3">
        <v>4</v>
      </c>
      <c r="I11" s="3">
        <v>1</v>
      </c>
      <c r="J11" s="3">
        <v>2</v>
      </c>
      <c r="K11" s="3">
        <v>4</v>
      </c>
      <c r="L11" s="3">
        <v>3</v>
      </c>
      <c r="M11" s="3">
        <v>5</v>
      </c>
      <c r="N11" s="3">
        <v>5</v>
      </c>
      <c r="O11" s="3">
        <v>3</v>
      </c>
      <c r="P11" s="3">
        <v>0</v>
      </c>
      <c r="Q11" s="3">
        <v>2</v>
      </c>
      <c r="R11" s="3">
        <v>4</v>
      </c>
      <c r="S11" s="3">
        <v>3</v>
      </c>
    </row>
    <row r="12" spans="1:19" x14ac:dyDescent="0.25">
      <c r="A12" s="5" t="s">
        <v>90</v>
      </c>
      <c r="B12" s="3">
        <v>0</v>
      </c>
      <c r="C12" s="3">
        <v>3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</v>
      </c>
      <c r="C14" s="8">
        <v>2.8571428571428572</v>
      </c>
      <c r="D14" s="8">
        <v>3.9</v>
      </c>
      <c r="E14" s="8">
        <v>3.6</v>
      </c>
      <c r="F14" s="8">
        <v>3.5555555555555554</v>
      </c>
      <c r="G14" s="8">
        <v>3.6</v>
      </c>
      <c r="H14" s="8">
        <v>3.8</v>
      </c>
      <c r="I14" s="8">
        <v>3</v>
      </c>
      <c r="J14" s="8">
        <v>3.6</v>
      </c>
      <c r="K14" s="8">
        <v>3.6</v>
      </c>
      <c r="L14" s="8">
        <v>3.5</v>
      </c>
      <c r="M14" s="8">
        <v>4.0999999999999996</v>
      </c>
      <c r="N14" s="8">
        <v>4.0999999999999996</v>
      </c>
      <c r="O14" s="8">
        <v>3.7</v>
      </c>
      <c r="P14" s="8">
        <v>3.3333333333333335</v>
      </c>
      <c r="Q14" s="8">
        <v>3.6666666666666665</v>
      </c>
      <c r="R14" s="8">
        <v>3.7</v>
      </c>
      <c r="S14" s="8">
        <v>3.7</v>
      </c>
    </row>
    <row r="15" spans="1:19" x14ac:dyDescent="0.25">
      <c r="A15" s="4" t="s">
        <v>37</v>
      </c>
      <c r="B15" s="8">
        <v>0.82327260234856425</v>
      </c>
      <c r="C15" s="8">
        <v>1.4638501094227996</v>
      </c>
      <c r="D15" s="8">
        <v>0.87559503577091347</v>
      </c>
      <c r="E15" s="8">
        <v>1.0749676997731401</v>
      </c>
      <c r="F15" s="8">
        <v>1.2360330811826108</v>
      </c>
      <c r="G15" s="8">
        <v>0.96609178307929622</v>
      </c>
      <c r="H15" s="8">
        <v>1.2292725943057181</v>
      </c>
      <c r="I15" s="8">
        <v>1.4142135623730951</v>
      </c>
      <c r="J15" s="8">
        <v>1.0749676997731401</v>
      </c>
      <c r="K15" s="8">
        <v>1.3498971154211061</v>
      </c>
      <c r="L15" s="8">
        <v>1.2692955176439846</v>
      </c>
      <c r="M15" s="8">
        <v>1.1005049346146121</v>
      </c>
      <c r="N15" s="8">
        <v>1.1005049346146121</v>
      </c>
      <c r="O15" s="8">
        <v>1.1595018087284055</v>
      </c>
      <c r="P15" s="8">
        <v>0.81649658092772548</v>
      </c>
      <c r="Q15" s="8">
        <v>1</v>
      </c>
      <c r="R15" s="8">
        <v>1.2516655570345723</v>
      </c>
      <c r="S15" s="8">
        <v>1.05934990547138</v>
      </c>
    </row>
    <row r="16" spans="1:19" x14ac:dyDescent="0.25">
      <c r="A16" s="4" t="s">
        <v>38</v>
      </c>
      <c r="B16" s="9">
        <v>10</v>
      </c>
      <c r="C16" s="9">
        <v>7</v>
      </c>
      <c r="D16" s="9">
        <v>10</v>
      </c>
      <c r="E16" s="9">
        <v>10</v>
      </c>
      <c r="F16" s="9">
        <v>9</v>
      </c>
      <c r="G16" s="9">
        <v>10</v>
      </c>
      <c r="H16" s="9">
        <v>10</v>
      </c>
      <c r="I16" s="9">
        <v>7</v>
      </c>
      <c r="J16" s="9">
        <v>10</v>
      </c>
      <c r="K16" s="9">
        <v>10</v>
      </c>
      <c r="L16" s="9">
        <v>10</v>
      </c>
      <c r="M16" s="9">
        <v>10</v>
      </c>
      <c r="N16" s="9">
        <v>10</v>
      </c>
      <c r="O16" s="9">
        <v>10</v>
      </c>
      <c r="P16" s="9">
        <v>6</v>
      </c>
      <c r="Q16" s="9">
        <v>9</v>
      </c>
      <c r="R16" s="9">
        <v>10</v>
      </c>
      <c r="S16" s="9">
        <v>10</v>
      </c>
    </row>
    <row r="18" spans="1:6" x14ac:dyDescent="0.25">
      <c r="A18" s="4" t="s">
        <v>94</v>
      </c>
      <c r="B18" s="4">
        <f>SUM(B7:B12)</f>
        <v>10</v>
      </c>
    </row>
    <row r="19" spans="1:6" x14ac:dyDescent="0.25">
      <c r="A19" s="4" t="s">
        <v>95</v>
      </c>
      <c r="B19" s="4">
        <v>10</v>
      </c>
    </row>
    <row r="20" spans="1:6" x14ac:dyDescent="0.25">
      <c r="A20" s="4" t="s">
        <v>96</v>
      </c>
      <c r="B20" s="13">
        <f>B18/B19</f>
        <v>1</v>
      </c>
    </row>
    <row r="21" spans="1:6" x14ac:dyDescent="0.25">
      <c r="A21" s="4" t="s">
        <v>119</v>
      </c>
      <c r="B21" s="26"/>
      <c r="C21" s="26" t="s">
        <v>120</v>
      </c>
    </row>
    <row r="22" spans="1:6" x14ac:dyDescent="0.25">
      <c r="A22" s="26" t="s">
        <v>121</v>
      </c>
      <c r="B22" s="27">
        <v>2</v>
      </c>
      <c r="C22" s="28">
        <f>B22/B18</f>
        <v>0.2</v>
      </c>
    </row>
    <row r="23" spans="1:6" x14ac:dyDescent="0.25">
      <c r="A23" s="26" t="s">
        <v>122</v>
      </c>
      <c r="B23" s="27">
        <v>8</v>
      </c>
      <c r="C23" s="28">
        <f>B23/B18</f>
        <v>0.8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4.0999999999999996</v>
      </c>
    </row>
    <row r="26" spans="1:6" x14ac:dyDescent="0.25">
      <c r="A26" s="4" t="s">
        <v>140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9" t="s">
        <v>135</v>
      </c>
      <c r="H1" s="49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138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</row>
    <row r="9" spans="1:10" x14ac:dyDescent="0.25">
      <c r="A9" s="5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0</v>
      </c>
      <c r="H9" s="3">
        <v>2</v>
      </c>
      <c r="I9" s="3">
        <v>2</v>
      </c>
      <c r="J9" s="3">
        <v>0</v>
      </c>
    </row>
    <row r="10" spans="1:10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2</v>
      </c>
    </row>
    <row r="11" spans="1:10" x14ac:dyDescent="0.25">
      <c r="A11" s="5">
        <v>5</v>
      </c>
      <c r="B11" s="3">
        <v>2</v>
      </c>
      <c r="C11" s="3">
        <v>3</v>
      </c>
      <c r="D11" s="3">
        <v>2</v>
      </c>
      <c r="E11" s="3">
        <v>2</v>
      </c>
      <c r="F11" s="3">
        <v>2</v>
      </c>
      <c r="G11" s="3">
        <v>1</v>
      </c>
      <c r="H11" s="3">
        <v>0</v>
      </c>
      <c r="I11" s="3">
        <v>1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5</v>
      </c>
      <c r="D14" s="8">
        <v>4.333333333333333</v>
      </c>
      <c r="E14" s="8">
        <v>4.333333333333333</v>
      </c>
      <c r="F14" s="8">
        <v>4.333333333333333</v>
      </c>
      <c r="G14" s="8">
        <v>3.6666666666666665</v>
      </c>
      <c r="H14" s="8">
        <v>3.3333333333333335</v>
      </c>
      <c r="I14" s="8">
        <v>3.6666666666666665</v>
      </c>
      <c r="J14" s="8">
        <v>3.3333333333333335</v>
      </c>
    </row>
    <row r="15" spans="1:10" x14ac:dyDescent="0.25">
      <c r="A15" s="4" t="s">
        <v>37</v>
      </c>
      <c r="B15" s="8">
        <v>1.7320508075688772</v>
      </c>
      <c r="C15" s="8">
        <v>0</v>
      </c>
      <c r="D15" s="8">
        <v>1.154700538379251</v>
      </c>
      <c r="E15" s="8">
        <v>1.154700538379251</v>
      </c>
      <c r="F15" s="8">
        <v>1.154700538379251</v>
      </c>
      <c r="G15" s="8">
        <v>1.5275252316519463</v>
      </c>
      <c r="H15" s="8">
        <v>0.57735026918962473</v>
      </c>
      <c r="I15" s="8">
        <v>1.154700538379251</v>
      </c>
      <c r="J15" s="8">
        <v>1.154700538379251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5" t="s">
        <v>33</v>
      </c>
      <c r="B1" s="36"/>
    </row>
    <row r="2" spans="1:2" ht="17.25" x14ac:dyDescent="0.3">
      <c r="A2" s="35" t="s">
        <v>34</v>
      </c>
      <c r="B2" s="36"/>
    </row>
    <row r="3" spans="1:2" ht="17.25" x14ac:dyDescent="0.3">
      <c r="A3" s="37" t="s">
        <v>135</v>
      </c>
      <c r="B3" s="36"/>
    </row>
    <row r="4" spans="1:2" ht="17.25" x14ac:dyDescent="0.25">
      <c r="A4" s="38" t="s">
        <v>4</v>
      </c>
      <c r="B4" s="39" t="s">
        <v>70</v>
      </c>
    </row>
    <row r="5" spans="1:2" ht="17.25" x14ac:dyDescent="0.25">
      <c r="A5" s="38" t="s">
        <v>5</v>
      </c>
      <c r="B5" s="39" t="s">
        <v>43</v>
      </c>
    </row>
    <row r="6" spans="1:2" ht="17.25" x14ac:dyDescent="0.25">
      <c r="A6" s="38" t="s">
        <v>6</v>
      </c>
      <c r="B6" s="39" t="s">
        <v>44</v>
      </c>
    </row>
    <row r="7" spans="1:2" ht="17.25" x14ac:dyDescent="0.25">
      <c r="A7" s="38" t="s">
        <v>7</v>
      </c>
      <c r="B7" s="39" t="s">
        <v>45</v>
      </c>
    </row>
    <row r="8" spans="1:2" ht="17.25" x14ac:dyDescent="0.25">
      <c r="A8" s="38" t="s">
        <v>8</v>
      </c>
      <c r="B8" s="39" t="s">
        <v>46</v>
      </c>
    </row>
    <row r="9" spans="1:2" ht="17.25" x14ac:dyDescent="0.25">
      <c r="A9" s="38" t="s">
        <v>9</v>
      </c>
      <c r="B9" s="39" t="s">
        <v>47</v>
      </c>
    </row>
    <row r="10" spans="1:2" ht="17.25" x14ac:dyDescent="0.25">
      <c r="A10" s="38" t="s">
        <v>10</v>
      </c>
      <c r="B10" s="39" t="s">
        <v>48</v>
      </c>
    </row>
    <row r="11" spans="1:2" ht="17.25" x14ac:dyDescent="0.25">
      <c r="A11" s="38" t="s">
        <v>11</v>
      </c>
      <c r="B11" s="39" t="s">
        <v>49</v>
      </c>
    </row>
    <row r="12" spans="1:2" ht="17.25" x14ac:dyDescent="0.25">
      <c r="A12" s="38" t="s">
        <v>12</v>
      </c>
      <c r="B12" s="39" t="s">
        <v>50</v>
      </c>
    </row>
    <row r="13" spans="1:2" ht="17.25" x14ac:dyDescent="0.25">
      <c r="A13" s="38" t="s">
        <v>13</v>
      </c>
      <c r="B13" s="39" t="s">
        <v>51</v>
      </c>
    </row>
    <row r="14" spans="1:2" ht="17.25" x14ac:dyDescent="0.25">
      <c r="A14" s="38" t="s">
        <v>14</v>
      </c>
      <c r="B14" s="39" t="s">
        <v>52</v>
      </c>
    </row>
    <row r="15" spans="1:2" ht="17.25" x14ac:dyDescent="0.25">
      <c r="A15" s="38" t="s">
        <v>15</v>
      </c>
      <c r="B15" s="39" t="s">
        <v>53</v>
      </c>
    </row>
    <row r="16" spans="1:2" ht="17.25" x14ac:dyDescent="0.25">
      <c r="A16" s="38" t="s">
        <v>16</v>
      </c>
      <c r="B16" s="39" t="s">
        <v>54</v>
      </c>
    </row>
    <row r="17" spans="1:2" ht="17.25" x14ac:dyDescent="0.25">
      <c r="A17" s="38" t="s">
        <v>17</v>
      </c>
      <c r="B17" s="39" t="s">
        <v>55</v>
      </c>
    </row>
    <row r="18" spans="1:2" ht="17.25" x14ac:dyDescent="0.25">
      <c r="A18" s="38" t="s">
        <v>18</v>
      </c>
      <c r="B18" s="39" t="s">
        <v>56</v>
      </c>
    </row>
    <row r="19" spans="1:2" ht="17.25" x14ac:dyDescent="0.25">
      <c r="A19" s="38" t="s">
        <v>19</v>
      </c>
      <c r="B19" s="39" t="s">
        <v>57</v>
      </c>
    </row>
    <row r="20" spans="1:2" ht="17.25" x14ac:dyDescent="0.25">
      <c r="A20" s="38" t="s">
        <v>20</v>
      </c>
      <c r="B20" s="39" t="s">
        <v>58</v>
      </c>
    </row>
    <row r="21" spans="1:2" ht="17.25" x14ac:dyDescent="0.25">
      <c r="A21" s="38" t="s">
        <v>21</v>
      </c>
      <c r="B21" s="39" t="s">
        <v>59</v>
      </c>
    </row>
    <row r="22" spans="1:2" ht="17.25" x14ac:dyDescent="0.25">
      <c r="A22" s="38" t="s">
        <v>22</v>
      </c>
      <c r="B22" s="39" t="s">
        <v>136</v>
      </c>
    </row>
    <row r="23" spans="1:2" ht="17.25" x14ac:dyDescent="0.25">
      <c r="A23" s="38" t="s">
        <v>23</v>
      </c>
      <c r="B23" s="39" t="s">
        <v>60</v>
      </c>
    </row>
    <row r="24" spans="1:2" ht="17.25" x14ac:dyDescent="0.25">
      <c r="A24" s="38" t="s">
        <v>24</v>
      </c>
      <c r="B24" s="39" t="s">
        <v>61</v>
      </c>
    </row>
    <row r="25" spans="1:2" ht="17.25" x14ac:dyDescent="0.25">
      <c r="A25" s="38" t="s">
        <v>25</v>
      </c>
      <c r="B25" s="39" t="s">
        <v>62</v>
      </c>
    </row>
    <row r="26" spans="1:2" ht="17.25" x14ac:dyDescent="0.25">
      <c r="A26" s="38" t="s">
        <v>26</v>
      </c>
      <c r="B26" s="39" t="s">
        <v>63</v>
      </c>
    </row>
    <row r="27" spans="1:2" ht="17.25" x14ac:dyDescent="0.25">
      <c r="A27" s="38" t="s">
        <v>27</v>
      </c>
      <c r="B27" s="39" t="s">
        <v>64</v>
      </c>
    </row>
    <row r="28" spans="1:2" ht="17.25" x14ac:dyDescent="0.25">
      <c r="A28" s="38" t="s">
        <v>28</v>
      </c>
      <c r="B28" s="39" t="s">
        <v>65</v>
      </c>
    </row>
    <row r="29" spans="1:2" ht="17.25" x14ac:dyDescent="0.25">
      <c r="A29" s="38" t="s">
        <v>29</v>
      </c>
      <c r="B29" s="39" t="s">
        <v>66</v>
      </c>
    </row>
    <row r="30" spans="1:2" ht="17.25" x14ac:dyDescent="0.25">
      <c r="A30" s="38" t="s">
        <v>30</v>
      </c>
      <c r="B30" s="39" t="s">
        <v>67</v>
      </c>
    </row>
    <row r="31" spans="1:2" ht="17.25" x14ac:dyDescent="0.25">
      <c r="A31" s="38" t="s">
        <v>31</v>
      </c>
      <c r="B31" s="39" t="s">
        <v>68</v>
      </c>
    </row>
    <row r="32" spans="1:2" ht="17.25" x14ac:dyDescent="0.25">
      <c r="A32" s="38" t="s">
        <v>32</v>
      </c>
      <c r="B32" s="39" t="s">
        <v>69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40" t="s">
        <v>135</v>
      </c>
      <c r="B3" s="20"/>
    </row>
    <row r="4" spans="1:2" ht="18.75" x14ac:dyDescent="0.3">
      <c r="A4" s="22"/>
      <c r="B4" s="21" t="s">
        <v>98</v>
      </c>
    </row>
    <row r="5" spans="1:2" ht="18.75" x14ac:dyDescent="0.3">
      <c r="A5" s="22" t="s">
        <v>4</v>
      </c>
      <c r="B5" s="23" t="s">
        <v>99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100</v>
      </c>
    </row>
    <row r="8" spans="1:2" ht="18.75" x14ac:dyDescent="0.3">
      <c r="A8" s="22"/>
      <c r="B8" s="21" t="s">
        <v>101</v>
      </c>
    </row>
    <row r="9" spans="1:2" ht="18.75" x14ac:dyDescent="0.3">
      <c r="A9" s="22" t="s">
        <v>7</v>
      </c>
      <c r="B9" s="23" t="s">
        <v>102</v>
      </c>
    </row>
    <row r="10" spans="1:2" ht="18.75" x14ac:dyDescent="0.3">
      <c r="A10" s="22" t="s">
        <v>8</v>
      </c>
      <c r="B10" s="23" t="s">
        <v>103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104</v>
      </c>
    </row>
    <row r="13" spans="1:2" ht="18.75" x14ac:dyDescent="0.3">
      <c r="A13" s="22" t="s">
        <v>11</v>
      </c>
      <c r="B13" s="23" t="s">
        <v>105</v>
      </c>
    </row>
    <row r="14" spans="1:2" ht="18.75" x14ac:dyDescent="0.3">
      <c r="A14" s="22"/>
      <c r="B14" s="21" t="s">
        <v>106</v>
      </c>
    </row>
    <row r="15" spans="1:2" ht="18.75" x14ac:dyDescent="0.3">
      <c r="A15" s="22" t="s">
        <v>12</v>
      </c>
      <c r="B15" s="23" t="s">
        <v>107</v>
      </c>
    </row>
    <row r="16" spans="1:2" ht="18.75" x14ac:dyDescent="0.3">
      <c r="A16" s="22" t="s">
        <v>13</v>
      </c>
      <c r="B16" s="24" t="s">
        <v>108</v>
      </c>
    </row>
    <row r="17" spans="1:2" ht="18.75" x14ac:dyDescent="0.3">
      <c r="A17" s="22" t="s">
        <v>14</v>
      </c>
      <c r="B17" s="23" t="s">
        <v>109</v>
      </c>
    </row>
    <row r="18" spans="1:2" ht="18.75" x14ac:dyDescent="0.3">
      <c r="A18" s="22"/>
      <c r="B18" s="21" t="s">
        <v>110</v>
      </c>
    </row>
    <row r="19" spans="1:2" ht="18.75" x14ac:dyDescent="0.3">
      <c r="A19" s="22" t="s">
        <v>15</v>
      </c>
      <c r="B19" s="25" t="s">
        <v>111</v>
      </c>
    </row>
    <row r="20" spans="1:2" ht="18.75" x14ac:dyDescent="0.3">
      <c r="A20" s="22" t="s">
        <v>16</v>
      </c>
      <c r="B20" s="25" t="s">
        <v>112</v>
      </c>
    </row>
    <row r="21" spans="1:2" ht="18.75" x14ac:dyDescent="0.3">
      <c r="A21" s="22"/>
      <c r="B21" s="21" t="s">
        <v>113</v>
      </c>
    </row>
    <row r="22" spans="1:2" ht="18.75" x14ac:dyDescent="0.3">
      <c r="A22" s="22" t="s">
        <v>17</v>
      </c>
      <c r="B22" s="23" t="s">
        <v>114</v>
      </c>
    </row>
    <row r="23" spans="1:2" ht="18.75" x14ac:dyDescent="0.3">
      <c r="A23" s="22" t="s">
        <v>18</v>
      </c>
      <c r="B23" s="23" t="s">
        <v>115</v>
      </c>
    </row>
    <row r="24" spans="1:2" ht="18.75" x14ac:dyDescent="0.3">
      <c r="A24" s="22" t="s">
        <v>19</v>
      </c>
      <c r="B24" s="23" t="s">
        <v>116</v>
      </c>
    </row>
    <row r="25" spans="1:2" ht="18.75" x14ac:dyDescent="0.3">
      <c r="A25" s="20"/>
      <c r="B25" s="21" t="s">
        <v>117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118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40" t="s">
        <v>135</v>
      </c>
      <c r="B3" s="20"/>
    </row>
    <row r="4" spans="1:2" ht="37.5" x14ac:dyDescent="0.25">
      <c r="A4" s="41" t="s">
        <v>4</v>
      </c>
      <c r="B4" s="42" t="s">
        <v>71</v>
      </c>
    </row>
    <row r="5" spans="1:2" ht="18.75" x14ac:dyDescent="0.25">
      <c r="A5" s="41" t="s">
        <v>5</v>
      </c>
      <c r="B5" s="42" t="s">
        <v>72</v>
      </c>
    </row>
    <row r="6" spans="1:2" ht="18.75" x14ac:dyDescent="0.25">
      <c r="A6" s="41" t="s">
        <v>6</v>
      </c>
      <c r="B6" s="42" t="s">
        <v>73</v>
      </c>
    </row>
    <row r="7" spans="1:2" ht="37.5" x14ac:dyDescent="0.25">
      <c r="A7" s="41" t="s">
        <v>7</v>
      </c>
      <c r="B7" s="42" t="s">
        <v>74</v>
      </c>
    </row>
    <row r="8" spans="1:2" ht="37.5" x14ac:dyDescent="0.25">
      <c r="A8" s="41" t="s">
        <v>8</v>
      </c>
      <c r="B8" s="42" t="s">
        <v>58</v>
      </c>
    </row>
    <row r="9" spans="1:2" ht="37.5" x14ac:dyDescent="0.25">
      <c r="A9" s="41" t="s">
        <v>9</v>
      </c>
      <c r="B9" s="42" t="s">
        <v>76</v>
      </c>
    </row>
    <row r="10" spans="1:2" ht="37.5" x14ac:dyDescent="0.25">
      <c r="A10" s="41" t="s">
        <v>10</v>
      </c>
      <c r="B10" s="42" t="s">
        <v>77</v>
      </c>
    </row>
    <row r="11" spans="1:2" ht="37.5" x14ac:dyDescent="0.25">
      <c r="A11" s="41" t="s">
        <v>11</v>
      </c>
      <c r="B11" s="42" t="s">
        <v>78</v>
      </c>
    </row>
    <row r="12" spans="1:2" ht="18.75" x14ac:dyDescent="0.25">
      <c r="A12" s="41" t="s">
        <v>12</v>
      </c>
      <c r="B12" s="43" t="s">
        <v>81</v>
      </c>
    </row>
    <row r="13" spans="1:2" ht="18.75" x14ac:dyDescent="0.25">
      <c r="A13" s="44" t="s">
        <v>30</v>
      </c>
      <c r="B13" s="45" t="s">
        <v>75</v>
      </c>
    </row>
    <row r="14" spans="1:2" ht="18.75" x14ac:dyDescent="0.25">
      <c r="A14" s="44" t="s">
        <v>31</v>
      </c>
      <c r="B14" s="45" t="s">
        <v>79</v>
      </c>
    </row>
    <row r="15" spans="1:2" ht="18.75" x14ac:dyDescent="0.25">
      <c r="A15" s="44" t="s">
        <v>32</v>
      </c>
      <c r="B15" s="45" t="s">
        <v>80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Enfermería_PDI </vt:lpstr>
      <vt:lpstr>Grado en Enfermería_Estud</vt:lpstr>
      <vt:lpstr>Grado Terapia Ocupacional_PDI</vt:lpstr>
      <vt:lpstr>Grado Terapia Ocupacional_Estud</vt:lpstr>
      <vt:lpstr>MUI Ciencias Sociosanit_PDI</vt:lpstr>
      <vt:lpstr>MUI Ciencias Sociosanit_Estud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2023-11-10T12:56:55Z</dcterms:modified>
</cp:coreProperties>
</file>