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69B71\"/>
    </mc:Choice>
  </mc:AlternateContent>
  <xr:revisionPtr revIDLastSave="0" documentId="13_ncr:1_{4060E484-6A5B-4798-92E6-C05870A0D2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7" r:id="rId1"/>
    <sheet name="Grado E. Inf._PDI" sheetId="10" r:id="rId2"/>
    <sheet name="Grado E. Inf._Estud" sheetId="11" r:id="rId3"/>
    <sheet name="Grado Ed. Prim._PDI " sheetId="13" r:id="rId4"/>
    <sheet name="Grado Ed. Prim._Estud " sheetId="14" r:id="rId5"/>
    <sheet name="Grado Ed. Prim (Bilingüe)_PDI" sheetId="30" r:id="rId6"/>
    <sheet name="Grado Ed. Prim (Bilingüe)_Estud" sheetId="31" r:id="rId7"/>
    <sheet name="Grado Ed. Social_PDI " sheetId="15" r:id="rId8"/>
    <sheet name="Grado Ed. Social_Estud " sheetId="16" r:id="rId9"/>
    <sheet name="M.U. Enseñ. Portugués_PDI" sheetId="24" r:id="rId10"/>
    <sheet name="M.U. Enseñ. Portugués_Estud" sheetId="23" r:id="rId11"/>
    <sheet name="M.U. Antrop. Social_PDI" sheetId="26" r:id="rId12"/>
    <sheet name="M.U. Antrop. Social_Estud" sheetId="28" r:id="rId13"/>
    <sheet name="M.U. Ed. Digital_PDI" sheetId="27" r:id="rId14"/>
    <sheet name="M.U. Ed. Digital_Estud" sheetId="29" r:id="rId15"/>
    <sheet name="M.U. Form. Prof. Ed. Secund_PDI" sheetId="25" r:id="rId16"/>
    <sheet name="M.U. Form. Prof. Ed. Secu_Estud" sheetId="22" r:id="rId17"/>
    <sheet name="M.U.I.Ciencias Sociales_PDI" sheetId="3" r:id="rId18"/>
    <sheet name="M.U.I.Ciencias Sociales_Estud" sheetId="8" r:id="rId19"/>
    <sheet name="PAS_centro" sheetId="4" r:id="rId20"/>
    <sheet name="Preguntas PDI" sheetId="34" r:id="rId21"/>
    <sheet name="Preguntas Estudiantes" sheetId="35" r:id="rId22"/>
    <sheet name="Preguntas PAS" sheetId="36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8" l="1"/>
  <c r="F25" i="22"/>
  <c r="F25" i="29"/>
  <c r="F25" i="28"/>
  <c r="F25" i="23"/>
  <c r="F25" i="16"/>
  <c r="F25" i="31"/>
  <c r="F25" i="14"/>
  <c r="F25" i="11"/>
  <c r="B18" i="24"/>
  <c r="B18" i="30"/>
  <c r="B18" i="31"/>
  <c r="C22" i="31" s="1"/>
  <c r="B18" i="8"/>
  <c r="B18" i="22"/>
  <c r="B18" i="29"/>
  <c r="C23" i="29" s="1"/>
  <c r="B18" i="28"/>
  <c r="C22" i="28"/>
  <c r="B18" i="23"/>
  <c r="C23" i="23" s="1"/>
  <c r="B18" i="16"/>
  <c r="B20" i="16"/>
  <c r="B18" i="14"/>
  <c r="C22" i="14" s="1"/>
  <c r="B18" i="11"/>
  <c r="C24" i="11"/>
  <c r="B18" i="4"/>
  <c r="B18" i="27"/>
  <c r="B18" i="26"/>
  <c r="B4" i="31"/>
  <c r="B18" i="25"/>
  <c r="B18" i="15"/>
  <c r="B18" i="13"/>
  <c r="B18" i="10"/>
  <c r="B18" i="3"/>
  <c r="B4" i="11"/>
  <c r="B4" i="22"/>
  <c r="B4" i="26"/>
  <c r="B4" i="27"/>
  <c r="B4" i="14"/>
  <c r="B4" i="25"/>
  <c r="B4" i="23"/>
  <c r="B4" i="28"/>
  <c r="B4" i="24"/>
  <c r="B4" i="3"/>
  <c r="B4" i="29"/>
  <c r="B4" i="16"/>
  <c r="B4" i="15"/>
  <c r="B4" i="8"/>
  <c r="B4" i="30"/>
  <c r="B4" i="13"/>
  <c r="B20" i="22"/>
  <c r="C23" i="22"/>
  <c r="C23" i="8"/>
  <c r="B20" i="8"/>
  <c r="C22" i="8"/>
  <c r="C22" i="22"/>
  <c r="C23" i="28"/>
  <c r="B20" i="28"/>
  <c r="C23" i="16"/>
  <c r="C22" i="16"/>
  <c r="C23" i="11"/>
  <c r="C22" i="11"/>
  <c r="B20" i="11"/>
  <c r="C24" i="14"/>
  <c r="C22" i="29" l="1"/>
  <c r="B20" i="31"/>
  <c r="B20" i="14"/>
  <c r="C22" i="23"/>
  <c r="C23" i="31"/>
  <c r="B20" i="29"/>
  <c r="C23" i="14"/>
  <c r="B20" i="23"/>
</calcChain>
</file>

<file path=xl/sharedStrings.xml><?xml version="1.0" encoding="utf-8"?>
<sst xmlns="http://schemas.openxmlformats.org/spreadsheetml/2006/main" count="914" uniqueCount="150">
  <si>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</si>
  <si>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</si>
  <si>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</si>
  <si>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</si>
  <si>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</si>
  <si>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</si>
  <si>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</si>
  <si>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</si>
  <si>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</si>
  <si>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</si>
  <si>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</si>
  <si>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</si>
  <si>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</si>
  <si>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</si>
  <si>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</si>
  <si>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</si>
  <si>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</si>
  <si>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</si>
  <si>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</si>
  <si>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</si>
  <si>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</si>
  <si>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</si>
  <si>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</si>
  <si>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</si>
  <si>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</si>
  <si>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</si>
  <si>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</si>
  <si>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</si>
  <si>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</si>
  <si>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</si>
  <si>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</si>
  <si>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</si>
  <si>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</si>
  <si>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</si>
  <si>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</si>
  <si>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</si>
  <si>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</si>
  <si>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</si>
  <si>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</si>
  <si>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</si>
  <si>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</si>
  <si>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</si>
  <si>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</si>
  <si>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</si>
  <si>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</si>
  <si>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</si>
  <si>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</si>
  <si>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</si>
  <si>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</si>
  <si>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</si>
  <si>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</si>
  <si>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</si>
  <si>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</si>
  <si>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</si>
  <si>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</si>
  <si>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</si>
  <si>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</si>
  <si>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</si>
  <si>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</si>
  <si>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</si>
  <si>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</si>
  <si>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</si>
  <si>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</si>
  <si>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</si>
  <si>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</si>
  <si>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</si>
  <si>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</si>
  <si>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</si>
  <si>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</si>
  <si>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</si>
  <si>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</si>
  <si>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</si>
  <si>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</si>
  <si>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</si>
  <si>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</si>
  <si>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</si>
  <si>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</si>
  <si>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</si>
  <si>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</si>
  <si>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</si>
  <si>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</si>
  <si>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</si>
  <si>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</si>
  <si>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</si>
  <si>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</si>
  <si>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</si>
  <si>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</si>
  <si>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</si>
  <si>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</si>
  <si>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</si>
  <si>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Facultad de Formación del Profesorado</t>
  </si>
  <si>
    <t>NS/NC</t>
  </si>
  <si>
    <t>Grado en Educación Infantil (Cáceres)</t>
  </si>
  <si>
    <t>Grado en Educación Primaria (Cáceres)</t>
  </si>
  <si>
    <t>Grado en Educación Social</t>
  </si>
  <si>
    <t>Nº encuestados</t>
  </si>
  <si>
    <t>Total egresados</t>
  </si>
  <si>
    <t>Tasa de Participación</t>
  </si>
  <si>
    <t>Máster Universitario de Formación del Profesorado en Educación Secundaria</t>
  </si>
  <si>
    <t>Grado en Educación Primaria. Modalidad Bilingüe Español-Inglés (Cáceres)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</si>
  <si>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</si>
  <si>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</si>
  <si>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</si>
  <si>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</si>
  <si>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</si>
  <si>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</si>
  <si>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</si>
  <si>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</si>
  <si>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</si>
  <si>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</si>
  <si>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</si>
  <si>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</si>
  <si>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</si>
  <si>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</si>
  <si>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</si>
  <si>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</si>
  <si>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</si>
  <si>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</si>
  <si>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</si>
  <si>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</si>
  <si>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</si>
  <si>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Investigación en Ciencias Sociales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</si>
  <si>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</si>
  <si>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</si>
  <si>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</si>
  <si>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</si>
  <si>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</si>
  <si>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</si>
  <si>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</si>
  <si>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</si>
  <si>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</si>
  <si>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</si>
  <si>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Máster Universitario en Desarrollo Rural</t>
  </si>
  <si>
    <t>Máster Universitario en Enseñanza del Español como Lengua Extranjera</t>
  </si>
  <si>
    <t>Máster Universitario en Formación del Profesorado en Educación Secundaria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</si>
  <si>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</si>
  <si>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</si>
  <si>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</si>
  <si>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</si>
  <si>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</si>
  <si>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</si>
  <si>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</si>
  <si>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FORMACIÓN DEL PROFESORADO</t>
  </si>
  <si>
    <t>Máster Universitario de Enseñanza del Portugués como Lengua Extranjera para Hispanohablantes</t>
  </si>
  <si>
    <t>Máster Universitario en Antropología Social</t>
  </si>
  <si>
    <t>Máster Universitario en Educación Digital</t>
  </si>
  <si>
    <t>Datos PAS (todas las Titulaciones del Centro)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</si>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</sst>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9" fillId="0" borderId="0" xfId="1" applyAlignment="1">
      <alignment horizont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/>
  </sheetViews>
  <sheetFormatPr baseColWidth="10" defaultRowHeight="15" x14ac:dyDescent="0.25"/>
  <cols>
    <col min="2" max="2" width="91.42578125" customWidth="1"/>
    <col min="3" max="3" width="17.7109375" customWidth="1"/>
  </cols>
  <sheetData>
    <row r="1" spans="1:3" ht="15.75" x14ac:dyDescent="0.25">
      <c r="A1" s="43"/>
      <c r="B1" s="44" t="s">
        <v>128</v>
      </c>
      <c r="C1" s="43"/>
    </row>
    <row r="2" spans="1:3" ht="15.75" x14ac:dyDescent="0.25">
      <c r="A2" s="45" t="s">
        <v>1</v>
      </c>
      <c r="B2" s="43" t="s">
        <v>142</v>
      </c>
      <c r="C2" s="43"/>
    </row>
    <row r="3" spans="1:3" ht="15.75" x14ac:dyDescent="0.25">
      <c r="A3" s="45" t="s">
        <v>2</v>
      </c>
      <c r="B3" s="43" t="s">
        <v>147</v>
      </c>
      <c r="C3" s="43"/>
    </row>
    <row r="4" spans="1:3" ht="15.75" x14ac:dyDescent="0.25">
      <c r="A4" s="43"/>
      <c r="B4" s="46" t="s">
        <v>129</v>
      </c>
      <c r="C4" s="43"/>
    </row>
    <row r="5" spans="1:3" ht="15.75" x14ac:dyDescent="0.25">
      <c r="A5" s="43"/>
      <c r="B5" s="43"/>
      <c r="C5" s="43"/>
    </row>
    <row r="6" spans="1:3" ht="15.75" x14ac:dyDescent="0.25">
      <c r="A6" s="43"/>
      <c r="B6" s="49" t="s">
        <v>92</v>
      </c>
      <c r="C6" s="47" t="s">
        <v>130</v>
      </c>
    </row>
    <row r="7" spans="1:3" ht="15.75" x14ac:dyDescent="0.25">
      <c r="A7" s="43"/>
      <c r="B7" s="50"/>
      <c r="C7" s="47" t="s">
        <v>131</v>
      </c>
    </row>
    <row r="8" spans="1:3" ht="15.75" x14ac:dyDescent="0.25">
      <c r="A8" s="43"/>
      <c r="B8" s="49" t="s">
        <v>93</v>
      </c>
      <c r="C8" s="47" t="s">
        <v>130</v>
      </c>
    </row>
    <row r="9" spans="1:3" ht="15.75" x14ac:dyDescent="0.25">
      <c r="A9" s="43"/>
      <c r="B9" s="50"/>
      <c r="C9" s="47" t="s">
        <v>131</v>
      </c>
    </row>
    <row r="10" spans="1:3" ht="15.75" x14ac:dyDescent="0.25">
      <c r="A10" s="43"/>
      <c r="B10" s="49" t="s">
        <v>99</v>
      </c>
      <c r="C10" s="47" t="s">
        <v>130</v>
      </c>
    </row>
    <row r="11" spans="1:3" ht="15.75" x14ac:dyDescent="0.25">
      <c r="A11" s="43"/>
      <c r="B11" s="50"/>
      <c r="C11" s="47" t="s">
        <v>131</v>
      </c>
    </row>
    <row r="12" spans="1:3" ht="15.75" x14ac:dyDescent="0.25">
      <c r="A12" s="43"/>
      <c r="B12" s="49" t="s">
        <v>94</v>
      </c>
      <c r="C12" s="47" t="s">
        <v>130</v>
      </c>
    </row>
    <row r="13" spans="1:3" ht="15.75" x14ac:dyDescent="0.25">
      <c r="A13" s="43"/>
      <c r="B13" s="50"/>
      <c r="C13" s="47" t="s">
        <v>131</v>
      </c>
    </row>
    <row r="14" spans="1:3" ht="15.75" x14ac:dyDescent="0.25">
      <c r="A14" s="43"/>
      <c r="B14" s="49" t="s">
        <v>143</v>
      </c>
      <c r="C14" s="47" t="s">
        <v>130</v>
      </c>
    </row>
    <row r="15" spans="1:3" ht="15.75" x14ac:dyDescent="0.25">
      <c r="A15" s="43"/>
      <c r="B15" s="50"/>
      <c r="C15" s="47" t="s">
        <v>131</v>
      </c>
    </row>
    <row r="16" spans="1:3" ht="15.75" x14ac:dyDescent="0.25">
      <c r="A16" s="43"/>
      <c r="B16" s="49" t="s">
        <v>144</v>
      </c>
      <c r="C16" s="47" t="s">
        <v>130</v>
      </c>
    </row>
    <row r="17" spans="1:3" ht="15.75" x14ac:dyDescent="0.25">
      <c r="A17" s="43"/>
      <c r="B17" s="50"/>
      <c r="C17" s="47" t="s">
        <v>131</v>
      </c>
    </row>
    <row r="18" spans="1:3" ht="15.75" x14ac:dyDescent="0.25">
      <c r="A18" s="43"/>
      <c r="B18" s="49" t="s">
        <v>145</v>
      </c>
      <c r="C18" s="47" t="s">
        <v>130</v>
      </c>
    </row>
    <row r="19" spans="1:3" ht="15.75" x14ac:dyDescent="0.25">
      <c r="A19" s="43"/>
      <c r="B19" s="50"/>
      <c r="C19" s="47" t="s">
        <v>131</v>
      </c>
    </row>
    <row r="20" spans="1:3" ht="15.75" x14ac:dyDescent="0.25">
      <c r="A20" s="43"/>
      <c r="B20" s="49" t="s">
        <v>98</v>
      </c>
      <c r="C20" s="47" t="s">
        <v>130</v>
      </c>
    </row>
    <row r="21" spans="1:3" ht="15.75" x14ac:dyDescent="0.25">
      <c r="A21" s="43"/>
      <c r="B21" s="50"/>
      <c r="C21" s="47" t="s">
        <v>131</v>
      </c>
    </row>
    <row r="22" spans="1:3" ht="15.75" x14ac:dyDescent="0.25">
      <c r="A22" s="43"/>
      <c r="B22" s="49" t="s">
        <v>132</v>
      </c>
      <c r="C22" s="47" t="s">
        <v>130</v>
      </c>
    </row>
    <row r="23" spans="1:3" ht="15.75" x14ac:dyDescent="0.25">
      <c r="A23" s="43"/>
      <c r="B23" s="50"/>
      <c r="C23" s="47" t="s">
        <v>131</v>
      </c>
    </row>
    <row r="24" spans="1:3" ht="15.75" x14ac:dyDescent="0.25">
      <c r="A24" s="43"/>
      <c r="B24" s="49" t="s">
        <v>133</v>
      </c>
      <c r="C24" s="47" t="s">
        <v>130</v>
      </c>
    </row>
    <row r="25" spans="1:3" ht="15.75" x14ac:dyDescent="0.25">
      <c r="A25" s="43"/>
      <c r="B25" s="50"/>
      <c r="C25" s="47" t="s">
        <v>131</v>
      </c>
    </row>
    <row r="26" spans="1:3" ht="15.75" x14ac:dyDescent="0.25">
      <c r="A26" s="43"/>
      <c r="B26" s="49" t="s">
        <v>134</v>
      </c>
      <c r="C26" s="47" t="s">
        <v>130</v>
      </c>
    </row>
    <row r="27" spans="1:3" ht="15.75" x14ac:dyDescent="0.25">
      <c r="A27" s="43"/>
      <c r="B27" s="50"/>
      <c r="C27" s="47" t="s">
        <v>131</v>
      </c>
    </row>
    <row r="28" spans="1:3" ht="15.75" x14ac:dyDescent="0.25">
      <c r="A28" s="43"/>
      <c r="B28" s="49" t="s">
        <v>121</v>
      </c>
      <c r="C28" s="47" t="s">
        <v>130</v>
      </c>
    </row>
    <row r="29" spans="1:3" ht="15.75" x14ac:dyDescent="0.25">
      <c r="A29" s="43"/>
      <c r="B29" s="50"/>
      <c r="C29" s="47" t="s">
        <v>131</v>
      </c>
    </row>
    <row r="30" spans="1:3" ht="15" customHeight="1" x14ac:dyDescent="0.25">
      <c r="A30" s="43"/>
      <c r="B30" s="49" t="s">
        <v>146</v>
      </c>
      <c r="C30" s="51" t="s">
        <v>135</v>
      </c>
    </row>
    <row r="31" spans="1:3" ht="15.75" x14ac:dyDescent="0.25">
      <c r="A31" s="43"/>
      <c r="B31" s="50"/>
      <c r="C31" s="51"/>
    </row>
    <row r="32" spans="1:3" ht="15.75" x14ac:dyDescent="0.25">
      <c r="A32" s="43"/>
      <c r="B32" s="49" t="s">
        <v>136</v>
      </c>
      <c r="C32" s="51" t="s">
        <v>137</v>
      </c>
    </row>
    <row r="33" spans="1:3" ht="15.75" x14ac:dyDescent="0.25">
      <c r="A33" s="43"/>
      <c r="B33" s="50"/>
      <c r="C33" s="51"/>
    </row>
    <row r="34" spans="1:3" ht="15.75" x14ac:dyDescent="0.25">
      <c r="A34" s="43"/>
      <c r="B34" s="49" t="s">
        <v>138</v>
      </c>
      <c r="C34" s="51" t="s">
        <v>139</v>
      </c>
    </row>
    <row r="35" spans="1:3" ht="15.75" x14ac:dyDescent="0.25">
      <c r="A35" s="43"/>
      <c r="B35" s="50"/>
      <c r="C35" s="51"/>
    </row>
    <row r="36" spans="1:3" ht="15.75" x14ac:dyDescent="0.25">
      <c r="A36" s="43"/>
      <c r="B36" s="49" t="s">
        <v>140</v>
      </c>
      <c r="C36" s="51" t="s">
        <v>141</v>
      </c>
    </row>
    <row r="37" spans="1:3" ht="15.75" x14ac:dyDescent="0.25">
      <c r="A37" s="43"/>
      <c r="B37" s="50"/>
      <c r="C37" s="51"/>
    </row>
  </sheetData>
  <mergeCells count="20">
    <mergeCell ref="B26:B27"/>
    <mergeCell ref="B28:B29"/>
    <mergeCell ref="B34:B35"/>
    <mergeCell ref="C34:C35"/>
    <mergeCell ref="B36:B37"/>
    <mergeCell ref="C36:C37"/>
    <mergeCell ref="B30:B31"/>
    <mergeCell ref="C30:C31"/>
    <mergeCell ref="B32:B33"/>
    <mergeCell ref="C32:C33"/>
    <mergeCell ref="B16:B17"/>
    <mergeCell ref="B18:B19"/>
    <mergeCell ref="B20:B21"/>
    <mergeCell ref="B22:B23"/>
    <mergeCell ref="B24:B25"/>
    <mergeCell ref="B6:B7"/>
    <mergeCell ref="B8:B9"/>
    <mergeCell ref="B10:B11"/>
    <mergeCell ref="B12:B13"/>
    <mergeCell ref="B14:B15"/>
  </mergeCells>
  <hyperlinks>
    <hyperlink ref="C7" location="'Grado E. Inf._Estud'!A5" display="Datos Estudiantes" xr:uid="{00000000-0004-0000-0000-000000000000}"/>
    <hyperlink ref="C6" location="'Grado E. Inf._PDI'!A5" display="Datos PDI" xr:uid="{00000000-0004-0000-0000-000001000000}"/>
    <hyperlink ref="C30" location="'Grado Est. Ingle._PDI'!A1" display="PDI" xr:uid="{00000000-0004-0000-0000-000002000000}"/>
    <hyperlink ref="C30:C31" location="PAS_centro!A5" display="Datos PAS" xr:uid="{00000000-0004-0000-0000-000003000000}"/>
    <hyperlink ref="C32" location="'Grado Est. Ingle._PDI'!A1" display="PDI" xr:uid="{00000000-0004-0000-0000-000004000000}"/>
    <hyperlink ref="C36" location="'Grado Est. Ingle._PDI'!A1" display="PDI" xr:uid="{00000000-0004-0000-0000-000005000000}"/>
    <hyperlink ref="C34" location="'Grado Est. Ingle._PDI'!A1" display="PDI" xr:uid="{00000000-0004-0000-0000-000006000000}"/>
    <hyperlink ref="C32:C37" location="PAS_centro!A5" display="Datos PAS" xr:uid="{00000000-0004-0000-0000-000007000000}"/>
    <hyperlink ref="C32:C33" location="'Preguntas PDI'!B3" display="Preguntas PDI" xr:uid="{00000000-0004-0000-0000-000008000000}"/>
    <hyperlink ref="C36:C37" location="'Preguntas PAS'!B3" display="Preguntas PAS" xr:uid="{00000000-0004-0000-0000-000009000000}"/>
    <hyperlink ref="C34:C35" location="'Preguntas Estudiantes'!B3" display="Preg. Estudiantes" xr:uid="{00000000-0004-0000-0000-00000A000000}"/>
    <hyperlink ref="C9" location="'Grado Ed. Prim._Estud '!A5" display="Datos Estudiantes" xr:uid="{00000000-0004-0000-0000-00000B000000}"/>
    <hyperlink ref="C11" location="'Grado Ed. Prim (Bilingüe)_Estud'!A5" display="Datos Estudiantes" xr:uid="{00000000-0004-0000-0000-00000C000000}"/>
    <hyperlink ref="C13" location="'Grado Ed. Social_Estud '!A5" display="Datos Estudiantes" xr:uid="{00000000-0004-0000-0000-00000D000000}"/>
    <hyperlink ref="C15" location="'M.U. Enseñ. Portugués_Estud'!A5" display="Datos Estudiantes" xr:uid="{00000000-0004-0000-0000-00000E000000}"/>
    <hyperlink ref="C17" location="'M.U. Antrop. Social_Estud'!A5" display="Datos Estudiantes" xr:uid="{00000000-0004-0000-0000-00000F000000}"/>
    <hyperlink ref="C19" location="'M.U. Ed. Digital_Estud'!A5" display="Datos Estudiantes" xr:uid="{00000000-0004-0000-0000-000010000000}"/>
    <hyperlink ref="C21" location="'M.U. Form. Prof. Ed. Secu_Estud'!A5" display="Datos Estudiantes" xr:uid="{00000000-0004-0000-0000-000011000000}"/>
    <hyperlink ref="C23" location="'Grado E. Inf._Estud'!A5" display="Datos Estudiantes" xr:uid="{00000000-0004-0000-0000-000012000000}"/>
    <hyperlink ref="C25" location="'Grado E. Inf._Estud'!A5" display="Datos Estudiantes" xr:uid="{00000000-0004-0000-0000-000013000000}"/>
    <hyperlink ref="C27" location="'Grado E. Inf._Estud'!A5" display="Datos Estudiantes" xr:uid="{00000000-0004-0000-0000-000014000000}"/>
    <hyperlink ref="C29" location="'M.U.I.Ciencias Sociales_Estud'!A5" display="Datos Estudiantes" xr:uid="{00000000-0004-0000-0000-000015000000}"/>
    <hyperlink ref="C8" location="'Grado Ed. Prim._PDI '!A5" display="Datos PDI" xr:uid="{00000000-0004-0000-0000-000016000000}"/>
    <hyperlink ref="C10" location="'Grado Ed. Prim (Bilingüe)_PDI'!A5" display="Datos PDI" xr:uid="{00000000-0004-0000-0000-000017000000}"/>
    <hyperlink ref="C12" location="'Grado Ed. Social_PDI '!A5" display="Datos PDI" xr:uid="{00000000-0004-0000-0000-000018000000}"/>
    <hyperlink ref="C14" location="'M.U. Enseñ. Portugués_PDI'!A5" display="Datos PDI" xr:uid="{00000000-0004-0000-0000-000019000000}"/>
    <hyperlink ref="C16" location="'M.U. Antrop. Social_PDI'!A5" display="Datos PDI" xr:uid="{00000000-0004-0000-0000-00001A000000}"/>
    <hyperlink ref="C18" location="'M.U. Ed. Digital_PDI'!A5" display="Datos PDI" xr:uid="{00000000-0004-0000-0000-00001B000000}"/>
    <hyperlink ref="C20" location="'M.U. Form. Prof. Ed. Secund_PDI'!A5" display="Datos PDI" xr:uid="{00000000-0004-0000-0000-00001C000000}"/>
    <hyperlink ref="C22" location="'Grado E. Inf._PDI'!A5" display="Datos PDI" xr:uid="{00000000-0004-0000-0000-00001D000000}"/>
    <hyperlink ref="C24" location="'Grado E. Inf._PDI'!A5" display="Datos PDI" xr:uid="{00000000-0004-0000-0000-00001E000000}"/>
    <hyperlink ref="C26" location="'Grado E. Inf._PDI'!A5" display="Datos PDI" xr:uid="{00000000-0004-0000-0000-00001F000000}"/>
    <hyperlink ref="C28" location="'M.U.I.Ciencias Sociales_PDI'!A5" display="Datos PDI" xr:uid="{00000000-0004-0000-0000-00002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"/>
  <sheetViews>
    <sheetView workbookViewId="0"/>
  </sheetViews>
  <sheetFormatPr baseColWidth="10" defaultRowHeight="15" x14ac:dyDescent="0.25"/>
  <cols>
    <col min="1" max="1" width="20.42578125" customWidth="1"/>
  </cols>
  <sheetData>
    <row r="1" spans="1:26" x14ac:dyDescent="0.25">
      <c r="A1" s="2" t="s">
        <v>41</v>
      </c>
      <c r="G1" s="52" t="s">
        <v>126</v>
      </c>
      <c r="H1" s="52"/>
    </row>
    <row r="2" spans="1:26" x14ac:dyDescent="0.25">
      <c r="A2" s="1" t="s">
        <v>0</v>
      </c>
      <c r="B2" s="10" t="s">
        <v>92</v>
      </c>
    </row>
    <row r="3" spans="1:26" x14ac:dyDescent="0.25">
      <c r="A3" s="1" t="s">
        <v>1</v>
      </c>
      <c r="B3" t="s">
        <v>90</v>
      </c>
    </row>
    <row r="4" spans="1:26" x14ac:dyDescent="0.25">
      <c r="A4" s="1" t="s">
        <v>2</v>
      </c>
      <c r="B4" t="s">
        <v>147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3">
        <v>1</v>
      </c>
      <c r="B7" s="14">
        <v>1</v>
      </c>
      <c r="C7" s="14">
        <v>0</v>
      </c>
      <c r="D7" s="14">
        <v>2</v>
      </c>
      <c r="E7" s="14">
        <v>6</v>
      </c>
      <c r="F7" s="14">
        <v>2</v>
      </c>
      <c r="G7" s="14">
        <v>0</v>
      </c>
      <c r="H7" s="14">
        <v>0</v>
      </c>
      <c r="I7" s="14">
        <v>1</v>
      </c>
      <c r="J7" s="14">
        <v>1</v>
      </c>
      <c r="K7" s="14">
        <v>0</v>
      </c>
      <c r="L7" s="14">
        <v>0</v>
      </c>
      <c r="M7" s="14">
        <v>2</v>
      </c>
      <c r="N7" s="14">
        <v>1</v>
      </c>
      <c r="O7" s="14">
        <v>0</v>
      </c>
      <c r="P7" s="14">
        <v>0</v>
      </c>
      <c r="Q7" s="14">
        <v>1</v>
      </c>
      <c r="R7" s="14">
        <v>0</v>
      </c>
      <c r="S7" s="14">
        <v>0</v>
      </c>
      <c r="T7" s="14">
        <v>0</v>
      </c>
      <c r="U7" s="14">
        <v>0</v>
      </c>
      <c r="V7" s="14">
        <v>1</v>
      </c>
      <c r="W7" s="14">
        <v>1</v>
      </c>
      <c r="X7" s="14">
        <v>2</v>
      </c>
      <c r="Y7" s="14">
        <v>1</v>
      </c>
      <c r="Z7" s="11"/>
    </row>
    <row r="8" spans="1:26" x14ac:dyDescent="0.25">
      <c r="A8" s="13">
        <v>2</v>
      </c>
      <c r="B8" s="14">
        <v>0</v>
      </c>
      <c r="C8" s="14">
        <v>0</v>
      </c>
      <c r="D8" s="14">
        <v>2</v>
      </c>
      <c r="E8" s="14">
        <v>0</v>
      </c>
      <c r="F8" s="14">
        <v>3</v>
      </c>
      <c r="G8" s="14">
        <v>5</v>
      </c>
      <c r="H8" s="14">
        <v>1</v>
      </c>
      <c r="I8" s="14">
        <v>3</v>
      </c>
      <c r="J8" s="14">
        <v>1</v>
      </c>
      <c r="K8" s="14">
        <v>4</v>
      </c>
      <c r="L8" s="14">
        <v>1</v>
      </c>
      <c r="M8" s="14">
        <v>3</v>
      </c>
      <c r="N8" s="14">
        <v>1</v>
      </c>
      <c r="O8" s="14">
        <v>2</v>
      </c>
      <c r="P8" s="14">
        <v>1</v>
      </c>
      <c r="Q8" s="14">
        <v>0</v>
      </c>
      <c r="R8" s="14">
        <v>2</v>
      </c>
      <c r="S8" s="14">
        <v>4</v>
      </c>
      <c r="T8" s="14">
        <v>1</v>
      </c>
      <c r="U8" s="14">
        <v>0</v>
      </c>
      <c r="V8" s="14">
        <v>0</v>
      </c>
      <c r="W8" s="14">
        <v>1</v>
      </c>
      <c r="X8" s="14">
        <v>0</v>
      </c>
      <c r="Y8" s="14">
        <v>2</v>
      </c>
      <c r="Z8" s="11"/>
    </row>
    <row r="9" spans="1:26" x14ac:dyDescent="0.25">
      <c r="A9" s="13">
        <v>3</v>
      </c>
      <c r="B9" s="14">
        <v>3</v>
      </c>
      <c r="C9" s="14">
        <v>4</v>
      </c>
      <c r="D9" s="14">
        <v>2</v>
      </c>
      <c r="E9" s="14">
        <v>3</v>
      </c>
      <c r="F9" s="14">
        <v>4</v>
      </c>
      <c r="G9" s="14">
        <v>4</v>
      </c>
      <c r="H9" s="14">
        <v>6</v>
      </c>
      <c r="I9" s="14">
        <v>3</v>
      </c>
      <c r="J9" s="14">
        <v>7</v>
      </c>
      <c r="K9" s="14">
        <v>4</v>
      </c>
      <c r="L9" s="14">
        <v>4</v>
      </c>
      <c r="M9" s="14">
        <v>1</v>
      </c>
      <c r="N9" s="14">
        <v>4</v>
      </c>
      <c r="O9" s="14">
        <v>3</v>
      </c>
      <c r="P9" s="14">
        <v>4</v>
      </c>
      <c r="Q9" s="14">
        <v>5</v>
      </c>
      <c r="R9" s="14">
        <v>2</v>
      </c>
      <c r="S9" s="14">
        <v>4</v>
      </c>
      <c r="T9" s="14">
        <v>5</v>
      </c>
      <c r="U9" s="14">
        <v>5</v>
      </c>
      <c r="V9" s="14">
        <v>4</v>
      </c>
      <c r="W9" s="14">
        <v>1</v>
      </c>
      <c r="X9" s="14">
        <v>3</v>
      </c>
      <c r="Y9" s="14">
        <v>3</v>
      </c>
      <c r="Z9" s="11"/>
    </row>
    <row r="10" spans="1:26" x14ac:dyDescent="0.25">
      <c r="A10" s="13">
        <v>4</v>
      </c>
      <c r="B10" s="14">
        <v>6</v>
      </c>
      <c r="C10" s="14">
        <v>4</v>
      </c>
      <c r="D10" s="14">
        <v>3</v>
      </c>
      <c r="E10" s="14">
        <v>1</v>
      </c>
      <c r="F10" s="14">
        <v>2</v>
      </c>
      <c r="G10" s="14">
        <v>1</v>
      </c>
      <c r="H10" s="14">
        <v>3</v>
      </c>
      <c r="I10" s="14">
        <v>3</v>
      </c>
      <c r="J10" s="14">
        <v>1</v>
      </c>
      <c r="K10" s="14">
        <v>0</v>
      </c>
      <c r="L10" s="14">
        <v>2</v>
      </c>
      <c r="M10" s="14">
        <v>3</v>
      </c>
      <c r="N10" s="14">
        <v>2</v>
      </c>
      <c r="O10" s="14">
        <v>4</v>
      </c>
      <c r="P10" s="14">
        <v>3</v>
      </c>
      <c r="Q10" s="14">
        <v>2</v>
      </c>
      <c r="R10" s="14">
        <v>5</v>
      </c>
      <c r="S10" s="14">
        <v>1</v>
      </c>
      <c r="T10" s="14">
        <v>4</v>
      </c>
      <c r="U10" s="14">
        <v>3</v>
      </c>
      <c r="V10" s="14">
        <v>3</v>
      </c>
      <c r="W10" s="14">
        <v>5</v>
      </c>
      <c r="X10" s="14">
        <v>4</v>
      </c>
      <c r="Y10" s="14">
        <v>3</v>
      </c>
      <c r="Z10" s="11"/>
    </row>
    <row r="11" spans="1:26" x14ac:dyDescent="0.25">
      <c r="A11" s="13">
        <v>5</v>
      </c>
      <c r="B11" s="14">
        <v>0</v>
      </c>
      <c r="C11" s="14">
        <v>1</v>
      </c>
      <c r="D11" s="14">
        <v>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1</v>
      </c>
      <c r="L11" s="14">
        <v>1</v>
      </c>
      <c r="M11" s="14">
        <v>0</v>
      </c>
      <c r="N11" s="14">
        <v>1</v>
      </c>
      <c r="O11" s="14">
        <v>2</v>
      </c>
      <c r="P11" s="14">
        <v>1</v>
      </c>
      <c r="Q11" s="14">
        <v>2</v>
      </c>
      <c r="R11" s="14">
        <v>1</v>
      </c>
      <c r="S11" s="14">
        <v>2</v>
      </c>
      <c r="T11" s="14">
        <v>1</v>
      </c>
      <c r="U11" s="14">
        <v>1</v>
      </c>
      <c r="V11" s="14">
        <v>1</v>
      </c>
      <c r="W11" s="14">
        <v>2</v>
      </c>
      <c r="X11" s="14">
        <v>1</v>
      </c>
      <c r="Y11" s="14">
        <v>2</v>
      </c>
      <c r="Z11" s="11"/>
    </row>
    <row r="12" spans="1:26" x14ac:dyDescent="0.25">
      <c r="A12" s="13" t="s">
        <v>91</v>
      </c>
      <c r="B12" s="14">
        <v>1</v>
      </c>
      <c r="C12" s="14">
        <v>2</v>
      </c>
      <c r="D12" s="14">
        <v>1</v>
      </c>
      <c r="E12" s="14">
        <v>1</v>
      </c>
      <c r="F12" s="14">
        <v>0</v>
      </c>
      <c r="G12" s="14">
        <v>1</v>
      </c>
      <c r="H12" s="14">
        <v>1</v>
      </c>
      <c r="I12" s="14">
        <v>1</v>
      </c>
      <c r="J12" s="14">
        <v>1</v>
      </c>
      <c r="K12" s="14">
        <v>2</v>
      </c>
      <c r="L12" s="14">
        <v>3</v>
      </c>
      <c r="M12" s="14">
        <v>2</v>
      </c>
      <c r="N12" s="14">
        <v>2</v>
      </c>
      <c r="O12" s="14">
        <v>0</v>
      </c>
      <c r="P12" s="14">
        <v>2</v>
      </c>
      <c r="Q12" s="14">
        <v>1</v>
      </c>
      <c r="R12" s="14">
        <v>1</v>
      </c>
      <c r="S12" s="14">
        <v>0</v>
      </c>
      <c r="T12" s="14">
        <v>0</v>
      </c>
      <c r="U12" s="14">
        <v>2</v>
      </c>
      <c r="V12" s="14">
        <v>2</v>
      </c>
      <c r="W12" s="14">
        <v>1</v>
      </c>
      <c r="X12" s="14">
        <v>1</v>
      </c>
      <c r="Y12" s="14">
        <v>0</v>
      </c>
      <c r="Z12" s="11"/>
    </row>
    <row r="13" spans="1:26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1"/>
    </row>
    <row r="14" spans="1:26" x14ac:dyDescent="0.25">
      <c r="A14" s="15" t="s">
        <v>36</v>
      </c>
      <c r="B14" s="16">
        <v>3.4</v>
      </c>
      <c r="C14" s="16">
        <v>3.6666666666666665</v>
      </c>
      <c r="D14" s="16">
        <v>2.9</v>
      </c>
      <c r="E14" s="16">
        <v>1.9</v>
      </c>
      <c r="F14" s="16">
        <v>2.5454545454545454</v>
      </c>
      <c r="G14" s="16">
        <v>2.6</v>
      </c>
      <c r="H14" s="16">
        <v>3.2</v>
      </c>
      <c r="I14" s="16">
        <v>2.8</v>
      </c>
      <c r="J14" s="16">
        <v>2.8</v>
      </c>
      <c r="K14" s="16">
        <v>2.7777777777777777</v>
      </c>
      <c r="L14" s="16">
        <v>3.375</v>
      </c>
      <c r="M14" s="16">
        <v>2.5555555555555554</v>
      </c>
      <c r="N14" s="16">
        <v>3.1111111111111112</v>
      </c>
      <c r="O14" s="16">
        <v>3.5454545454545454</v>
      </c>
      <c r="P14" s="16">
        <v>3.4444444444444446</v>
      </c>
      <c r="Q14" s="16">
        <v>3.4</v>
      </c>
      <c r="R14" s="16">
        <v>3.5</v>
      </c>
      <c r="S14" s="16">
        <v>3.0909090909090908</v>
      </c>
      <c r="T14" s="16">
        <v>3.4545454545454546</v>
      </c>
      <c r="U14" s="16">
        <v>3.5555555555555554</v>
      </c>
      <c r="V14" s="16">
        <v>3.3333333333333335</v>
      </c>
      <c r="W14" s="16">
        <v>3.6</v>
      </c>
      <c r="X14" s="16">
        <v>3.2</v>
      </c>
      <c r="Y14" s="16">
        <v>3.2727272727272729</v>
      </c>
      <c r="Z14" s="11"/>
    </row>
    <row r="15" spans="1:26" x14ac:dyDescent="0.25">
      <c r="A15" s="15" t="s">
        <v>37</v>
      </c>
      <c r="B15" s="16">
        <v>0.96609178307929622</v>
      </c>
      <c r="C15" s="16">
        <v>0.70710678118654757</v>
      </c>
      <c r="D15" s="16">
        <v>1.3703203194062981</v>
      </c>
      <c r="E15" s="16">
        <v>1.1972189997378646</v>
      </c>
      <c r="F15" s="16">
        <v>1.0357254813546268</v>
      </c>
      <c r="G15" s="16">
        <v>0.69920589878010153</v>
      </c>
      <c r="H15" s="16">
        <v>0.63245553203367533</v>
      </c>
      <c r="I15" s="16">
        <v>1.0327955589886442</v>
      </c>
      <c r="J15" s="16">
        <v>0.78881063774661508</v>
      </c>
      <c r="K15" s="16">
        <v>0.97182531580755016</v>
      </c>
      <c r="L15" s="16">
        <v>0.91612538131290433</v>
      </c>
      <c r="M15" s="16">
        <v>1.2360330811826103</v>
      </c>
      <c r="N15" s="16">
        <v>1.1666666666666665</v>
      </c>
      <c r="O15" s="16">
        <v>1.0357254813546262</v>
      </c>
      <c r="P15" s="16">
        <v>0.88191710368819731</v>
      </c>
      <c r="Q15" s="16">
        <v>1.1737877907772676</v>
      </c>
      <c r="R15" s="16">
        <v>0.97182531580755005</v>
      </c>
      <c r="S15" s="16">
        <v>1.1361818036340356</v>
      </c>
      <c r="T15" s="16">
        <v>0.82019953226472397</v>
      </c>
      <c r="U15" s="16">
        <v>0.72648315725677948</v>
      </c>
      <c r="V15" s="16">
        <v>1.1180339887498949</v>
      </c>
      <c r="W15" s="16">
        <v>1.264911064067352</v>
      </c>
      <c r="X15" s="16">
        <v>1.3165611772087664</v>
      </c>
      <c r="Y15" s="16">
        <v>1.2720777563426768</v>
      </c>
      <c r="Z15" s="11"/>
    </row>
    <row r="16" spans="1:26" x14ac:dyDescent="0.25">
      <c r="A16" s="15" t="s">
        <v>38</v>
      </c>
      <c r="B16" s="18">
        <v>10</v>
      </c>
      <c r="C16" s="18">
        <v>9</v>
      </c>
      <c r="D16" s="18">
        <v>10</v>
      </c>
      <c r="E16" s="18">
        <v>10</v>
      </c>
      <c r="F16" s="18">
        <v>11</v>
      </c>
      <c r="G16" s="18">
        <v>10</v>
      </c>
      <c r="H16" s="18">
        <v>10</v>
      </c>
      <c r="I16" s="18">
        <v>10</v>
      </c>
      <c r="J16" s="18">
        <v>10</v>
      </c>
      <c r="K16" s="18">
        <v>9</v>
      </c>
      <c r="L16" s="18">
        <v>8</v>
      </c>
      <c r="M16" s="18">
        <v>9</v>
      </c>
      <c r="N16" s="18">
        <v>9</v>
      </c>
      <c r="O16" s="18">
        <v>11</v>
      </c>
      <c r="P16" s="18">
        <v>9</v>
      </c>
      <c r="Q16" s="18">
        <v>10</v>
      </c>
      <c r="R16" s="18">
        <v>10</v>
      </c>
      <c r="S16" s="18">
        <v>11</v>
      </c>
      <c r="T16" s="18">
        <v>11</v>
      </c>
      <c r="U16" s="18">
        <v>9</v>
      </c>
      <c r="V16" s="18">
        <v>9</v>
      </c>
      <c r="W16" s="18">
        <v>10</v>
      </c>
      <c r="X16" s="18">
        <v>10</v>
      </c>
      <c r="Y16" s="18">
        <v>11</v>
      </c>
      <c r="Z16" s="11"/>
    </row>
    <row r="18" spans="1:2" x14ac:dyDescent="0.25">
      <c r="A18" s="4" t="s">
        <v>95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3</v>
      </c>
      <c r="G7" s="3">
        <v>4</v>
      </c>
      <c r="H7" s="3">
        <v>2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3</v>
      </c>
      <c r="E8" s="3">
        <v>8</v>
      </c>
      <c r="F8" s="3">
        <v>9</v>
      </c>
      <c r="G8" s="3">
        <v>3</v>
      </c>
      <c r="H8" s="3">
        <v>4</v>
      </c>
      <c r="I8" s="3">
        <v>0</v>
      </c>
      <c r="J8" s="3">
        <v>2</v>
      </c>
      <c r="K8" s="3">
        <v>4</v>
      </c>
      <c r="L8" s="3">
        <v>10</v>
      </c>
      <c r="M8" s="3">
        <v>5</v>
      </c>
      <c r="N8" s="3">
        <v>3</v>
      </c>
      <c r="O8" s="3">
        <v>1</v>
      </c>
      <c r="P8" s="3">
        <v>4</v>
      </c>
      <c r="Q8" s="3">
        <v>5</v>
      </c>
      <c r="R8" s="3">
        <v>1</v>
      </c>
      <c r="S8" s="3">
        <v>0</v>
      </c>
    </row>
    <row r="9" spans="1:19" x14ac:dyDescent="0.25">
      <c r="A9" s="5">
        <v>3</v>
      </c>
      <c r="B9" s="3">
        <v>14</v>
      </c>
      <c r="C9" s="3">
        <v>5</v>
      </c>
      <c r="D9" s="3">
        <v>11</v>
      </c>
      <c r="E9" s="3">
        <v>18</v>
      </c>
      <c r="F9" s="3">
        <v>26</v>
      </c>
      <c r="G9" s="3">
        <v>18</v>
      </c>
      <c r="H9" s="3">
        <v>12</v>
      </c>
      <c r="I9" s="3">
        <v>8</v>
      </c>
      <c r="J9" s="3">
        <v>23</v>
      </c>
      <c r="K9" s="3">
        <v>15</v>
      </c>
      <c r="L9" s="3">
        <v>13</v>
      </c>
      <c r="M9" s="3">
        <v>23</v>
      </c>
      <c r="N9" s="3">
        <v>25</v>
      </c>
      <c r="O9" s="3">
        <v>13</v>
      </c>
      <c r="P9" s="3">
        <v>6</v>
      </c>
      <c r="Q9" s="3">
        <v>8</v>
      </c>
      <c r="R9" s="3">
        <v>18</v>
      </c>
      <c r="S9" s="3">
        <v>9</v>
      </c>
    </row>
    <row r="10" spans="1:19" x14ac:dyDescent="0.25">
      <c r="A10" s="5">
        <v>4</v>
      </c>
      <c r="B10" s="3">
        <v>19</v>
      </c>
      <c r="C10" s="3">
        <v>17</v>
      </c>
      <c r="D10" s="3">
        <v>20</v>
      </c>
      <c r="E10" s="3">
        <v>14</v>
      </c>
      <c r="F10" s="3">
        <v>6</v>
      </c>
      <c r="G10" s="3">
        <v>16</v>
      </c>
      <c r="H10" s="3">
        <v>14</v>
      </c>
      <c r="I10" s="3">
        <v>19</v>
      </c>
      <c r="J10" s="3">
        <v>16</v>
      </c>
      <c r="K10" s="3">
        <v>20</v>
      </c>
      <c r="L10" s="3">
        <v>16</v>
      </c>
      <c r="M10" s="3">
        <v>12</v>
      </c>
      <c r="N10" s="3">
        <v>11</v>
      </c>
      <c r="O10" s="3">
        <v>19</v>
      </c>
      <c r="P10" s="3">
        <v>17</v>
      </c>
      <c r="Q10" s="3">
        <v>17</v>
      </c>
      <c r="R10" s="3">
        <v>19</v>
      </c>
      <c r="S10" s="3">
        <v>21</v>
      </c>
    </row>
    <row r="11" spans="1:19" x14ac:dyDescent="0.25">
      <c r="A11" s="5">
        <v>5</v>
      </c>
      <c r="B11" s="3">
        <v>14</v>
      </c>
      <c r="C11" s="3">
        <v>24</v>
      </c>
      <c r="D11" s="3">
        <v>12</v>
      </c>
      <c r="E11" s="3">
        <v>6</v>
      </c>
      <c r="F11" s="3">
        <v>4</v>
      </c>
      <c r="G11" s="3">
        <v>6</v>
      </c>
      <c r="H11" s="3">
        <v>14</v>
      </c>
      <c r="I11" s="3">
        <v>20</v>
      </c>
      <c r="J11" s="3">
        <v>7</v>
      </c>
      <c r="K11" s="3">
        <v>6</v>
      </c>
      <c r="L11" s="3">
        <v>8</v>
      </c>
      <c r="M11" s="3">
        <v>6</v>
      </c>
      <c r="N11" s="3">
        <v>8</v>
      </c>
      <c r="O11" s="3">
        <v>15</v>
      </c>
      <c r="P11" s="3">
        <v>9</v>
      </c>
      <c r="Q11" s="3">
        <v>11</v>
      </c>
      <c r="R11" s="3">
        <v>10</v>
      </c>
      <c r="S11" s="3">
        <v>17</v>
      </c>
    </row>
    <row r="12" spans="1:19" x14ac:dyDescent="0.25">
      <c r="A12" s="5" t="s">
        <v>91</v>
      </c>
      <c r="B12" s="3">
        <v>0</v>
      </c>
      <c r="C12" s="3">
        <v>1</v>
      </c>
      <c r="D12" s="3">
        <v>2</v>
      </c>
      <c r="E12" s="3">
        <v>1</v>
      </c>
      <c r="F12" s="3">
        <v>0</v>
      </c>
      <c r="G12" s="3">
        <v>1</v>
      </c>
      <c r="H12" s="3">
        <v>2</v>
      </c>
      <c r="I12" s="3">
        <v>1</v>
      </c>
      <c r="J12" s="3">
        <v>0</v>
      </c>
      <c r="K12" s="3">
        <v>3</v>
      </c>
      <c r="L12" s="3">
        <v>0</v>
      </c>
      <c r="M12" s="3">
        <v>0</v>
      </c>
      <c r="N12" s="3">
        <v>1</v>
      </c>
      <c r="O12" s="3">
        <v>0</v>
      </c>
      <c r="P12" s="3">
        <v>12</v>
      </c>
      <c r="Q12" s="3">
        <v>7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3.9583333333333335</v>
      </c>
      <c r="C14" s="8">
        <v>4.3617021276595747</v>
      </c>
      <c r="D14" s="8">
        <v>3.8913043478260869</v>
      </c>
      <c r="E14" s="8">
        <v>3.3404255319148937</v>
      </c>
      <c r="F14" s="8">
        <v>2.9791666666666665</v>
      </c>
      <c r="G14" s="8">
        <v>3.3617021276595747</v>
      </c>
      <c r="H14" s="8">
        <v>3.7391304347826089</v>
      </c>
      <c r="I14" s="8">
        <v>4.2553191489361701</v>
      </c>
      <c r="J14" s="8">
        <v>3.5833333333333335</v>
      </c>
      <c r="K14" s="8">
        <v>3.6222222222222222</v>
      </c>
      <c r="L14" s="8">
        <v>3.4166666666666665</v>
      </c>
      <c r="M14" s="8">
        <v>3.3125</v>
      </c>
      <c r="N14" s="8">
        <v>3.5106382978723403</v>
      </c>
      <c r="O14" s="8">
        <v>4</v>
      </c>
      <c r="P14" s="8">
        <v>3.8611111111111112</v>
      </c>
      <c r="Q14" s="8">
        <v>3.8292682926829267</v>
      </c>
      <c r="R14" s="8">
        <v>3.7916666666666665</v>
      </c>
      <c r="S14" s="8">
        <v>4.1702127659574471</v>
      </c>
    </row>
    <row r="15" spans="1:19" x14ac:dyDescent="0.25">
      <c r="A15" s="4" t="s">
        <v>37</v>
      </c>
      <c r="B15" s="8">
        <v>0.82406189948595265</v>
      </c>
      <c r="C15" s="8">
        <v>0.76401490751713597</v>
      </c>
      <c r="D15" s="8">
        <v>0.87504313213223162</v>
      </c>
      <c r="E15" s="8">
        <v>0.98414818044493668</v>
      </c>
      <c r="F15" s="8">
        <v>0.9562689760783466</v>
      </c>
      <c r="G15" s="8">
        <v>1.0718844015157445</v>
      </c>
      <c r="H15" s="8">
        <v>1.1241744152675011</v>
      </c>
      <c r="I15" s="8">
        <v>0.73626806042314574</v>
      </c>
      <c r="J15" s="8">
        <v>0.79448453336667568</v>
      </c>
      <c r="K15" s="8">
        <v>0.83363630855997095</v>
      </c>
      <c r="L15" s="8">
        <v>1.0685709951291045</v>
      </c>
      <c r="M15" s="8">
        <v>0.97098874809967306</v>
      </c>
      <c r="N15" s="8">
        <v>0.85649285957408094</v>
      </c>
      <c r="O15" s="8">
        <v>0.82513699700703469</v>
      </c>
      <c r="P15" s="8">
        <v>0.93052297976622556</v>
      </c>
      <c r="Q15" s="8">
        <v>0.97217382767667171</v>
      </c>
      <c r="R15" s="8">
        <v>0.79782505770064316</v>
      </c>
      <c r="S15" s="8">
        <v>0.73185734343370212</v>
      </c>
    </row>
    <row r="16" spans="1:19" x14ac:dyDescent="0.25">
      <c r="A16" s="4" t="s">
        <v>38</v>
      </c>
      <c r="B16" s="9">
        <v>48</v>
      </c>
      <c r="C16" s="9">
        <v>47</v>
      </c>
      <c r="D16" s="9">
        <v>46</v>
      </c>
      <c r="E16" s="9">
        <v>47</v>
      </c>
      <c r="F16" s="9">
        <v>48</v>
      </c>
      <c r="G16" s="9">
        <v>47</v>
      </c>
      <c r="H16" s="9">
        <v>46</v>
      </c>
      <c r="I16" s="9">
        <v>47</v>
      </c>
      <c r="J16" s="9">
        <v>48</v>
      </c>
      <c r="K16" s="9">
        <v>45</v>
      </c>
      <c r="L16" s="9">
        <v>48</v>
      </c>
      <c r="M16" s="9">
        <v>48</v>
      </c>
      <c r="N16" s="9">
        <v>47</v>
      </c>
      <c r="O16" s="9">
        <v>48</v>
      </c>
      <c r="P16" s="9">
        <v>36</v>
      </c>
      <c r="Q16" s="9">
        <v>41</v>
      </c>
      <c r="R16" s="9">
        <v>48</v>
      </c>
      <c r="S16" s="9">
        <v>47</v>
      </c>
    </row>
    <row r="18" spans="1:6" x14ac:dyDescent="0.25">
      <c r="A18" s="4" t="s">
        <v>95</v>
      </c>
      <c r="B18" s="4">
        <f>SUM(B7:B12)</f>
        <v>48</v>
      </c>
    </row>
    <row r="19" spans="1:6" x14ac:dyDescent="0.25">
      <c r="A19" s="4" t="s">
        <v>96</v>
      </c>
      <c r="B19" s="4">
        <v>121</v>
      </c>
    </row>
    <row r="20" spans="1:6" x14ac:dyDescent="0.25">
      <c r="A20" s="4" t="s">
        <v>97</v>
      </c>
      <c r="B20" s="12">
        <f>B18/B19</f>
        <v>0.39669421487603307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2</v>
      </c>
      <c r="C22" s="30">
        <f>B22/B18</f>
        <v>4.1666666666666664E-2</v>
      </c>
    </row>
    <row r="23" spans="1:6" x14ac:dyDescent="0.25">
      <c r="A23" s="28" t="s">
        <v>125</v>
      </c>
      <c r="B23" s="29">
        <v>45</v>
      </c>
      <c r="C23" s="30">
        <f>B23/B18</f>
        <v>0.9375</v>
      </c>
    </row>
    <row r="24" spans="1:6" x14ac:dyDescent="0.25">
      <c r="A24" s="28" t="s">
        <v>91</v>
      </c>
      <c r="B24" s="31">
        <v>1</v>
      </c>
      <c r="C24" s="30">
        <f>B24/B18</f>
        <v>2.0833333333333332E-2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3.4115691489361701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1"/>
  <sheetViews>
    <sheetView topLeftCell="A4"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126</v>
      </c>
      <c r="H1" s="52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1</v>
      </c>
      <c r="C7" s="14">
        <v>4</v>
      </c>
      <c r="D7" s="14">
        <v>3</v>
      </c>
      <c r="E7" s="14">
        <v>9</v>
      </c>
      <c r="F7" s="14">
        <v>0</v>
      </c>
      <c r="G7" s="14">
        <v>3</v>
      </c>
      <c r="H7" s="14">
        <v>1</v>
      </c>
      <c r="I7" s="14">
        <v>2</v>
      </c>
      <c r="J7" s="14">
        <v>2</v>
      </c>
      <c r="K7" s="14">
        <v>3</v>
      </c>
      <c r="L7" s="14">
        <v>0</v>
      </c>
      <c r="M7" s="14">
        <v>1</v>
      </c>
      <c r="N7" s="14">
        <v>0</v>
      </c>
      <c r="O7" s="14">
        <v>1</v>
      </c>
      <c r="P7" s="14">
        <v>0</v>
      </c>
      <c r="Q7" s="14">
        <v>1</v>
      </c>
      <c r="R7" s="14">
        <v>0</v>
      </c>
      <c r="S7" s="14">
        <v>3</v>
      </c>
      <c r="T7" s="14">
        <v>4</v>
      </c>
      <c r="U7" s="14">
        <v>3</v>
      </c>
      <c r="V7" s="14">
        <v>3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3</v>
      </c>
      <c r="C8" s="14">
        <v>2</v>
      </c>
      <c r="D8" s="14">
        <v>4</v>
      </c>
      <c r="E8" s="14">
        <v>5</v>
      </c>
      <c r="F8" s="14">
        <v>2</v>
      </c>
      <c r="G8" s="14">
        <v>8</v>
      </c>
      <c r="H8" s="14">
        <v>1</v>
      </c>
      <c r="I8" s="14">
        <v>4</v>
      </c>
      <c r="J8" s="14">
        <v>4</v>
      </c>
      <c r="K8" s="14">
        <v>2</v>
      </c>
      <c r="L8" s="14">
        <v>2</v>
      </c>
      <c r="M8" s="14">
        <v>4</v>
      </c>
      <c r="N8" s="14">
        <v>3</v>
      </c>
      <c r="O8" s="14">
        <v>2</v>
      </c>
      <c r="P8" s="14">
        <v>4</v>
      </c>
      <c r="Q8" s="14">
        <v>4</v>
      </c>
      <c r="R8" s="14">
        <v>4</v>
      </c>
      <c r="S8" s="14">
        <v>0</v>
      </c>
      <c r="T8" s="14">
        <v>2</v>
      </c>
      <c r="U8" s="14">
        <v>1</v>
      </c>
      <c r="V8" s="14">
        <v>3</v>
      </c>
      <c r="W8" s="14">
        <v>1</v>
      </c>
      <c r="X8" s="14">
        <v>4</v>
      </c>
      <c r="Y8" s="14">
        <v>1</v>
      </c>
    </row>
    <row r="9" spans="1:25" x14ac:dyDescent="0.25">
      <c r="A9" s="13">
        <v>3</v>
      </c>
      <c r="B9" s="14">
        <v>7</v>
      </c>
      <c r="C9" s="14">
        <v>2</v>
      </c>
      <c r="D9" s="14">
        <v>6</v>
      </c>
      <c r="E9" s="14">
        <v>1</v>
      </c>
      <c r="F9" s="14">
        <v>9</v>
      </c>
      <c r="G9" s="14">
        <v>4</v>
      </c>
      <c r="H9" s="14">
        <v>6</v>
      </c>
      <c r="I9" s="14">
        <v>4</v>
      </c>
      <c r="J9" s="14">
        <v>7</v>
      </c>
      <c r="K9" s="14">
        <v>6</v>
      </c>
      <c r="L9" s="14">
        <v>5</v>
      </c>
      <c r="M9" s="14">
        <v>9</v>
      </c>
      <c r="N9" s="14">
        <v>7</v>
      </c>
      <c r="O9" s="14">
        <v>1</v>
      </c>
      <c r="P9" s="14">
        <v>2</v>
      </c>
      <c r="Q9" s="14">
        <v>2</v>
      </c>
      <c r="R9" s="14">
        <v>3</v>
      </c>
      <c r="S9" s="14">
        <v>9</v>
      </c>
      <c r="T9" s="14">
        <v>5</v>
      </c>
      <c r="U9" s="14">
        <v>3</v>
      </c>
      <c r="V9" s="14">
        <v>2</v>
      </c>
      <c r="W9" s="14">
        <v>6</v>
      </c>
      <c r="X9" s="14">
        <v>5</v>
      </c>
      <c r="Y9" s="14">
        <v>10</v>
      </c>
    </row>
    <row r="10" spans="1:25" x14ac:dyDescent="0.25">
      <c r="A10" s="13">
        <v>4</v>
      </c>
      <c r="B10" s="14">
        <v>4</v>
      </c>
      <c r="C10" s="14">
        <v>5</v>
      </c>
      <c r="D10" s="14">
        <v>2</v>
      </c>
      <c r="E10" s="14">
        <v>0</v>
      </c>
      <c r="F10" s="14">
        <v>2</v>
      </c>
      <c r="G10" s="14">
        <v>1</v>
      </c>
      <c r="H10" s="14">
        <v>6</v>
      </c>
      <c r="I10" s="14">
        <v>5</v>
      </c>
      <c r="J10" s="14">
        <v>2</v>
      </c>
      <c r="K10" s="14">
        <v>4</v>
      </c>
      <c r="L10" s="14">
        <v>1</v>
      </c>
      <c r="M10" s="14">
        <v>1</v>
      </c>
      <c r="N10" s="14">
        <v>4</v>
      </c>
      <c r="O10" s="14">
        <v>7</v>
      </c>
      <c r="P10" s="14">
        <v>5</v>
      </c>
      <c r="Q10" s="14">
        <v>5</v>
      </c>
      <c r="R10" s="14">
        <v>6</v>
      </c>
      <c r="S10" s="14">
        <v>4</v>
      </c>
      <c r="T10" s="14">
        <v>4</v>
      </c>
      <c r="U10" s="14">
        <v>5</v>
      </c>
      <c r="V10" s="14">
        <v>7</v>
      </c>
      <c r="W10" s="14">
        <v>6</v>
      </c>
      <c r="X10" s="14">
        <v>5</v>
      </c>
      <c r="Y10" s="14">
        <v>5</v>
      </c>
    </row>
    <row r="11" spans="1:25" x14ac:dyDescent="0.25">
      <c r="A11" s="13">
        <v>5</v>
      </c>
      <c r="B11" s="14">
        <v>1</v>
      </c>
      <c r="C11" s="14">
        <v>2</v>
      </c>
      <c r="D11" s="14">
        <v>1</v>
      </c>
      <c r="E11" s="14">
        <v>0</v>
      </c>
      <c r="F11" s="14">
        <v>1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1</v>
      </c>
      <c r="M11" s="14">
        <v>0</v>
      </c>
      <c r="N11" s="14">
        <v>2</v>
      </c>
      <c r="O11" s="14">
        <v>5</v>
      </c>
      <c r="P11" s="14">
        <v>4</v>
      </c>
      <c r="Q11" s="14">
        <v>3</v>
      </c>
      <c r="R11" s="14">
        <v>3</v>
      </c>
      <c r="S11" s="14">
        <v>0</v>
      </c>
      <c r="T11" s="14">
        <v>0</v>
      </c>
      <c r="U11" s="14">
        <v>3</v>
      </c>
      <c r="V11" s="14">
        <v>0</v>
      </c>
      <c r="W11" s="14">
        <v>2</v>
      </c>
      <c r="X11" s="14">
        <v>2</v>
      </c>
      <c r="Y11" s="14">
        <v>0</v>
      </c>
    </row>
    <row r="12" spans="1:25" x14ac:dyDescent="0.25">
      <c r="A12" s="13" t="s">
        <v>91</v>
      </c>
      <c r="B12" s="14">
        <v>0</v>
      </c>
      <c r="C12" s="14">
        <v>1</v>
      </c>
      <c r="D12" s="14">
        <v>0</v>
      </c>
      <c r="E12" s="14">
        <v>1</v>
      </c>
      <c r="F12" s="14">
        <v>2</v>
      </c>
      <c r="G12" s="14">
        <v>0</v>
      </c>
      <c r="H12" s="14">
        <v>1</v>
      </c>
      <c r="I12" s="14">
        <v>0</v>
      </c>
      <c r="J12" s="14">
        <v>1</v>
      </c>
      <c r="K12" s="14">
        <v>1</v>
      </c>
      <c r="L12" s="14">
        <v>7</v>
      </c>
      <c r="M12" s="14">
        <v>1</v>
      </c>
      <c r="N12" s="14">
        <v>0</v>
      </c>
      <c r="O12" s="14">
        <v>0</v>
      </c>
      <c r="P12" s="14">
        <v>1</v>
      </c>
      <c r="Q12" s="14">
        <v>1</v>
      </c>
      <c r="R12" s="14">
        <v>0</v>
      </c>
      <c r="S12" s="14">
        <v>0</v>
      </c>
      <c r="T12" s="14">
        <v>1</v>
      </c>
      <c r="U12" s="14">
        <v>1</v>
      </c>
      <c r="V12" s="14">
        <v>1</v>
      </c>
      <c r="W12" s="14">
        <v>1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3.0625</v>
      </c>
      <c r="C14" s="16">
        <v>2.9333333333333331</v>
      </c>
      <c r="D14" s="16">
        <v>2.625</v>
      </c>
      <c r="E14" s="16">
        <v>1.4666666666666666</v>
      </c>
      <c r="F14" s="16">
        <v>3.1428571428571428</v>
      </c>
      <c r="G14" s="16">
        <v>2.1875</v>
      </c>
      <c r="H14" s="16">
        <v>3.3333333333333335</v>
      </c>
      <c r="I14" s="16">
        <v>2.9375</v>
      </c>
      <c r="J14" s="16">
        <v>2.6</v>
      </c>
      <c r="K14" s="16">
        <v>2.7333333333333334</v>
      </c>
      <c r="L14" s="16">
        <v>3.1111111111111112</v>
      </c>
      <c r="M14" s="16">
        <v>2.6666666666666665</v>
      </c>
      <c r="N14" s="16">
        <v>3.3125</v>
      </c>
      <c r="O14" s="16">
        <v>3.8125</v>
      </c>
      <c r="P14" s="16">
        <v>3.6</v>
      </c>
      <c r="Q14" s="16">
        <v>3.3333333333333335</v>
      </c>
      <c r="R14" s="16">
        <v>3.5</v>
      </c>
      <c r="S14" s="16">
        <v>2.875</v>
      </c>
      <c r="T14" s="16">
        <v>2.6</v>
      </c>
      <c r="U14" s="16">
        <v>3.2666666666666666</v>
      </c>
      <c r="V14" s="16">
        <v>2.8666666666666667</v>
      </c>
      <c r="W14" s="16">
        <v>3.6</v>
      </c>
      <c r="X14" s="16">
        <v>3.3125</v>
      </c>
      <c r="Y14" s="16">
        <v>3.25</v>
      </c>
    </row>
    <row r="15" spans="1:25" x14ac:dyDescent="0.25">
      <c r="A15" s="15" t="s">
        <v>37</v>
      </c>
      <c r="B15" s="16">
        <v>0.99791449199484694</v>
      </c>
      <c r="C15" s="16">
        <v>1.4864467059144131</v>
      </c>
      <c r="D15" s="16">
        <v>1.1474609652039003</v>
      </c>
      <c r="E15" s="16">
        <v>0.63994047342218441</v>
      </c>
      <c r="F15" s="16">
        <v>0.77032888651964371</v>
      </c>
      <c r="G15" s="16">
        <v>0.83416625041614656</v>
      </c>
      <c r="H15" s="16">
        <v>0.97590007294853354</v>
      </c>
      <c r="I15" s="16">
        <v>1.181453906563152</v>
      </c>
      <c r="J15" s="16">
        <v>0.91025898983279929</v>
      </c>
      <c r="K15" s="16">
        <v>1.0997835284835875</v>
      </c>
      <c r="L15" s="16">
        <v>0.92796072713833677</v>
      </c>
      <c r="M15" s="16">
        <v>0.72374686445574565</v>
      </c>
      <c r="N15" s="16">
        <v>0.9464847243000456</v>
      </c>
      <c r="O15" s="16">
        <v>1.2230426539304888</v>
      </c>
      <c r="P15" s="16">
        <v>1.1832159566199232</v>
      </c>
      <c r="Q15" s="16">
        <v>1.2909944487358058</v>
      </c>
      <c r="R15" s="16">
        <v>1.0954451150103321</v>
      </c>
      <c r="S15" s="16">
        <v>1.0246950765959599</v>
      </c>
      <c r="T15" s="16">
        <v>1.1832159566199232</v>
      </c>
      <c r="U15" s="16">
        <v>1.4375905768565218</v>
      </c>
      <c r="V15" s="16">
        <v>1.2459458063579461</v>
      </c>
      <c r="W15" s="16">
        <v>0.82807867121082479</v>
      </c>
      <c r="X15" s="16">
        <v>1.0144785195688801</v>
      </c>
      <c r="Y15" s="16">
        <v>0.57735026918962573</v>
      </c>
    </row>
    <row r="16" spans="1:25" x14ac:dyDescent="0.25">
      <c r="A16" s="15" t="s">
        <v>38</v>
      </c>
      <c r="B16" s="18">
        <v>16</v>
      </c>
      <c r="C16" s="18">
        <v>15</v>
      </c>
      <c r="D16" s="18">
        <v>16</v>
      </c>
      <c r="E16" s="18">
        <v>15</v>
      </c>
      <c r="F16" s="18">
        <v>14</v>
      </c>
      <c r="G16" s="18">
        <v>16</v>
      </c>
      <c r="H16" s="18">
        <v>15</v>
      </c>
      <c r="I16" s="18">
        <v>16</v>
      </c>
      <c r="J16" s="18">
        <v>15</v>
      </c>
      <c r="K16" s="18">
        <v>15</v>
      </c>
      <c r="L16" s="18">
        <v>9</v>
      </c>
      <c r="M16" s="18">
        <v>15</v>
      </c>
      <c r="N16" s="18">
        <v>16</v>
      </c>
      <c r="O16" s="18">
        <v>16</v>
      </c>
      <c r="P16" s="18">
        <v>15</v>
      </c>
      <c r="Q16" s="18">
        <v>15</v>
      </c>
      <c r="R16" s="18">
        <v>16</v>
      </c>
      <c r="S16" s="18">
        <v>16</v>
      </c>
      <c r="T16" s="18">
        <v>15</v>
      </c>
      <c r="U16" s="18">
        <v>15</v>
      </c>
      <c r="V16" s="18">
        <v>15</v>
      </c>
      <c r="W16" s="18">
        <v>15</v>
      </c>
      <c r="X16" s="18">
        <v>16</v>
      </c>
      <c r="Y16" s="18">
        <v>16</v>
      </c>
    </row>
    <row r="17" spans="1:25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25">
      <c r="A18" s="4" t="s">
        <v>95</v>
      </c>
      <c r="B18" s="4">
        <f>SUM(B7:B12)</f>
        <v>16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3</v>
      </c>
      <c r="F7" s="3">
        <v>1</v>
      </c>
      <c r="G7" s="3">
        <v>2</v>
      </c>
      <c r="H7" s="3">
        <v>2</v>
      </c>
      <c r="I7" s="3">
        <v>2</v>
      </c>
      <c r="J7" s="3">
        <v>3</v>
      </c>
      <c r="K7" s="3">
        <v>2</v>
      </c>
      <c r="L7" s="3">
        <v>1</v>
      </c>
      <c r="M7" s="3">
        <v>0</v>
      </c>
      <c r="N7" s="3">
        <v>1</v>
      </c>
      <c r="O7" s="3">
        <v>2</v>
      </c>
      <c r="P7" s="3">
        <v>1</v>
      </c>
      <c r="Q7" s="3">
        <v>1</v>
      </c>
      <c r="R7" s="3">
        <v>3</v>
      </c>
      <c r="S7" s="3">
        <v>0</v>
      </c>
    </row>
    <row r="8" spans="1:19" x14ac:dyDescent="0.25">
      <c r="A8" s="5">
        <v>2</v>
      </c>
      <c r="B8" s="3">
        <v>3</v>
      </c>
      <c r="C8" s="3">
        <v>2</v>
      </c>
      <c r="D8" s="3">
        <v>5</v>
      </c>
      <c r="E8" s="3">
        <v>5</v>
      </c>
      <c r="F8" s="3">
        <v>8</v>
      </c>
      <c r="G8" s="3">
        <v>5</v>
      </c>
      <c r="H8" s="3">
        <v>1</v>
      </c>
      <c r="I8" s="3">
        <v>1</v>
      </c>
      <c r="J8" s="3">
        <v>6</v>
      </c>
      <c r="K8" s="3">
        <v>5</v>
      </c>
      <c r="L8" s="3">
        <v>6</v>
      </c>
      <c r="M8" s="3">
        <v>8</v>
      </c>
      <c r="N8" s="3">
        <v>6</v>
      </c>
      <c r="O8" s="3">
        <v>6</v>
      </c>
      <c r="P8" s="3">
        <v>5</v>
      </c>
      <c r="Q8" s="3">
        <v>6</v>
      </c>
      <c r="R8" s="3">
        <v>3</v>
      </c>
      <c r="S8" s="3">
        <v>3</v>
      </c>
    </row>
    <row r="9" spans="1:19" x14ac:dyDescent="0.25">
      <c r="A9" s="5">
        <v>3</v>
      </c>
      <c r="B9" s="3">
        <v>17</v>
      </c>
      <c r="C9" s="3">
        <v>6</v>
      </c>
      <c r="D9" s="3">
        <v>7</v>
      </c>
      <c r="E9" s="3">
        <v>23</v>
      </c>
      <c r="F9" s="3">
        <v>23</v>
      </c>
      <c r="G9" s="3">
        <v>20</v>
      </c>
      <c r="H9" s="3">
        <v>16</v>
      </c>
      <c r="I9" s="3">
        <v>12</v>
      </c>
      <c r="J9" s="3">
        <v>19</v>
      </c>
      <c r="K9" s="3">
        <v>21</v>
      </c>
      <c r="L9" s="3">
        <v>21</v>
      </c>
      <c r="M9" s="3">
        <v>20</v>
      </c>
      <c r="N9" s="3">
        <v>19</v>
      </c>
      <c r="O9" s="3">
        <v>10</v>
      </c>
      <c r="P9" s="3">
        <v>9</v>
      </c>
      <c r="Q9" s="3">
        <v>8</v>
      </c>
      <c r="R9" s="3">
        <v>16</v>
      </c>
      <c r="S9" s="3">
        <v>11</v>
      </c>
    </row>
    <row r="10" spans="1:19" x14ac:dyDescent="0.25">
      <c r="A10" s="5">
        <v>4</v>
      </c>
      <c r="B10" s="3">
        <v>20</v>
      </c>
      <c r="C10" s="3">
        <v>21</v>
      </c>
      <c r="D10" s="3">
        <v>24</v>
      </c>
      <c r="E10" s="3">
        <v>13</v>
      </c>
      <c r="F10" s="3">
        <v>12</v>
      </c>
      <c r="G10" s="3">
        <v>18</v>
      </c>
      <c r="H10" s="3">
        <v>17</v>
      </c>
      <c r="I10" s="3">
        <v>20</v>
      </c>
      <c r="J10" s="3">
        <v>17</v>
      </c>
      <c r="K10" s="3">
        <v>13</v>
      </c>
      <c r="L10" s="3">
        <v>19</v>
      </c>
      <c r="M10" s="3">
        <v>16</v>
      </c>
      <c r="N10" s="3">
        <v>18</v>
      </c>
      <c r="O10" s="3">
        <v>22</v>
      </c>
      <c r="P10" s="3">
        <v>14</v>
      </c>
      <c r="Q10" s="3">
        <v>18</v>
      </c>
      <c r="R10" s="3">
        <v>20</v>
      </c>
      <c r="S10" s="3">
        <v>24</v>
      </c>
    </row>
    <row r="11" spans="1:19" x14ac:dyDescent="0.25">
      <c r="A11" s="5">
        <v>5</v>
      </c>
      <c r="B11" s="3">
        <v>9</v>
      </c>
      <c r="C11" s="3">
        <v>19</v>
      </c>
      <c r="D11" s="3">
        <v>11</v>
      </c>
      <c r="E11" s="3">
        <v>4</v>
      </c>
      <c r="F11" s="3">
        <v>4</v>
      </c>
      <c r="G11" s="3">
        <v>3</v>
      </c>
      <c r="H11" s="3">
        <v>12</v>
      </c>
      <c r="I11" s="3">
        <v>12</v>
      </c>
      <c r="J11" s="3">
        <v>4</v>
      </c>
      <c r="K11" s="3">
        <v>6</v>
      </c>
      <c r="L11" s="3">
        <v>2</v>
      </c>
      <c r="M11" s="3">
        <v>5</v>
      </c>
      <c r="N11" s="3">
        <v>5</v>
      </c>
      <c r="O11" s="3">
        <v>9</v>
      </c>
      <c r="P11" s="3">
        <v>6</v>
      </c>
      <c r="Q11" s="3">
        <v>7</v>
      </c>
      <c r="R11" s="3">
        <v>6</v>
      </c>
      <c r="S11" s="3">
        <v>10</v>
      </c>
    </row>
    <row r="12" spans="1:19" x14ac:dyDescent="0.25">
      <c r="A12" s="5" t="s">
        <v>91</v>
      </c>
      <c r="B12" s="3">
        <v>0</v>
      </c>
      <c r="C12" s="3">
        <v>0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2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14</v>
      </c>
      <c r="Q12" s="3">
        <v>9</v>
      </c>
      <c r="R12" s="3">
        <v>1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3.7142857142857144</v>
      </c>
      <c r="C14" s="8">
        <v>4.1224489795918364</v>
      </c>
      <c r="D14" s="8">
        <v>3.8125</v>
      </c>
      <c r="E14" s="8">
        <v>3.2083333333333335</v>
      </c>
      <c r="F14" s="8">
        <v>3.2083333333333335</v>
      </c>
      <c r="G14" s="8">
        <v>3.3125</v>
      </c>
      <c r="H14" s="8">
        <v>3.75</v>
      </c>
      <c r="I14" s="8">
        <v>3.8297872340425534</v>
      </c>
      <c r="J14" s="8">
        <v>3.2653061224489797</v>
      </c>
      <c r="K14" s="8">
        <v>3.3404255319148937</v>
      </c>
      <c r="L14" s="8">
        <v>3.306122448979592</v>
      </c>
      <c r="M14" s="8">
        <v>3.3673469387755102</v>
      </c>
      <c r="N14" s="8">
        <v>3.4081632653061225</v>
      </c>
      <c r="O14" s="8">
        <v>3.6122448979591835</v>
      </c>
      <c r="P14" s="8">
        <v>3.5428571428571427</v>
      </c>
      <c r="Q14" s="8">
        <v>3.6</v>
      </c>
      <c r="R14" s="8">
        <v>3.4791666666666665</v>
      </c>
      <c r="S14" s="8">
        <v>3.8541666666666665</v>
      </c>
    </row>
    <row r="15" spans="1:19" x14ac:dyDescent="0.25">
      <c r="A15" s="4" t="s">
        <v>37</v>
      </c>
      <c r="B15" s="8">
        <v>0.84162541153017323</v>
      </c>
      <c r="C15" s="8">
        <v>0.92719678469622702</v>
      </c>
      <c r="D15" s="8">
        <v>0.98188377350929423</v>
      </c>
      <c r="E15" s="8">
        <v>0.96664221050012489</v>
      </c>
      <c r="F15" s="8">
        <v>0.89818572057925894</v>
      </c>
      <c r="G15" s="8">
        <v>0.90286188006144386</v>
      </c>
      <c r="H15" s="8">
        <v>1</v>
      </c>
      <c r="I15" s="8">
        <v>0.98508770159488235</v>
      </c>
      <c r="J15" s="8">
        <v>0.99531214124183232</v>
      </c>
      <c r="K15" s="8">
        <v>0.98414818044493668</v>
      </c>
      <c r="L15" s="8">
        <v>0.82168732984463821</v>
      </c>
      <c r="M15" s="8">
        <v>0.88255966632622118</v>
      </c>
      <c r="N15" s="8">
        <v>0.91100602236709527</v>
      </c>
      <c r="O15" s="8">
        <v>1.0570463276391955</v>
      </c>
      <c r="P15" s="8">
        <v>1.0387452029437518</v>
      </c>
      <c r="Q15" s="8">
        <v>1.0327955589886448</v>
      </c>
      <c r="R15" s="8">
        <v>1.0103629710818447</v>
      </c>
      <c r="S15" s="8">
        <v>0.82486835399258651</v>
      </c>
    </row>
    <row r="16" spans="1:19" x14ac:dyDescent="0.25">
      <c r="A16" s="4" t="s">
        <v>38</v>
      </c>
      <c r="B16" s="9">
        <v>49</v>
      </c>
      <c r="C16" s="9">
        <v>49</v>
      </c>
      <c r="D16" s="9">
        <v>48</v>
      </c>
      <c r="E16" s="9">
        <v>48</v>
      </c>
      <c r="F16" s="9">
        <v>48</v>
      </c>
      <c r="G16" s="9">
        <v>48</v>
      </c>
      <c r="H16" s="9">
        <v>48</v>
      </c>
      <c r="I16" s="9">
        <v>47</v>
      </c>
      <c r="J16" s="9">
        <v>49</v>
      </c>
      <c r="K16" s="9">
        <v>47</v>
      </c>
      <c r="L16" s="9">
        <v>49</v>
      </c>
      <c r="M16" s="9">
        <v>49</v>
      </c>
      <c r="N16" s="9">
        <v>49</v>
      </c>
      <c r="O16" s="9">
        <v>49</v>
      </c>
      <c r="P16" s="9">
        <v>35</v>
      </c>
      <c r="Q16" s="9">
        <v>40</v>
      </c>
      <c r="R16" s="9">
        <v>48</v>
      </c>
      <c r="S16" s="9">
        <v>48</v>
      </c>
    </row>
    <row r="18" spans="1:6" x14ac:dyDescent="0.25">
      <c r="A18" s="4" t="s">
        <v>95</v>
      </c>
      <c r="B18" s="4">
        <f>SUM(B7:B12)</f>
        <v>49</v>
      </c>
    </row>
    <row r="19" spans="1:6" x14ac:dyDescent="0.25">
      <c r="A19" s="4" t="s">
        <v>96</v>
      </c>
      <c r="B19" s="4">
        <v>143</v>
      </c>
    </row>
    <row r="20" spans="1:6" x14ac:dyDescent="0.25">
      <c r="A20" s="4" t="s">
        <v>97</v>
      </c>
      <c r="B20" s="12">
        <f>B18/B19</f>
        <v>0.34265734265734266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19</v>
      </c>
      <c r="C22" s="30">
        <f>B22/B18</f>
        <v>0.38775510204081631</v>
      </c>
    </row>
    <row r="23" spans="1:6" x14ac:dyDescent="0.25">
      <c r="A23" s="28" t="s">
        <v>125</v>
      </c>
      <c r="B23" s="29">
        <v>29</v>
      </c>
      <c r="C23" s="30">
        <f>B23/B18</f>
        <v>0.59183673469387754</v>
      </c>
    </row>
    <row r="24" spans="1:6" x14ac:dyDescent="0.25">
      <c r="A24" s="28" t="s">
        <v>91</v>
      </c>
      <c r="B24" s="31">
        <v>1</v>
      </c>
      <c r="C24" s="30">
        <f>B24/B18</f>
        <v>2.0408163265306121E-2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3.3877551020408161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126</v>
      </c>
      <c r="H1" s="52"/>
    </row>
    <row r="2" spans="1:25" x14ac:dyDescent="0.25">
      <c r="A2" s="1" t="s">
        <v>0</v>
      </c>
      <c r="B2" s="10" t="s">
        <v>99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0</v>
      </c>
      <c r="L8" s="3">
        <v>1</v>
      </c>
      <c r="M8" s="3">
        <v>3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4</v>
      </c>
      <c r="T8" s="3">
        <v>2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3</v>
      </c>
      <c r="C9" s="3">
        <v>1</v>
      </c>
      <c r="D9" s="3">
        <v>3</v>
      </c>
      <c r="E9" s="3">
        <v>3</v>
      </c>
      <c r="F9" s="3">
        <v>3</v>
      </c>
      <c r="G9" s="3">
        <v>3</v>
      </c>
      <c r="H9" s="3">
        <v>1</v>
      </c>
      <c r="I9" s="3">
        <v>3</v>
      </c>
      <c r="J9" s="3">
        <v>3</v>
      </c>
      <c r="K9" s="3">
        <v>2</v>
      </c>
      <c r="L9" s="3">
        <v>3</v>
      </c>
      <c r="M9" s="3">
        <v>2</v>
      </c>
      <c r="N9" s="3">
        <v>4</v>
      </c>
      <c r="O9" s="3">
        <v>0</v>
      </c>
      <c r="P9" s="3">
        <v>2</v>
      </c>
      <c r="Q9" s="3">
        <v>0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1</v>
      </c>
      <c r="X9" s="3">
        <v>3</v>
      </c>
      <c r="Y9" s="3">
        <v>1</v>
      </c>
    </row>
    <row r="10" spans="1:25" x14ac:dyDescent="0.25">
      <c r="A10" s="5">
        <v>4</v>
      </c>
      <c r="B10" s="3">
        <v>2</v>
      </c>
      <c r="C10" s="3">
        <v>3</v>
      </c>
      <c r="D10" s="3">
        <v>1</v>
      </c>
      <c r="E10" s="3">
        <v>0</v>
      </c>
      <c r="F10" s="3">
        <v>1</v>
      </c>
      <c r="G10" s="3">
        <v>1</v>
      </c>
      <c r="H10" s="3">
        <v>3</v>
      </c>
      <c r="I10" s="3">
        <v>0</v>
      </c>
      <c r="J10" s="3">
        <v>0</v>
      </c>
      <c r="K10" s="3">
        <v>2</v>
      </c>
      <c r="L10" s="3">
        <v>0</v>
      </c>
      <c r="M10" s="3">
        <v>0</v>
      </c>
      <c r="N10" s="3">
        <v>0</v>
      </c>
      <c r="O10" s="3">
        <v>2</v>
      </c>
      <c r="P10" s="3">
        <v>2</v>
      </c>
      <c r="Q10" s="3">
        <v>3</v>
      </c>
      <c r="R10" s="3">
        <v>2</v>
      </c>
      <c r="S10" s="3">
        <v>0</v>
      </c>
      <c r="T10" s="3">
        <v>1</v>
      </c>
      <c r="U10" s="3">
        <v>2</v>
      </c>
      <c r="V10" s="3">
        <v>1</v>
      </c>
      <c r="W10" s="3">
        <v>3</v>
      </c>
      <c r="X10" s="3">
        <v>1</v>
      </c>
      <c r="Y10" s="3">
        <v>3</v>
      </c>
    </row>
    <row r="11" spans="1:25" x14ac:dyDescent="0.25">
      <c r="A11" s="5">
        <v>5</v>
      </c>
      <c r="B11" s="3">
        <v>0</v>
      </c>
      <c r="C11" s="3">
        <v>1</v>
      </c>
      <c r="D11" s="3">
        <v>1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2</v>
      </c>
      <c r="O11" s="3">
        <v>3</v>
      </c>
      <c r="P11" s="3">
        <v>1</v>
      </c>
      <c r="Q11" s="3">
        <v>2</v>
      </c>
      <c r="R11" s="3">
        <v>2</v>
      </c>
      <c r="S11" s="3">
        <v>0</v>
      </c>
      <c r="T11" s="3">
        <v>0</v>
      </c>
      <c r="U11" s="3">
        <v>0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5" t="s">
        <v>91</v>
      </c>
      <c r="B12" s="3">
        <v>1</v>
      </c>
      <c r="C12" s="3">
        <v>1</v>
      </c>
      <c r="D12" s="3">
        <v>0</v>
      </c>
      <c r="E12" s="3">
        <v>0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  <c r="T12" s="3">
        <v>2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3.4</v>
      </c>
      <c r="C14" s="8">
        <v>4</v>
      </c>
      <c r="D14" s="8">
        <v>3.1666666666666665</v>
      </c>
      <c r="E14" s="8">
        <v>2.1666666666666665</v>
      </c>
      <c r="F14" s="8">
        <v>3.6</v>
      </c>
      <c r="G14" s="8">
        <v>3</v>
      </c>
      <c r="H14" s="8">
        <v>4</v>
      </c>
      <c r="I14" s="8">
        <v>3.2</v>
      </c>
      <c r="J14" s="8">
        <v>3.2</v>
      </c>
      <c r="K14" s="8">
        <v>3.8</v>
      </c>
      <c r="L14" s="8">
        <v>3.2</v>
      </c>
      <c r="M14" s="8">
        <v>2.4</v>
      </c>
      <c r="N14" s="8">
        <v>3.6666666666666665</v>
      </c>
      <c r="O14" s="8">
        <v>4.166666666666667</v>
      </c>
      <c r="P14" s="8">
        <v>3.8</v>
      </c>
      <c r="Q14" s="8">
        <v>4.4000000000000004</v>
      </c>
      <c r="R14" s="8">
        <v>3.6666666666666665</v>
      </c>
      <c r="S14" s="8">
        <v>2.3333333333333335</v>
      </c>
      <c r="T14" s="8">
        <v>2.75</v>
      </c>
      <c r="U14" s="8">
        <v>3.2</v>
      </c>
      <c r="V14" s="8">
        <v>2.8</v>
      </c>
      <c r="W14" s="8">
        <v>4</v>
      </c>
      <c r="X14" s="8">
        <v>3.6</v>
      </c>
      <c r="Y14" s="8">
        <v>4</v>
      </c>
    </row>
    <row r="15" spans="1:25" x14ac:dyDescent="0.25">
      <c r="A15" s="4" t="s">
        <v>37</v>
      </c>
      <c r="B15" s="8">
        <v>0.54772255750516674</v>
      </c>
      <c r="C15" s="8">
        <v>0.70710678118654757</v>
      </c>
      <c r="D15" s="8">
        <v>1.3291601358251259</v>
      </c>
      <c r="E15" s="8">
        <v>0.9831920802501749</v>
      </c>
      <c r="F15" s="8">
        <v>0.8944271909999163</v>
      </c>
      <c r="G15" s="8">
        <v>0.70710678118654757</v>
      </c>
      <c r="H15" s="8">
        <v>0.70710678118654757</v>
      </c>
      <c r="I15" s="8">
        <v>1.0954451150103319</v>
      </c>
      <c r="J15" s="8">
        <v>1.0954451150103319</v>
      </c>
      <c r="K15" s="8">
        <v>0.83666002653407512</v>
      </c>
      <c r="L15" s="8">
        <v>1.0954451150103319</v>
      </c>
      <c r="M15" s="8">
        <v>0.54772255750516596</v>
      </c>
      <c r="N15" s="8">
        <v>1.0327955589886442</v>
      </c>
      <c r="O15" s="8">
        <v>1.1690451944500118</v>
      </c>
      <c r="P15" s="8">
        <v>0.83666002653407512</v>
      </c>
      <c r="Q15" s="8">
        <v>0.54772255750516674</v>
      </c>
      <c r="R15" s="8">
        <v>1.5055453054181618</v>
      </c>
      <c r="S15" s="8">
        <v>0.51639777949432275</v>
      </c>
      <c r="T15" s="8">
        <v>0.9574271077563381</v>
      </c>
      <c r="U15" s="8">
        <v>0.83666002653407512</v>
      </c>
      <c r="V15" s="8">
        <v>1.7888543819998315</v>
      </c>
      <c r="W15" s="8">
        <v>0.70710678118654757</v>
      </c>
      <c r="X15" s="8">
        <v>0.8944271909999163</v>
      </c>
      <c r="Y15" s="8">
        <v>0.70710678118654757</v>
      </c>
    </row>
    <row r="16" spans="1:25" x14ac:dyDescent="0.25">
      <c r="A16" s="4" t="s">
        <v>38</v>
      </c>
      <c r="B16" s="9">
        <v>5</v>
      </c>
      <c r="C16" s="9">
        <v>5</v>
      </c>
      <c r="D16" s="9">
        <v>6</v>
      </c>
      <c r="E16" s="9">
        <v>6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5</v>
      </c>
      <c r="N16" s="9">
        <v>6</v>
      </c>
      <c r="O16" s="9">
        <v>6</v>
      </c>
      <c r="P16" s="9">
        <v>5</v>
      </c>
      <c r="Q16" s="9">
        <v>5</v>
      </c>
      <c r="R16" s="9">
        <v>6</v>
      </c>
      <c r="S16" s="9">
        <v>6</v>
      </c>
      <c r="T16" s="9">
        <v>4</v>
      </c>
      <c r="U16" s="9">
        <v>5</v>
      </c>
      <c r="V16" s="9">
        <v>5</v>
      </c>
      <c r="W16" s="9">
        <v>5</v>
      </c>
      <c r="X16" s="9">
        <v>5</v>
      </c>
      <c r="Y16" s="9">
        <v>5</v>
      </c>
    </row>
    <row r="18" spans="1:2" x14ac:dyDescent="0.25">
      <c r="A18" s="4" t="s">
        <v>95</v>
      </c>
      <c r="B18" s="4">
        <f>SUM(B7:B12)</f>
        <v>6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s="10" t="s">
        <v>99</v>
      </c>
      <c r="H2" s="48"/>
      <c r="I2" s="48"/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2</v>
      </c>
      <c r="L7" s="3">
        <v>1</v>
      </c>
      <c r="M7" s="3">
        <v>0</v>
      </c>
      <c r="N7" s="3">
        <v>0</v>
      </c>
      <c r="O7" s="3">
        <v>0</v>
      </c>
      <c r="P7" s="3">
        <v>2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2</v>
      </c>
      <c r="C8" s="3">
        <v>2</v>
      </c>
      <c r="D8" s="3">
        <v>1</v>
      </c>
      <c r="E8" s="3">
        <v>4</v>
      </c>
      <c r="F8" s="3">
        <v>10</v>
      </c>
      <c r="G8" s="3">
        <v>5</v>
      </c>
      <c r="H8" s="3">
        <v>3</v>
      </c>
      <c r="I8" s="3">
        <v>3</v>
      </c>
      <c r="J8" s="3">
        <v>1</v>
      </c>
      <c r="K8" s="3">
        <v>3</v>
      </c>
      <c r="L8" s="3">
        <v>4</v>
      </c>
      <c r="M8" s="3">
        <v>1</v>
      </c>
      <c r="N8" s="3">
        <v>0</v>
      </c>
      <c r="O8" s="3">
        <v>4</v>
      </c>
      <c r="P8" s="3">
        <v>2</v>
      </c>
      <c r="Q8" s="3">
        <v>2</v>
      </c>
      <c r="R8" s="3">
        <v>1</v>
      </c>
      <c r="S8" s="3">
        <v>0</v>
      </c>
    </row>
    <row r="9" spans="1:19" x14ac:dyDescent="0.25">
      <c r="A9" s="5">
        <v>3</v>
      </c>
      <c r="B9" s="3">
        <v>8</v>
      </c>
      <c r="C9" s="3">
        <v>7</v>
      </c>
      <c r="D9" s="3">
        <v>7</v>
      </c>
      <c r="E9" s="3">
        <v>9</v>
      </c>
      <c r="F9" s="3">
        <v>10</v>
      </c>
      <c r="G9" s="3">
        <v>12</v>
      </c>
      <c r="H9" s="3">
        <v>3</v>
      </c>
      <c r="I9" s="3">
        <v>8</v>
      </c>
      <c r="J9" s="3">
        <v>14</v>
      </c>
      <c r="K9" s="3">
        <v>5</v>
      </c>
      <c r="L9" s="3">
        <v>9</v>
      </c>
      <c r="M9" s="3">
        <v>10</v>
      </c>
      <c r="N9" s="3">
        <v>10</v>
      </c>
      <c r="O9" s="3">
        <v>6</v>
      </c>
      <c r="P9" s="3">
        <v>4</v>
      </c>
      <c r="Q9" s="3">
        <v>9</v>
      </c>
      <c r="R9" s="3">
        <v>11</v>
      </c>
      <c r="S9" s="3">
        <v>10</v>
      </c>
    </row>
    <row r="10" spans="1:19" x14ac:dyDescent="0.25">
      <c r="A10" s="5">
        <v>4</v>
      </c>
      <c r="B10" s="3">
        <v>11</v>
      </c>
      <c r="C10" s="3">
        <v>7</v>
      </c>
      <c r="D10" s="3">
        <v>10</v>
      </c>
      <c r="E10" s="3">
        <v>9</v>
      </c>
      <c r="F10" s="3">
        <v>2</v>
      </c>
      <c r="G10" s="3">
        <v>4</v>
      </c>
      <c r="H10" s="3">
        <v>12</v>
      </c>
      <c r="I10" s="3">
        <v>10</v>
      </c>
      <c r="J10" s="3">
        <v>6</v>
      </c>
      <c r="K10" s="3">
        <v>11</v>
      </c>
      <c r="L10" s="3">
        <v>8</v>
      </c>
      <c r="M10" s="3">
        <v>8</v>
      </c>
      <c r="N10" s="3">
        <v>10</v>
      </c>
      <c r="O10" s="3">
        <v>9</v>
      </c>
      <c r="P10" s="3">
        <v>8</v>
      </c>
      <c r="Q10" s="3">
        <v>8</v>
      </c>
      <c r="R10" s="3">
        <v>10</v>
      </c>
      <c r="S10" s="3">
        <v>11</v>
      </c>
    </row>
    <row r="11" spans="1:19" x14ac:dyDescent="0.25">
      <c r="A11" s="5">
        <v>5</v>
      </c>
      <c r="B11" s="3">
        <v>1</v>
      </c>
      <c r="C11" s="3">
        <v>4</v>
      </c>
      <c r="D11" s="3">
        <v>3</v>
      </c>
      <c r="E11" s="3">
        <v>0</v>
      </c>
      <c r="F11" s="3">
        <v>0</v>
      </c>
      <c r="G11" s="3">
        <v>1</v>
      </c>
      <c r="H11" s="3">
        <v>4</v>
      </c>
      <c r="I11" s="3">
        <v>0</v>
      </c>
      <c r="J11" s="3">
        <v>0</v>
      </c>
      <c r="K11" s="3">
        <v>0</v>
      </c>
      <c r="L11" s="3">
        <v>0</v>
      </c>
      <c r="M11" s="3">
        <v>3</v>
      </c>
      <c r="N11" s="3">
        <v>2</v>
      </c>
      <c r="O11" s="3">
        <v>3</v>
      </c>
      <c r="P11" s="3">
        <v>2</v>
      </c>
      <c r="Q11" s="3">
        <v>0</v>
      </c>
      <c r="R11" s="3">
        <v>0</v>
      </c>
      <c r="S11" s="3">
        <v>0</v>
      </c>
    </row>
    <row r="12" spans="1:19" x14ac:dyDescent="0.25">
      <c r="A12" s="5" t="s">
        <v>91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</v>
      </c>
      <c r="C14" s="8">
        <v>3.5238095238095237</v>
      </c>
      <c r="D14" s="8">
        <v>3.7142857142857144</v>
      </c>
      <c r="E14" s="8">
        <v>3.2272727272727271</v>
      </c>
      <c r="F14" s="8">
        <v>2.6363636363636362</v>
      </c>
      <c r="G14" s="8">
        <v>3.0454545454545454</v>
      </c>
      <c r="H14" s="8">
        <v>3.7727272727272729</v>
      </c>
      <c r="I14" s="8">
        <v>3.2272727272727271</v>
      </c>
      <c r="J14" s="8">
        <v>3.1363636363636362</v>
      </c>
      <c r="K14" s="8">
        <v>3.1904761904761907</v>
      </c>
      <c r="L14" s="8">
        <v>3.0909090909090908</v>
      </c>
      <c r="M14" s="8">
        <v>3.5909090909090908</v>
      </c>
      <c r="N14" s="8">
        <v>3.6363636363636362</v>
      </c>
      <c r="O14" s="8">
        <v>3.5</v>
      </c>
      <c r="P14" s="8">
        <v>3.3333333333333335</v>
      </c>
      <c r="Q14" s="8">
        <v>3.3157894736842106</v>
      </c>
      <c r="R14" s="8">
        <v>3.4090909090909092</v>
      </c>
      <c r="S14" s="8">
        <v>3.4090909090909092</v>
      </c>
    </row>
    <row r="15" spans="1:19" x14ac:dyDescent="0.25">
      <c r="A15" s="4" t="s">
        <v>37</v>
      </c>
      <c r="B15" s="8">
        <v>0.74001286990095494</v>
      </c>
      <c r="C15" s="8">
        <v>1.0779168622415933</v>
      </c>
      <c r="D15" s="8">
        <v>0.78376381281972562</v>
      </c>
      <c r="E15" s="8">
        <v>0.75162162351482775</v>
      </c>
      <c r="F15" s="8">
        <v>0.65795169495976902</v>
      </c>
      <c r="G15" s="8">
        <v>0.7854190708679778</v>
      </c>
      <c r="H15" s="8">
        <v>0.92230653833167153</v>
      </c>
      <c r="I15" s="8">
        <v>0.86914397852787073</v>
      </c>
      <c r="J15" s="8">
        <v>0.71016125234273686</v>
      </c>
      <c r="K15" s="8">
        <v>1.0304876330673562</v>
      </c>
      <c r="L15" s="8">
        <v>0.86789789333005818</v>
      </c>
      <c r="M15" s="8">
        <v>0.79636620608808728</v>
      </c>
      <c r="N15" s="8">
        <v>0.65795169495976802</v>
      </c>
      <c r="O15" s="8">
        <v>0.96362411165943151</v>
      </c>
      <c r="P15" s="8">
        <v>1.1881770515720091</v>
      </c>
      <c r="Q15" s="8">
        <v>0.67103829820720284</v>
      </c>
      <c r="R15" s="8">
        <v>0.59032605269024696</v>
      </c>
      <c r="S15" s="8">
        <v>0.73413965903024114</v>
      </c>
    </row>
    <row r="16" spans="1:19" x14ac:dyDescent="0.25">
      <c r="A16" s="4" t="s">
        <v>38</v>
      </c>
      <c r="B16" s="9">
        <v>22</v>
      </c>
      <c r="C16" s="9">
        <v>21</v>
      </c>
      <c r="D16" s="9">
        <v>21</v>
      </c>
      <c r="E16" s="9">
        <v>22</v>
      </c>
      <c r="F16" s="9">
        <v>22</v>
      </c>
      <c r="G16" s="9">
        <v>22</v>
      </c>
      <c r="H16" s="9">
        <v>22</v>
      </c>
      <c r="I16" s="9">
        <v>22</v>
      </c>
      <c r="J16" s="9">
        <v>22</v>
      </c>
      <c r="K16" s="9">
        <v>21</v>
      </c>
      <c r="L16" s="9">
        <v>22</v>
      </c>
      <c r="M16" s="9">
        <v>22</v>
      </c>
      <c r="N16" s="9">
        <v>22</v>
      </c>
      <c r="O16" s="9">
        <v>22</v>
      </c>
      <c r="P16" s="9">
        <v>18</v>
      </c>
      <c r="Q16" s="9">
        <v>19</v>
      </c>
      <c r="R16" s="9">
        <v>22</v>
      </c>
      <c r="S16" s="9">
        <v>22</v>
      </c>
    </row>
    <row r="18" spans="1:6" x14ac:dyDescent="0.25">
      <c r="A18" s="4" t="s">
        <v>95</v>
      </c>
      <c r="B18" s="4">
        <f>SUM(B7:B12)</f>
        <v>22</v>
      </c>
    </row>
    <row r="19" spans="1:6" x14ac:dyDescent="0.25">
      <c r="A19" s="4" t="s">
        <v>96</v>
      </c>
      <c r="B19" s="4">
        <v>47</v>
      </c>
    </row>
    <row r="20" spans="1:6" x14ac:dyDescent="0.25">
      <c r="A20" s="4" t="s">
        <v>97</v>
      </c>
      <c r="B20" s="12">
        <f>B18/B19</f>
        <v>0.46808510638297873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8</v>
      </c>
      <c r="C22" s="30">
        <f>B22/B18</f>
        <v>0.36363636363636365</v>
      </c>
    </row>
    <row r="23" spans="1:6" x14ac:dyDescent="0.25">
      <c r="A23" s="28" t="s">
        <v>125</v>
      </c>
      <c r="B23" s="29">
        <v>14</v>
      </c>
      <c r="C23" s="30">
        <f>B23/B18</f>
        <v>0.63636363636363635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3.6136363636363633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2" t="s">
        <v>126</v>
      </c>
      <c r="H1" s="52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1</v>
      </c>
      <c r="D7" s="14">
        <v>0</v>
      </c>
      <c r="E7" s="14">
        <v>2</v>
      </c>
      <c r="F7" s="14">
        <v>0</v>
      </c>
      <c r="G7" s="14">
        <v>1</v>
      </c>
      <c r="H7" s="14">
        <v>0</v>
      </c>
      <c r="I7" s="14">
        <v>0</v>
      </c>
      <c r="J7" s="14">
        <v>1</v>
      </c>
      <c r="K7" s="14">
        <v>0</v>
      </c>
      <c r="L7" s="14">
        <v>1</v>
      </c>
      <c r="M7" s="14">
        <v>0</v>
      </c>
      <c r="N7" s="14">
        <v>0</v>
      </c>
      <c r="O7" s="14">
        <v>0</v>
      </c>
      <c r="P7" s="14">
        <v>0</v>
      </c>
      <c r="Q7" s="14">
        <v>1</v>
      </c>
      <c r="R7" s="14">
        <v>0</v>
      </c>
      <c r="S7" s="14">
        <v>1</v>
      </c>
      <c r="T7" s="14">
        <v>1</v>
      </c>
      <c r="U7" s="14">
        <v>1</v>
      </c>
      <c r="V7" s="14">
        <v>1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1</v>
      </c>
      <c r="D8" s="14">
        <v>3</v>
      </c>
      <c r="E8" s="14">
        <v>5</v>
      </c>
      <c r="F8" s="14">
        <v>0</v>
      </c>
      <c r="G8" s="14">
        <v>2</v>
      </c>
      <c r="H8" s="14">
        <v>0</v>
      </c>
      <c r="I8" s="14">
        <v>1</v>
      </c>
      <c r="J8" s="14">
        <v>1</v>
      </c>
      <c r="K8" s="14">
        <v>1</v>
      </c>
      <c r="L8" s="14">
        <v>1</v>
      </c>
      <c r="M8" s="14">
        <v>3</v>
      </c>
      <c r="N8" s="14">
        <v>0</v>
      </c>
      <c r="O8" s="14">
        <v>1</v>
      </c>
      <c r="P8" s="14">
        <v>1</v>
      </c>
      <c r="Q8" s="14">
        <v>1</v>
      </c>
      <c r="R8" s="14">
        <v>1</v>
      </c>
      <c r="S8" s="14">
        <v>2</v>
      </c>
      <c r="T8" s="14">
        <v>1</v>
      </c>
      <c r="U8" s="14">
        <v>0</v>
      </c>
      <c r="V8" s="14">
        <v>1</v>
      </c>
      <c r="W8" s="14">
        <v>0</v>
      </c>
      <c r="X8" s="14">
        <v>0</v>
      </c>
      <c r="Y8" s="14">
        <v>1</v>
      </c>
    </row>
    <row r="9" spans="1:25" x14ac:dyDescent="0.25">
      <c r="A9" s="13">
        <v>3</v>
      </c>
      <c r="B9" s="14">
        <v>6</v>
      </c>
      <c r="C9" s="14">
        <v>3</v>
      </c>
      <c r="D9" s="14">
        <v>2</v>
      </c>
      <c r="E9" s="14">
        <v>1</v>
      </c>
      <c r="F9" s="14">
        <v>4</v>
      </c>
      <c r="G9" s="14">
        <v>1</v>
      </c>
      <c r="H9" s="14">
        <v>2</v>
      </c>
      <c r="I9" s="14">
        <v>2</v>
      </c>
      <c r="J9" s="14">
        <v>3</v>
      </c>
      <c r="K9" s="14">
        <v>5</v>
      </c>
      <c r="L9" s="14">
        <v>2</v>
      </c>
      <c r="M9" s="14">
        <v>1</v>
      </c>
      <c r="N9" s="14">
        <v>0</v>
      </c>
      <c r="O9" s="14">
        <v>1</v>
      </c>
      <c r="P9" s="14">
        <v>2</v>
      </c>
      <c r="Q9" s="14">
        <v>1</v>
      </c>
      <c r="R9" s="14">
        <v>1</v>
      </c>
      <c r="S9" s="14">
        <v>6</v>
      </c>
      <c r="T9" s="14">
        <v>5</v>
      </c>
      <c r="U9" s="14">
        <v>5</v>
      </c>
      <c r="V9" s="14">
        <v>5</v>
      </c>
      <c r="W9" s="14">
        <v>2</v>
      </c>
      <c r="X9" s="14">
        <v>3</v>
      </c>
      <c r="Y9" s="14">
        <v>1</v>
      </c>
    </row>
    <row r="10" spans="1:25" x14ac:dyDescent="0.25">
      <c r="A10" s="13">
        <v>4</v>
      </c>
      <c r="B10" s="14">
        <v>2</v>
      </c>
      <c r="C10" s="14">
        <v>4</v>
      </c>
      <c r="D10" s="14">
        <v>4</v>
      </c>
      <c r="E10" s="14">
        <v>2</v>
      </c>
      <c r="F10" s="14">
        <v>5</v>
      </c>
      <c r="G10" s="14">
        <v>4</v>
      </c>
      <c r="H10" s="14">
        <v>7</v>
      </c>
      <c r="I10" s="14">
        <v>6</v>
      </c>
      <c r="J10" s="14">
        <v>2</v>
      </c>
      <c r="K10" s="14">
        <v>4</v>
      </c>
      <c r="L10" s="14">
        <v>2</v>
      </c>
      <c r="M10" s="14">
        <v>4</v>
      </c>
      <c r="N10" s="14">
        <v>7</v>
      </c>
      <c r="O10" s="14">
        <v>6</v>
      </c>
      <c r="P10" s="14">
        <v>5</v>
      </c>
      <c r="Q10" s="14">
        <v>5</v>
      </c>
      <c r="R10" s="14">
        <v>4</v>
      </c>
      <c r="S10" s="14">
        <v>2</v>
      </c>
      <c r="T10" s="14">
        <v>2</v>
      </c>
      <c r="U10" s="14">
        <v>3</v>
      </c>
      <c r="V10" s="14">
        <v>1</v>
      </c>
      <c r="W10" s="14">
        <v>4</v>
      </c>
      <c r="X10" s="14">
        <v>4</v>
      </c>
      <c r="Y10" s="14">
        <v>6</v>
      </c>
    </row>
    <row r="11" spans="1:25" x14ac:dyDescent="0.25">
      <c r="A11" s="13">
        <v>5</v>
      </c>
      <c r="B11" s="14">
        <v>3</v>
      </c>
      <c r="C11" s="14">
        <v>2</v>
      </c>
      <c r="D11" s="14">
        <v>2</v>
      </c>
      <c r="E11" s="14">
        <v>1</v>
      </c>
      <c r="F11" s="14">
        <v>2</v>
      </c>
      <c r="G11" s="14">
        <v>3</v>
      </c>
      <c r="H11" s="14">
        <v>2</v>
      </c>
      <c r="I11" s="14">
        <v>2</v>
      </c>
      <c r="J11" s="14">
        <v>4</v>
      </c>
      <c r="K11" s="14">
        <v>1</v>
      </c>
      <c r="L11" s="14">
        <v>2</v>
      </c>
      <c r="M11" s="14">
        <v>3</v>
      </c>
      <c r="N11" s="14">
        <v>4</v>
      </c>
      <c r="O11" s="14">
        <v>3</v>
      </c>
      <c r="P11" s="14">
        <v>3</v>
      </c>
      <c r="Q11" s="14">
        <v>3</v>
      </c>
      <c r="R11" s="14">
        <v>5</v>
      </c>
      <c r="S11" s="14">
        <v>0</v>
      </c>
      <c r="T11" s="14">
        <v>2</v>
      </c>
      <c r="U11" s="14">
        <v>2</v>
      </c>
      <c r="V11" s="14">
        <v>3</v>
      </c>
      <c r="W11" s="14">
        <v>5</v>
      </c>
      <c r="X11" s="14">
        <v>4</v>
      </c>
      <c r="Y11" s="14">
        <v>3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3.7272727272727271</v>
      </c>
      <c r="C14" s="16">
        <v>3.4545454545454546</v>
      </c>
      <c r="D14" s="16">
        <v>3.4545454545454546</v>
      </c>
      <c r="E14" s="16">
        <v>2.5454545454545454</v>
      </c>
      <c r="F14" s="16">
        <v>3.8181818181818183</v>
      </c>
      <c r="G14" s="16">
        <v>3.5454545454545454</v>
      </c>
      <c r="H14" s="16">
        <v>4</v>
      </c>
      <c r="I14" s="16">
        <v>3.8181818181818183</v>
      </c>
      <c r="J14" s="16">
        <v>3.6363636363636362</v>
      </c>
      <c r="K14" s="16">
        <v>3.4545454545454546</v>
      </c>
      <c r="L14" s="16">
        <v>3.375</v>
      </c>
      <c r="M14" s="16">
        <v>3.6363636363636362</v>
      </c>
      <c r="N14" s="16">
        <v>4.3636363636363633</v>
      </c>
      <c r="O14" s="16">
        <v>4</v>
      </c>
      <c r="P14" s="16">
        <v>3.9090909090909092</v>
      </c>
      <c r="Q14" s="16">
        <v>3.7272727272727271</v>
      </c>
      <c r="R14" s="16">
        <v>4.1818181818181817</v>
      </c>
      <c r="S14" s="16">
        <v>2.8181818181818183</v>
      </c>
      <c r="T14" s="16">
        <v>3.2727272727272729</v>
      </c>
      <c r="U14" s="16">
        <v>3.4545454545454546</v>
      </c>
      <c r="V14" s="16">
        <v>3.3636363636363638</v>
      </c>
      <c r="W14" s="16">
        <v>4.2727272727272725</v>
      </c>
      <c r="X14" s="16">
        <v>4.0909090909090908</v>
      </c>
      <c r="Y14" s="16">
        <v>4</v>
      </c>
    </row>
    <row r="15" spans="1:25" x14ac:dyDescent="0.25">
      <c r="A15" s="15" t="s">
        <v>37</v>
      </c>
      <c r="B15" s="16">
        <v>0.90453403373329111</v>
      </c>
      <c r="C15" s="16">
        <v>1.2135597524338355</v>
      </c>
      <c r="D15" s="16">
        <v>1.128152149635532</v>
      </c>
      <c r="E15" s="16">
        <v>1.2933395813657267</v>
      </c>
      <c r="F15" s="16">
        <v>0.75075719352954762</v>
      </c>
      <c r="G15" s="16">
        <v>1.3684762594679061</v>
      </c>
      <c r="H15" s="16">
        <v>0.63245553203367588</v>
      </c>
      <c r="I15" s="16">
        <v>0.87386289750530233</v>
      </c>
      <c r="J15" s="16">
        <v>1.3618169680781089</v>
      </c>
      <c r="K15" s="16">
        <v>0.82019953226472397</v>
      </c>
      <c r="L15" s="16">
        <v>1.407885953173359</v>
      </c>
      <c r="M15" s="16">
        <v>1.2060453783110539</v>
      </c>
      <c r="N15" s="16">
        <v>0.50452497910951177</v>
      </c>
      <c r="O15" s="16">
        <v>0.89442719099991586</v>
      </c>
      <c r="P15" s="16">
        <v>0.94387980744853883</v>
      </c>
      <c r="Q15" s="16">
        <v>1.2720777563426768</v>
      </c>
      <c r="R15" s="16">
        <v>0.98164981721404232</v>
      </c>
      <c r="S15" s="16">
        <v>0.87386289750530322</v>
      </c>
      <c r="T15" s="16">
        <v>1.1908743922772957</v>
      </c>
      <c r="U15" s="16">
        <v>1.128152149635532</v>
      </c>
      <c r="V15" s="16">
        <v>1.2862913567871996</v>
      </c>
      <c r="W15" s="16">
        <v>0.78624539310689678</v>
      </c>
      <c r="X15" s="16">
        <v>0.8312094145936334</v>
      </c>
      <c r="Y15" s="16">
        <v>0.89442719099991586</v>
      </c>
    </row>
    <row r="16" spans="1:25" x14ac:dyDescent="0.25">
      <c r="A16" s="1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8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11</v>
      </c>
      <c r="V16" s="18">
        <v>11</v>
      </c>
      <c r="W16" s="18">
        <v>11</v>
      </c>
      <c r="X16" s="18">
        <v>11</v>
      </c>
      <c r="Y16" s="18">
        <v>11</v>
      </c>
    </row>
    <row r="18" spans="1:2" x14ac:dyDescent="0.25">
      <c r="A18" s="4" t="s">
        <v>95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6</v>
      </c>
      <c r="D7" s="3">
        <v>0</v>
      </c>
      <c r="E7" s="3">
        <v>2</v>
      </c>
      <c r="F7" s="3">
        <v>2</v>
      </c>
      <c r="G7" s="3">
        <v>0</v>
      </c>
      <c r="H7" s="3">
        <v>2</v>
      </c>
      <c r="I7" s="3">
        <v>4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7</v>
      </c>
      <c r="D8" s="3">
        <v>3</v>
      </c>
      <c r="E8" s="3">
        <v>4</v>
      </c>
      <c r="F8" s="3">
        <v>6</v>
      </c>
      <c r="G8" s="3">
        <v>7</v>
      </c>
      <c r="H8" s="3">
        <v>5</v>
      </c>
      <c r="I8" s="3">
        <v>2</v>
      </c>
      <c r="J8" s="3">
        <v>1</v>
      </c>
      <c r="K8" s="3">
        <v>5</v>
      </c>
      <c r="L8" s="3">
        <v>5</v>
      </c>
      <c r="M8" s="3">
        <v>2</v>
      </c>
      <c r="N8" s="3">
        <v>1</v>
      </c>
      <c r="O8" s="3">
        <v>1</v>
      </c>
      <c r="P8" s="3">
        <v>2</v>
      </c>
      <c r="Q8" s="3">
        <v>5</v>
      </c>
      <c r="R8" s="3">
        <v>5</v>
      </c>
      <c r="S8" s="3">
        <v>3</v>
      </c>
    </row>
    <row r="9" spans="1:19" x14ac:dyDescent="0.25">
      <c r="A9" s="5">
        <v>3</v>
      </c>
      <c r="B9" s="3">
        <v>10</v>
      </c>
      <c r="C9" s="3">
        <v>12</v>
      </c>
      <c r="D9" s="3">
        <v>6</v>
      </c>
      <c r="E9" s="3">
        <v>10</v>
      </c>
      <c r="F9" s="3">
        <v>16</v>
      </c>
      <c r="G9" s="3">
        <v>12</v>
      </c>
      <c r="H9" s="3">
        <v>3</v>
      </c>
      <c r="I9" s="3">
        <v>5</v>
      </c>
      <c r="J9" s="3">
        <v>17</v>
      </c>
      <c r="K9" s="3">
        <v>11</v>
      </c>
      <c r="L9" s="3">
        <v>16</v>
      </c>
      <c r="M9" s="3">
        <v>16</v>
      </c>
      <c r="N9" s="3">
        <v>14</v>
      </c>
      <c r="O9" s="3">
        <v>4</v>
      </c>
      <c r="P9" s="3">
        <v>7</v>
      </c>
      <c r="Q9" s="3">
        <v>7</v>
      </c>
      <c r="R9" s="3">
        <v>9</v>
      </c>
      <c r="S9" s="3">
        <v>10</v>
      </c>
    </row>
    <row r="10" spans="1:19" x14ac:dyDescent="0.25">
      <c r="A10" s="5">
        <v>4</v>
      </c>
      <c r="B10" s="3">
        <v>19</v>
      </c>
      <c r="C10" s="3">
        <v>9</v>
      </c>
      <c r="D10" s="3">
        <v>18</v>
      </c>
      <c r="E10" s="3">
        <v>18</v>
      </c>
      <c r="F10" s="3">
        <v>13</v>
      </c>
      <c r="G10" s="3">
        <v>17</v>
      </c>
      <c r="H10" s="3">
        <v>18</v>
      </c>
      <c r="I10" s="3">
        <v>22</v>
      </c>
      <c r="J10" s="3">
        <v>15</v>
      </c>
      <c r="K10" s="3">
        <v>16</v>
      </c>
      <c r="L10" s="3">
        <v>12</v>
      </c>
      <c r="M10" s="3">
        <v>15</v>
      </c>
      <c r="N10" s="3">
        <v>19</v>
      </c>
      <c r="O10" s="3">
        <v>20</v>
      </c>
      <c r="P10" s="3">
        <v>9</v>
      </c>
      <c r="Q10" s="3">
        <v>17</v>
      </c>
      <c r="R10" s="3">
        <v>18</v>
      </c>
      <c r="S10" s="3">
        <v>17</v>
      </c>
    </row>
    <row r="11" spans="1:19" x14ac:dyDescent="0.25">
      <c r="A11" s="5">
        <v>5</v>
      </c>
      <c r="B11" s="3">
        <v>5</v>
      </c>
      <c r="C11" s="3">
        <v>3</v>
      </c>
      <c r="D11" s="3">
        <v>9</v>
      </c>
      <c r="E11" s="3">
        <v>3</v>
      </c>
      <c r="F11" s="3">
        <v>0</v>
      </c>
      <c r="G11" s="3">
        <v>1</v>
      </c>
      <c r="H11" s="3">
        <v>7</v>
      </c>
      <c r="I11" s="3">
        <v>4</v>
      </c>
      <c r="J11" s="3">
        <v>3</v>
      </c>
      <c r="K11" s="3">
        <v>3</v>
      </c>
      <c r="L11" s="3">
        <v>2</v>
      </c>
      <c r="M11" s="3">
        <v>3</v>
      </c>
      <c r="N11" s="3">
        <v>2</v>
      </c>
      <c r="O11" s="3">
        <v>11</v>
      </c>
      <c r="P11" s="3">
        <v>7</v>
      </c>
      <c r="Q11" s="3">
        <v>4</v>
      </c>
      <c r="R11" s="3">
        <v>4</v>
      </c>
      <c r="S11" s="3">
        <v>7</v>
      </c>
    </row>
    <row r="12" spans="1:19" x14ac:dyDescent="0.25">
      <c r="A12" s="5" t="s">
        <v>91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2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12</v>
      </c>
      <c r="Q12" s="3">
        <v>4</v>
      </c>
      <c r="R12" s="3">
        <v>1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3.75</v>
      </c>
      <c r="C14" s="8">
        <v>2.8918918918918921</v>
      </c>
      <c r="D14" s="8">
        <v>3.9166666666666665</v>
      </c>
      <c r="E14" s="8">
        <v>3.4324324324324325</v>
      </c>
      <c r="F14" s="8">
        <v>3.0810810810810811</v>
      </c>
      <c r="G14" s="8">
        <v>3.3243243243243241</v>
      </c>
      <c r="H14" s="8">
        <v>3.657142857142857</v>
      </c>
      <c r="I14" s="8">
        <v>3.5405405405405403</v>
      </c>
      <c r="J14" s="8">
        <v>3.4864864864864864</v>
      </c>
      <c r="K14" s="8">
        <v>3.4166666666666665</v>
      </c>
      <c r="L14" s="8">
        <v>3.25</v>
      </c>
      <c r="M14" s="8">
        <v>3.5277777777777777</v>
      </c>
      <c r="N14" s="8">
        <v>3.6111111111111112</v>
      </c>
      <c r="O14" s="8">
        <v>4.1388888888888893</v>
      </c>
      <c r="P14" s="8">
        <v>3.84</v>
      </c>
      <c r="Q14" s="8">
        <v>3.606060606060606</v>
      </c>
      <c r="R14" s="8">
        <v>3.5833333333333335</v>
      </c>
      <c r="S14" s="8">
        <v>3.7567567567567566</v>
      </c>
    </row>
    <row r="15" spans="1:19" x14ac:dyDescent="0.25">
      <c r="A15" s="4" t="s">
        <v>37</v>
      </c>
      <c r="B15" s="8">
        <v>0.76997217018353514</v>
      </c>
      <c r="C15" s="8">
        <v>1.1968426932694338</v>
      </c>
      <c r="D15" s="8">
        <v>0.8742343589025281</v>
      </c>
      <c r="E15" s="8">
        <v>0.98715473684447008</v>
      </c>
      <c r="F15" s="8">
        <v>0.86211556258035593</v>
      </c>
      <c r="G15" s="8">
        <v>0.81833347094547604</v>
      </c>
      <c r="H15" s="8">
        <v>1.1361145639947623</v>
      </c>
      <c r="I15" s="8">
        <v>1.120381745324001</v>
      </c>
      <c r="J15" s="8">
        <v>0.80352078109134506</v>
      </c>
      <c r="K15" s="8">
        <v>0.93732141156138571</v>
      </c>
      <c r="L15" s="8">
        <v>0.8742343589025281</v>
      </c>
      <c r="M15" s="8">
        <v>0.73624961260668398</v>
      </c>
      <c r="N15" s="8">
        <v>0.64488217208495968</v>
      </c>
      <c r="O15" s="8">
        <v>0.72319836353235245</v>
      </c>
      <c r="P15" s="8">
        <v>0.94339811320566069</v>
      </c>
      <c r="Q15" s="8">
        <v>0.89928422715630962</v>
      </c>
      <c r="R15" s="8">
        <v>0.8742343589025281</v>
      </c>
      <c r="S15" s="8">
        <v>0.86298594701463438</v>
      </c>
    </row>
    <row r="16" spans="1:19" x14ac:dyDescent="0.25">
      <c r="A16" s="4" t="s">
        <v>38</v>
      </c>
      <c r="B16" s="9">
        <v>36</v>
      </c>
      <c r="C16" s="9">
        <v>37</v>
      </c>
      <c r="D16" s="9">
        <v>36</v>
      </c>
      <c r="E16" s="9">
        <v>37</v>
      </c>
      <c r="F16" s="9">
        <v>37</v>
      </c>
      <c r="G16" s="9">
        <v>37</v>
      </c>
      <c r="H16" s="9">
        <v>35</v>
      </c>
      <c r="I16" s="9">
        <v>37</v>
      </c>
      <c r="J16" s="9">
        <v>37</v>
      </c>
      <c r="K16" s="9">
        <v>36</v>
      </c>
      <c r="L16" s="9">
        <v>36</v>
      </c>
      <c r="M16" s="9">
        <v>36</v>
      </c>
      <c r="N16" s="9">
        <v>36</v>
      </c>
      <c r="O16" s="9">
        <v>36</v>
      </c>
      <c r="P16" s="9">
        <v>25</v>
      </c>
      <c r="Q16" s="9">
        <v>33</v>
      </c>
      <c r="R16" s="9">
        <v>36</v>
      </c>
      <c r="S16" s="9">
        <v>37</v>
      </c>
    </row>
    <row r="18" spans="1:6" x14ac:dyDescent="0.25">
      <c r="A18" s="4" t="s">
        <v>95</v>
      </c>
      <c r="B18" s="4">
        <f>SUM(B7:B12)</f>
        <v>37</v>
      </c>
    </row>
    <row r="19" spans="1:6" x14ac:dyDescent="0.25">
      <c r="A19" s="4" t="s">
        <v>96</v>
      </c>
      <c r="B19" s="4">
        <v>69</v>
      </c>
    </row>
    <row r="20" spans="1:6" x14ac:dyDescent="0.25">
      <c r="A20" s="4" t="s">
        <v>97</v>
      </c>
      <c r="B20" s="12">
        <f>B18/B19</f>
        <v>0.53623188405797106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5</v>
      </c>
      <c r="C22" s="30">
        <f>B22/B18</f>
        <v>0.13513513513513514</v>
      </c>
    </row>
    <row r="23" spans="1:6" x14ac:dyDescent="0.25">
      <c r="A23" s="28" t="s">
        <v>125</v>
      </c>
      <c r="B23" s="29">
        <v>32</v>
      </c>
      <c r="C23" s="30">
        <f>B23/B18</f>
        <v>0.86486486486486491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3.5694444444444446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pageSetup paperSize="9" orientation="portrait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2.7109375" customWidth="1"/>
  </cols>
  <sheetData>
    <row r="1" spans="1:25" x14ac:dyDescent="0.25">
      <c r="A1" s="2" t="s">
        <v>41</v>
      </c>
      <c r="G1" s="52" t="s">
        <v>126</v>
      </c>
      <c r="H1" s="52"/>
    </row>
    <row r="2" spans="1:25" x14ac:dyDescent="0.25">
      <c r="A2" s="1" t="s">
        <v>0</v>
      </c>
      <c r="B2" t="s">
        <v>143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6">
        <v>1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</row>
    <row r="8" spans="1:25" x14ac:dyDescent="0.25">
      <c r="A8" s="26">
        <v>2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1</v>
      </c>
      <c r="Q8" s="27">
        <v>0</v>
      </c>
      <c r="R8" s="27">
        <v>1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 x14ac:dyDescent="0.25">
      <c r="A9" s="26">
        <v>3</v>
      </c>
      <c r="B9" s="27">
        <v>0</v>
      </c>
      <c r="C9" s="27">
        <v>0</v>
      </c>
      <c r="D9" s="27">
        <v>1</v>
      </c>
      <c r="E9" s="27">
        <v>0</v>
      </c>
      <c r="F9" s="27">
        <v>2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1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</row>
    <row r="10" spans="1:25" x14ac:dyDescent="0.25">
      <c r="A10" s="26">
        <v>4</v>
      </c>
      <c r="B10" s="27">
        <v>2</v>
      </c>
      <c r="C10" s="27">
        <v>1</v>
      </c>
      <c r="D10" s="27">
        <v>3</v>
      </c>
      <c r="E10" s="27">
        <v>1</v>
      </c>
      <c r="F10" s="27">
        <v>0</v>
      </c>
      <c r="G10" s="27">
        <v>2</v>
      </c>
      <c r="H10" s="27">
        <v>1</v>
      </c>
      <c r="I10" s="27">
        <v>1</v>
      </c>
      <c r="J10" s="27">
        <v>3</v>
      </c>
      <c r="K10" s="27">
        <v>2</v>
      </c>
      <c r="L10" s="27">
        <v>1</v>
      </c>
      <c r="M10" s="27">
        <v>1</v>
      </c>
      <c r="N10" s="27">
        <v>4</v>
      </c>
      <c r="O10" s="27">
        <v>1</v>
      </c>
      <c r="P10" s="27">
        <v>2</v>
      </c>
      <c r="Q10" s="27">
        <v>2</v>
      </c>
      <c r="R10" s="27">
        <v>2</v>
      </c>
      <c r="S10" s="27">
        <v>1</v>
      </c>
      <c r="T10" s="27">
        <v>3</v>
      </c>
      <c r="U10" s="27">
        <v>2</v>
      </c>
      <c r="V10" s="27">
        <v>2</v>
      </c>
      <c r="W10" s="27">
        <v>1</v>
      </c>
      <c r="X10" s="27">
        <v>2</v>
      </c>
      <c r="Y10" s="27">
        <v>2</v>
      </c>
    </row>
    <row r="11" spans="1:25" x14ac:dyDescent="0.25">
      <c r="A11" s="26">
        <v>5</v>
      </c>
      <c r="B11" s="27">
        <v>2</v>
      </c>
      <c r="C11" s="27">
        <v>2</v>
      </c>
      <c r="D11" s="27">
        <v>0</v>
      </c>
      <c r="E11" s="27">
        <v>3</v>
      </c>
      <c r="F11" s="27">
        <v>2</v>
      </c>
      <c r="G11" s="27">
        <v>2</v>
      </c>
      <c r="H11" s="27">
        <v>1</v>
      </c>
      <c r="I11" s="27">
        <v>1</v>
      </c>
      <c r="J11" s="27">
        <v>1</v>
      </c>
      <c r="K11" s="27">
        <v>2</v>
      </c>
      <c r="L11" s="27">
        <v>1</v>
      </c>
      <c r="M11" s="27">
        <v>1</v>
      </c>
      <c r="N11" s="27">
        <v>0</v>
      </c>
      <c r="O11" s="27">
        <v>3</v>
      </c>
      <c r="P11" s="27">
        <v>0</v>
      </c>
      <c r="Q11" s="27">
        <v>2</v>
      </c>
      <c r="R11" s="27">
        <v>1</v>
      </c>
      <c r="S11" s="27">
        <v>1</v>
      </c>
      <c r="T11" s="27">
        <v>1</v>
      </c>
      <c r="U11" s="27">
        <v>0</v>
      </c>
      <c r="V11" s="27">
        <v>0</v>
      </c>
      <c r="W11" s="27">
        <v>3</v>
      </c>
      <c r="X11" s="27">
        <v>2</v>
      </c>
      <c r="Y11" s="27">
        <v>2</v>
      </c>
    </row>
    <row r="12" spans="1:25" x14ac:dyDescent="0.25">
      <c r="A12" s="26" t="s">
        <v>91</v>
      </c>
      <c r="B12" s="27">
        <v>0</v>
      </c>
      <c r="C12" s="27">
        <v>1</v>
      </c>
      <c r="D12" s="27">
        <v>0</v>
      </c>
      <c r="E12" s="27">
        <v>0</v>
      </c>
      <c r="F12" s="27">
        <v>0</v>
      </c>
      <c r="G12" s="27">
        <v>0</v>
      </c>
      <c r="H12" s="27">
        <v>2</v>
      </c>
      <c r="I12" s="27">
        <v>2</v>
      </c>
      <c r="J12" s="27">
        <v>0</v>
      </c>
      <c r="K12" s="27">
        <v>0</v>
      </c>
      <c r="L12" s="27">
        <v>2</v>
      </c>
      <c r="M12" s="27">
        <v>2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2</v>
      </c>
      <c r="T12" s="27">
        <v>0</v>
      </c>
      <c r="U12" s="27">
        <v>2</v>
      </c>
      <c r="V12" s="27">
        <v>2</v>
      </c>
      <c r="W12" s="27">
        <v>0</v>
      </c>
      <c r="X12" s="27">
        <v>0</v>
      </c>
      <c r="Y12" s="27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8">
        <v>4.5</v>
      </c>
      <c r="C14" s="8">
        <v>4.666666666666667</v>
      </c>
      <c r="D14" s="8">
        <v>3.75</v>
      </c>
      <c r="E14" s="8">
        <v>4.75</v>
      </c>
      <c r="F14" s="8">
        <v>4</v>
      </c>
      <c r="G14" s="8">
        <v>4.5</v>
      </c>
      <c r="H14" s="8">
        <v>4.5</v>
      </c>
      <c r="I14" s="8">
        <v>4.5</v>
      </c>
      <c r="J14" s="8">
        <v>4.25</v>
      </c>
      <c r="K14" s="8">
        <v>4.5</v>
      </c>
      <c r="L14" s="8">
        <v>4.5</v>
      </c>
      <c r="M14" s="8">
        <v>4.5</v>
      </c>
      <c r="N14" s="8">
        <v>4</v>
      </c>
      <c r="O14" s="8">
        <v>4.75</v>
      </c>
      <c r="P14" s="8">
        <v>3.25</v>
      </c>
      <c r="Q14" s="8">
        <v>4.5</v>
      </c>
      <c r="R14" s="8">
        <v>3.75</v>
      </c>
      <c r="S14" s="8">
        <v>4.5</v>
      </c>
      <c r="T14" s="8">
        <v>4.25</v>
      </c>
      <c r="U14" s="8">
        <v>4</v>
      </c>
      <c r="V14" s="8">
        <v>4</v>
      </c>
      <c r="W14" s="8">
        <v>4.75</v>
      </c>
      <c r="X14" s="8">
        <v>4.5</v>
      </c>
      <c r="Y14" s="8">
        <v>4.5</v>
      </c>
    </row>
    <row r="15" spans="1:25" x14ac:dyDescent="0.25">
      <c r="A15" s="4" t="s">
        <v>37</v>
      </c>
      <c r="B15" s="8">
        <v>0.57735026918962573</v>
      </c>
      <c r="C15" s="8">
        <v>0.57735026918962784</v>
      </c>
      <c r="D15" s="8">
        <v>0.5</v>
      </c>
      <c r="E15" s="8">
        <v>0.5</v>
      </c>
      <c r="F15" s="8">
        <v>1.1547005383792515</v>
      </c>
      <c r="G15" s="8">
        <v>0.57735026918962573</v>
      </c>
      <c r="H15" s="8">
        <v>0.70710678118654757</v>
      </c>
      <c r="I15" s="8">
        <v>0.70710678118654757</v>
      </c>
      <c r="J15" s="8">
        <v>0.5</v>
      </c>
      <c r="K15" s="8">
        <v>0.57735026918962573</v>
      </c>
      <c r="L15" s="8">
        <v>0.70710678118654757</v>
      </c>
      <c r="M15" s="8">
        <v>0.70710678118654757</v>
      </c>
      <c r="N15" s="8">
        <v>0</v>
      </c>
      <c r="O15" s="8">
        <v>0.5</v>
      </c>
      <c r="P15" s="8">
        <v>0.9574271077563381</v>
      </c>
      <c r="Q15" s="8">
        <v>0.57735026918962573</v>
      </c>
      <c r="R15" s="8">
        <v>1.2583057392117916</v>
      </c>
      <c r="S15" s="8">
        <v>0.70710678118654757</v>
      </c>
      <c r="T15" s="8">
        <v>0.5</v>
      </c>
      <c r="U15" s="8">
        <v>0</v>
      </c>
      <c r="V15" s="8">
        <v>0</v>
      </c>
      <c r="W15" s="8">
        <v>0.5</v>
      </c>
      <c r="X15" s="8">
        <v>0.57735026918962573</v>
      </c>
      <c r="Y15" s="8">
        <v>0.57735026918962573</v>
      </c>
    </row>
    <row r="16" spans="1:25" x14ac:dyDescent="0.25">
      <c r="A16" s="4" t="s">
        <v>38</v>
      </c>
      <c r="B16" s="9">
        <v>4</v>
      </c>
      <c r="C16" s="9">
        <v>3</v>
      </c>
      <c r="D16" s="9">
        <v>4</v>
      </c>
      <c r="E16" s="9">
        <v>4</v>
      </c>
      <c r="F16" s="9">
        <v>4</v>
      </c>
      <c r="G16" s="9">
        <v>4</v>
      </c>
      <c r="H16" s="9">
        <v>2</v>
      </c>
      <c r="I16" s="9">
        <v>2</v>
      </c>
      <c r="J16" s="9">
        <v>4</v>
      </c>
      <c r="K16" s="9">
        <v>4</v>
      </c>
      <c r="L16" s="9">
        <v>2</v>
      </c>
      <c r="M16" s="9">
        <v>2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2</v>
      </c>
      <c r="T16" s="9">
        <v>4</v>
      </c>
      <c r="U16" s="9">
        <v>2</v>
      </c>
      <c r="V16" s="9">
        <v>2</v>
      </c>
      <c r="W16" s="9">
        <v>4</v>
      </c>
      <c r="X16" s="9">
        <v>4</v>
      </c>
      <c r="Y16" s="9">
        <v>4</v>
      </c>
    </row>
    <row r="18" spans="1:2" x14ac:dyDescent="0.25">
      <c r="A18" s="4" t="s">
        <v>95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t="s">
        <v>143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0</v>
      </c>
      <c r="E10" s="3">
        <v>2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2</v>
      </c>
      <c r="S10" s="3">
        <v>0</v>
      </c>
    </row>
    <row r="11" spans="1:19" x14ac:dyDescent="0.25">
      <c r="A11" s="5">
        <v>5</v>
      </c>
      <c r="B11" s="3">
        <v>2</v>
      </c>
      <c r="C11" s="3">
        <v>0</v>
      </c>
      <c r="D11" s="3">
        <v>2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2</v>
      </c>
      <c r="K11" s="3">
        <v>1</v>
      </c>
      <c r="L11" s="3">
        <v>2</v>
      </c>
      <c r="M11" s="3">
        <v>0</v>
      </c>
      <c r="N11" s="3">
        <v>1</v>
      </c>
      <c r="O11" s="3">
        <v>2</v>
      </c>
      <c r="P11" s="3">
        <v>0</v>
      </c>
      <c r="Q11" s="3">
        <v>0</v>
      </c>
      <c r="R11" s="3">
        <v>1</v>
      </c>
      <c r="S11" s="3">
        <v>3</v>
      </c>
    </row>
    <row r="12" spans="1:19" x14ac:dyDescent="0.25">
      <c r="A12" s="5" t="s">
        <v>91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2</v>
      </c>
      <c r="N12" s="3">
        <v>1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4.666666666666667</v>
      </c>
      <c r="C14" s="8">
        <v>2</v>
      </c>
      <c r="D14" s="8">
        <v>5</v>
      </c>
      <c r="E14" s="8">
        <v>4.333333333333333</v>
      </c>
      <c r="F14" s="8">
        <v>3.6666666666666665</v>
      </c>
      <c r="G14" s="8">
        <v>4</v>
      </c>
      <c r="H14" s="8">
        <v>4</v>
      </c>
      <c r="I14" s="8">
        <v>2</v>
      </c>
      <c r="J14" s="8">
        <v>4.666666666666667</v>
      </c>
      <c r="K14" s="8">
        <v>3.3333333333333335</v>
      </c>
      <c r="L14" s="8">
        <v>4.666666666666667</v>
      </c>
      <c r="M14" s="8">
        <v>4</v>
      </c>
      <c r="N14" s="8">
        <v>4.5</v>
      </c>
      <c r="O14" s="8">
        <v>4.666666666666667</v>
      </c>
      <c r="P14" s="8">
        <v>3</v>
      </c>
      <c r="Q14" s="8">
        <v>3</v>
      </c>
      <c r="R14" s="8">
        <v>4.333333333333333</v>
      </c>
      <c r="S14" s="8">
        <v>5</v>
      </c>
    </row>
    <row r="15" spans="1:19" x14ac:dyDescent="0.25">
      <c r="A15" s="4" t="s">
        <v>37</v>
      </c>
      <c r="B15" s="8">
        <v>0.57735026918962784</v>
      </c>
      <c r="C15" s="8"/>
      <c r="D15" s="8">
        <v>0</v>
      </c>
      <c r="E15" s="8">
        <v>0.57735026918962473</v>
      </c>
      <c r="F15" s="8">
        <v>1.5275252316519463</v>
      </c>
      <c r="G15" s="8">
        <v>1</v>
      </c>
      <c r="H15" s="8">
        <v>1</v>
      </c>
      <c r="I15" s="8"/>
      <c r="J15" s="8">
        <v>0.57735026918962784</v>
      </c>
      <c r="K15" s="8">
        <v>1.5275252316519463</v>
      </c>
      <c r="L15" s="8">
        <v>0.57735026918962784</v>
      </c>
      <c r="M15" s="8"/>
      <c r="N15" s="8">
        <v>0.70710678118654757</v>
      </c>
      <c r="O15" s="8">
        <v>0.57735026918962784</v>
      </c>
      <c r="P15" s="8"/>
      <c r="Q15" s="8"/>
      <c r="R15" s="8">
        <v>0.57735026918962473</v>
      </c>
      <c r="S15" s="8">
        <v>0</v>
      </c>
    </row>
    <row r="16" spans="1:19" x14ac:dyDescent="0.25">
      <c r="A16" s="4" t="s">
        <v>38</v>
      </c>
      <c r="B16" s="9">
        <v>3</v>
      </c>
      <c r="C16" s="9">
        <v>1</v>
      </c>
      <c r="D16" s="9">
        <v>2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1</v>
      </c>
      <c r="N16" s="9">
        <v>2</v>
      </c>
      <c r="O16" s="9">
        <v>3</v>
      </c>
      <c r="P16" s="9">
        <v>1</v>
      </c>
      <c r="Q16" s="9">
        <v>1</v>
      </c>
      <c r="R16" s="9">
        <v>3</v>
      </c>
      <c r="S16" s="9">
        <v>3</v>
      </c>
    </row>
    <row r="18" spans="1:6" x14ac:dyDescent="0.25">
      <c r="A18" s="4" t="s">
        <v>95</v>
      </c>
      <c r="B18" s="4">
        <f>SUM(B7:B12)</f>
        <v>3</v>
      </c>
    </row>
    <row r="19" spans="1:6" x14ac:dyDescent="0.25">
      <c r="A19" s="4" t="s">
        <v>96</v>
      </c>
      <c r="B19" s="4">
        <v>14</v>
      </c>
    </row>
    <row r="20" spans="1:6" x14ac:dyDescent="0.25">
      <c r="A20" s="4" t="s">
        <v>97</v>
      </c>
      <c r="B20" s="12">
        <f>B18/B19</f>
        <v>0.21428571428571427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2</v>
      </c>
      <c r="C22" s="30">
        <f>B22/B18</f>
        <v>0.66666666666666663</v>
      </c>
    </row>
    <row r="23" spans="1:6" x14ac:dyDescent="0.25">
      <c r="A23" s="28" t="s">
        <v>125</v>
      </c>
      <c r="B23" s="29">
        <v>1</v>
      </c>
      <c r="C23" s="30">
        <f>B23/B18</f>
        <v>0.33333333333333331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4.7109375" customWidth="1"/>
  </cols>
  <sheetData>
    <row r="1" spans="1:25" x14ac:dyDescent="0.25">
      <c r="A1" s="2" t="s">
        <v>41</v>
      </c>
      <c r="G1" s="52" t="s">
        <v>126</v>
      </c>
      <c r="H1" s="52"/>
    </row>
    <row r="2" spans="1:25" x14ac:dyDescent="0.25">
      <c r="A2" s="1" t="s">
        <v>0</v>
      </c>
      <c r="B2" s="10" t="s">
        <v>144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6">
        <v>1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</row>
    <row r="8" spans="1:25" x14ac:dyDescent="0.25">
      <c r="A8" s="26">
        <v>2</v>
      </c>
      <c r="B8" s="27">
        <v>0</v>
      </c>
      <c r="C8" s="27">
        <v>1</v>
      </c>
      <c r="D8" s="27">
        <v>0</v>
      </c>
      <c r="E8" s="27">
        <v>1</v>
      </c>
      <c r="F8" s="27">
        <v>1</v>
      </c>
      <c r="G8" s="27">
        <v>0</v>
      </c>
      <c r="H8" s="27">
        <v>1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1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 x14ac:dyDescent="0.25">
      <c r="A9" s="26">
        <v>3</v>
      </c>
      <c r="B9" s="27">
        <v>1</v>
      </c>
      <c r="C9" s="27">
        <v>1</v>
      </c>
      <c r="D9" s="27">
        <v>1</v>
      </c>
      <c r="E9" s="27">
        <v>1</v>
      </c>
      <c r="F9" s="27">
        <v>1</v>
      </c>
      <c r="G9" s="27">
        <v>1</v>
      </c>
      <c r="H9" s="27">
        <v>0</v>
      </c>
      <c r="I9" s="27">
        <v>0</v>
      </c>
      <c r="J9" s="27">
        <v>1</v>
      </c>
      <c r="K9" s="27">
        <v>1</v>
      </c>
      <c r="L9" s="27">
        <v>0</v>
      </c>
      <c r="M9" s="27">
        <v>1</v>
      </c>
      <c r="N9" s="27">
        <v>1</v>
      </c>
      <c r="O9" s="27">
        <v>0</v>
      </c>
      <c r="P9" s="27">
        <v>0</v>
      </c>
      <c r="Q9" s="27">
        <v>1</v>
      </c>
      <c r="R9" s="27">
        <v>1</v>
      </c>
      <c r="S9" s="27">
        <v>2</v>
      </c>
      <c r="T9" s="27">
        <v>2</v>
      </c>
      <c r="U9" s="27">
        <v>1</v>
      </c>
      <c r="V9" s="27">
        <v>1</v>
      </c>
      <c r="W9" s="27">
        <v>0</v>
      </c>
      <c r="X9" s="27">
        <v>1</v>
      </c>
      <c r="Y9" s="27">
        <v>1</v>
      </c>
    </row>
    <row r="10" spans="1:25" x14ac:dyDescent="0.25">
      <c r="A10" s="26">
        <v>4</v>
      </c>
      <c r="B10" s="27">
        <v>0</v>
      </c>
      <c r="C10" s="27">
        <v>0</v>
      </c>
      <c r="D10" s="27">
        <v>1</v>
      </c>
      <c r="E10" s="27">
        <v>0</v>
      </c>
      <c r="F10" s="27">
        <v>0</v>
      </c>
      <c r="G10" s="27">
        <v>1</v>
      </c>
      <c r="H10" s="27">
        <v>1</v>
      </c>
      <c r="I10" s="27">
        <v>1</v>
      </c>
      <c r="J10" s="27">
        <v>1</v>
      </c>
      <c r="K10" s="27">
        <v>1</v>
      </c>
      <c r="L10" s="27">
        <v>1</v>
      </c>
      <c r="M10" s="27">
        <v>1</v>
      </c>
      <c r="N10" s="27">
        <v>1</v>
      </c>
      <c r="O10" s="27">
        <v>1</v>
      </c>
      <c r="P10" s="27">
        <v>1</v>
      </c>
      <c r="Q10" s="27">
        <v>1</v>
      </c>
      <c r="R10" s="27">
        <v>1</v>
      </c>
      <c r="S10" s="27">
        <v>0</v>
      </c>
      <c r="T10" s="27">
        <v>0</v>
      </c>
      <c r="U10" s="27">
        <v>0</v>
      </c>
      <c r="V10" s="27">
        <v>0</v>
      </c>
      <c r="W10" s="27">
        <v>2</v>
      </c>
      <c r="X10" s="27">
        <v>1</v>
      </c>
      <c r="Y10" s="27">
        <v>1</v>
      </c>
    </row>
    <row r="11" spans="1:25" x14ac:dyDescent="0.25">
      <c r="A11" s="26">
        <v>5</v>
      </c>
      <c r="B11" s="27">
        <v>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1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1</v>
      </c>
      <c r="Q11" s="27">
        <v>0</v>
      </c>
      <c r="R11" s="27">
        <v>0</v>
      </c>
      <c r="S11" s="27">
        <v>0</v>
      </c>
      <c r="T11" s="27">
        <v>0</v>
      </c>
      <c r="U11" s="27">
        <v>1</v>
      </c>
      <c r="V11" s="27">
        <v>0</v>
      </c>
      <c r="W11" s="27">
        <v>0</v>
      </c>
      <c r="X11" s="27">
        <v>0</v>
      </c>
      <c r="Y11" s="27">
        <v>0</v>
      </c>
    </row>
    <row r="12" spans="1:25" x14ac:dyDescent="0.25">
      <c r="A12" s="26" t="s">
        <v>91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1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1</v>
      </c>
      <c r="W12" s="27">
        <v>0</v>
      </c>
      <c r="X12" s="27">
        <v>0</v>
      </c>
      <c r="Y12" s="27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8">
        <v>4</v>
      </c>
      <c r="C14" s="8">
        <v>2.5</v>
      </c>
      <c r="D14" s="8">
        <v>3.5</v>
      </c>
      <c r="E14" s="8">
        <v>2.5</v>
      </c>
      <c r="F14" s="8">
        <v>2.5</v>
      </c>
      <c r="G14" s="8">
        <v>3.5</v>
      </c>
      <c r="H14" s="8">
        <v>3</v>
      </c>
      <c r="I14" s="8">
        <v>4.5</v>
      </c>
      <c r="J14" s="8">
        <v>3.5</v>
      </c>
      <c r="K14" s="8">
        <v>3.5</v>
      </c>
      <c r="L14" s="8">
        <v>4</v>
      </c>
      <c r="M14" s="8">
        <v>3.5</v>
      </c>
      <c r="N14" s="8">
        <v>3.5</v>
      </c>
      <c r="O14" s="8">
        <v>3</v>
      </c>
      <c r="P14" s="8">
        <v>4.5</v>
      </c>
      <c r="Q14" s="8">
        <v>3.5</v>
      </c>
      <c r="R14" s="8">
        <v>3.5</v>
      </c>
      <c r="S14" s="8">
        <v>3</v>
      </c>
      <c r="T14" s="8">
        <v>3</v>
      </c>
      <c r="U14" s="8">
        <v>4</v>
      </c>
      <c r="V14" s="8">
        <v>3</v>
      </c>
      <c r="W14" s="8">
        <v>4</v>
      </c>
      <c r="X14" s="8">
        <v>3.5</v>
      </c>
      <c r="Y14" s="8">
        <v>3.5</v>
      </c>
    </row>
    <row r="15" spans="1:25" x14ac:dyDescent="0.25">
      <c r="A15" s="4" t="s">
        <v>37</v>
      </c>
      <c r="B15" s="8">
        <v>1.4142135623730951</v>
      </c>
      <c r="C15" s="8">
        <v>0.70710678118654757</v>
      </c>
      <c r="D15" s="8">
        <v>0.70710678118654757</v>
      </c>
      <c r="E15" s="8">
        <v>0.70710678118654757</v>
      </c>
      <c r="F15" s="8">
        <v>0.70710678118654757</v>
      </c>
      <c r="G15" s="8">
        <v>0.70710678118654757</v>
      </c>
      <c r="H15" s="8">
        <v>1.4142135623730951</v>
      </c>
      <c r="I15" s="8">
        <v>0.70710678118654757</v>
      </c>
      <c r="J15" s="8">
        <v>0.70710678118654757</v>
      </c>
      <c r="K15" s="8">
        <v>0.70710678118654757</v>
      </c>
      <c r="L15" s="8"/>
      <c r="M15" s="8">
        <v>0.70710678118654757</v>
      </c>
      <c r="N15" s="8">
        <v>0.70710678118654757</v>
      </c>
      <c r="O15" s="8">
        <v>1.4142135623730951</v>
      </c>
      <c r="P15" s="8">
        <v>0.70710678118654757</v>
      </c>
      <c r="Q15" s="8">
        <v>0.70710678118654757</v>
      </c>
      <c r="R15" s="8">
        <v>0.70710678118654757</v>
      </c>
      <c r="S15" s="8">
        <v>0</v>
      </c>
      <c r="T15" s="8">
        <v>0</v>
      </c>
      <c r="U15" s="8">
        <v>1.4142135623730951</v>
      </c>
      <c r="V15" s="8"/>
      <c r="W15" s="8">
        <v>0</v>
      </c>
      <c r="X15" s="8">
        <v>0.70710678118654757</v>
      </c>
      <c r="Y15" s="8">
        <v>0.70710678118654757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1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1</v>
      </c>
      <c r="W16" s="9">
        <v>2</v>
      </c>
      <c r="X16" s="9">
        <v>2</v>
      </c>
      <c r="Y16" s="9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s="10" t="s">
        <v>144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1</v>
      </c>
      <c r="F7" s="3">
        <v>2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2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1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</v>
      </c>
      <c r="C14" s="8">
        <v>1</v>
      </c>
      <c r="D14" s="8">
        <v>4</v>
      </c>
      <c r="E14" s="8">
        <v>2.5</v>
      </c>
      <c r="F14" s="8">
        <v>1</v>
      </c>
      <c r="G14" s="8">
        <v>2.5</v>
      </c>
      <c r="H14" s="8">
        <v>4</v>
      </c>
      <c r="I14" s="8">
        <v>2</v>
      </c>
      <c r="J14" s="8">
        <v>3</v>
      </c>
      <c r="K14" s="8">
        <v>4</v>
      </c>
      <c r="L14" s="8">
        <v>3.5</v>
      </c>
      <c r="M14" s="8">
        <v>3</v>
      </c>
      <c r="N14" s="8">
        <v>3</v>
      </c>
      <c r="O14" s="8">
        <v>3.5</v>
      </c>
      <c r="P14" s="8">
        <v>1</v>
      </c>
      <c r="Q14" s="8">
        <v>2</v>
      </c>
      <c r="R14" s="8">
        <v>3.5</v>
      </c>
      <c r="S14" s="8">
        <v>4</v>
      </c>
    </row>
    <row r="15" spans="1:19" x14ac:dyDescent="0.25">
      <c r="A15" s="4" t="s">
        <v>37</v>
      </c>
      <c r="B15" s="8">
        <v>0.70710678118654757</v>
      </c>
      <c r="C15" s="8">
        <v>0</v>
      </c>
      <c r="D15" s="8">
        <v>1.4142135623730951</v>
      </c>
      <c r="E15" s="8">
        <v>2.1213203435596424</v>
      </c>
      <c r="F15" s="8">
        <v>0</v>
      </c>
      <c r="G15" s="8">
        <v>0.70710678118654757</v>
      </c>
      <c r="H15" s="8">
        <v>1.4142135623730951</v>
      </c>
      <c r="I15" s="8">
        <v>1.4142135623730951</v>
      </c>
      <c r="J15" s="8">
        <v>1.4142135623730951</v>
      </c>
      <c r="K15" s="8">
        <v>1.4142135623730951</v>
      </c>
      <c r="L15" s="8">
        <v>0.70710678118654757</v>
      </c>
      <c r="M15" s="8">
        <v>0</v>
      </c>
      <c r="N15" s="8">
        <v>0</v>
      </c>
      <c r="O15" s="8">
        <v>0.70710678118654757</v>
      </c>
      <c r="P15" s="8"/>
      <c r="Q15" s="8">
        <v>0</v>
      </c>
      <c r="R15" s="8">
        <v>0.70710678118654757</v>
      </c>
      <c r="S15" s="8">
        <v>0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2</v>
      </c>
      <c r="R16" s="9">
        <v>2</v>
      </c>
      <c r="S16" s="9">
        <v>2</v>
      </c>
    </row>
    <row r="18" spans="1:6" x14ac:dyDescent="0.25">
      <c r="A18" s="4" t="s">
        <v>95</v>
      </c>
      <c r="B18" s="4">
        <f>SUM(B7:B12)</f>
        <v>2</v>
      </c>
    </row>
    <row r="19" spans="1:6" x14ac:dyDescent="0.25">
      <c r="A19" s="4" t="s">
        <v>96</v>
      </c>
      <c r="B19" s="4">
        <v>6</v>
      </c>
    </row>
    <row r="20" spans="1:6" x14ac:dyDescent="0.25">
      <c r="A20" s="4" t="s">
        <v>97</v>
      </c>
      <c r="B20" s="12">
        <f>B18/B19</f>
        <v>0.33333333333333331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1</v>
      </c>
      <c r="C22" s="30">
        <f>B22/B18</f>
        <v>0.5</v>
      </c>
    </row>
    <row r="23" spans="1:6" x14ac:dyDescent="0.25">
      <c r="A23" s="28" t="s">
        <v>125</v>
      </c>
      <c r="B23" s="29">
        <v>1</v>
      </c>
      <c r="C23" s="30">
        <f>B23/B18</f>
        <v>0.5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4.42578125" customWidth="1"/>
  </cols>
  <sheetData>
    <row r="1" spans="1:25" x14ac:dyDescent="0.25">
      <c r="A1" s="2" t="s">
        <v>41</v>
      </c>
      <c r="G1" s="52" t="s">
        <v>126</v>
      </c>
      <c r="H1" s="52"/>
    </row>
    <row r="2" spans="1:25" x14ac:dyDescent="0.25">
      <c r="A2" s="1" t="s">
        <v>0</v>
      </c>
      <c r="B2" s="10" t="s">
        <v>145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6">
        <v>1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</row>
    <row r="8" spans="1:25" x14ac:dyDescent="0.25">
      <c r="A8" s="26">
        <v>2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2</v>
      </c>
      <c r="Q8" s="27">
        <v>2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 x14ac:dyDescent="0.25">
      <c r="A9" s="26">
        <v>3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2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</row>
    <row r="10" spans="1:25" x14ac:dyDescent="0.25">
      <c r="A10" s="26">
        <v>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1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</row>
    <row r="11" spans="1:25" x14ac:dyDescent="0.25">
      <c r="A11" s="26">
        <v>5</v>
      </c>
      <c r="B11" s="27">
        <v>2</v>
      </c>
      <c r="C11" s="27">
        <v>2</v>
      </c>
      <c r="D11" s="27">
        <v>2</v>
      </c>
      <c r="E11" s="27">
        <v>2</v>
      </c>
      <c r="F11" s="27">
        <v>2</v>
      </c>
      <c r="G11" s="27">
        <v>1</v>
      </c>
      <c r="H11" s="27">
        <v>2</v>
      </c>
      <c r="I11" s="27">
        <v>2</v>
      </c>
      <c r="J11" s="27">
        <v>2</v>
      </c>
      <c r="K11" s="27">
        <v>2</v>
      </c>
      <c r="L11" s="27">
        <v>2</v>
      </c>
      <c r="M11" s="27">
        <v>2</v>
      </c>
      <c r="N11" s="27">
        <v>2</v>
      </c>
      <c r="O11" s="27">
        <v>2</v>
      </c>
      <c r="P11" s="27">
        <v>0</v>
      </c>
      <c r="Q11" s="27">
        <v>0</v>
      </c>
      <c r="R11" s="27">
        <v>0</v>
      </c>
      <c r="S11" s="27">
        <v>1</v>
      </c>
      <c r="T11" s="27">
        <v>2</v>
      </c>
      <c r="U11" s="27">
        <v>1</v>
      </c>
      <c r="V11" s="27">
        <v>1</v>
      </c>
      <c r="W11" s="27">
        <v>2</v>
      </c>
      <c r="X11" s="27">
        <v>2</v>
      </c>
      <c r="Y11" s="27">
        <v>2</v>
      </c>
    </row>
    <row r="12" spans="1:25" x14ac:dyDescent="0.25">
      <c r="A12" s="26" t="s">
        <v>91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1</v>
      </c>
      <c r="T12" s="27">
        <v>0</v>
      </c>
      <c r="U12" s="27">
        <v>1</v>
      </c>
      <c r="V12" s="27">
        <v>1</v>
      </c>
      <c r="W12" s="27">
        <v>0</v>
      </c>
      <c r="X12" s="27">
        <v>0</v>
      </c>
      <c r="Y12" s="27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4.5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2</v>
      </c>
      <c r="Q14" s="8">
        <v>2</v>
      </c>
      <c r="R14" s="8">
        <v>3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</row>
    <row r="15" spans="1:25" x14ac:dyDescent="0.25">
      <c r="A15" s="4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0.70710678118654757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/>
      <c r="T15" s="8">
        <v>0</v>
      </c>
      <c r="U15" s="8"/>
      <c r="V15" s="8"/>
      <c r="W15" s="8">
        <v>0</v>
      </c>
      <c r="X15" s="8">
        <v>0</v>
      </c>
      <c r="Y15" s="8">
        <v>0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1</v>
      </c>
      <c r="T16" s="9">
        <v>2</v>
      </c>
      <c r="U16" s="9">
        <v>1</v>
      </c>
      <c r="V16" s="9">
        <v>1</v>
      </c>
      <c r="W16" s="9">
        <v>2</v>
      </c>
      <c r="X16" s="9">
        <v>2</v>
      </c>
      <c r="Y16" s="9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s="10" t="s">
        <v>145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2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2</v>
      </c>
      <c r="N10" s="3">
        <v>2</v>
      </c>
      <c r="O10" s="3">
        <v>1</v>
      </c>
      <c r="P10" s="3">
        <v>1</v>
      </c>
      <c r="Q10" s="3">
        <v>1</v>
      </c>
      <c r="R10" s="3">
        <v>2</v>
      </c>
      <c r="S10" s="3">
        <v>1</v>
      </c>
    </row>
    <row r="11" spans="1:19" x14ac:dyDescent="0.25">
      <c r="A11" s="5">
        <v>5</v>
      </c>
      <c r="B11" s="3">
        <v>3</v>
      </c>
      <c r="C11" s="3">
        <v>1</v>
      </c>
      <c r="D11" s="3">
        <v>3</v>
      </c>
      <c r="E11" s="3">
        <v>3</v>
      </c>
      <c r="F11" s="3">
        <v>2</v>
      </c>
      <c r="G11" s="3">
        <v>3</v>
      </c>
      <c r="H11" s="3">
        <v>3</v>
      </c>
      <c r="I11" s="3">
        <v>0</v>
      </c>
      <c r="J11" s="3">
        <v>2</v>
      </c>
      <c r="K11" s="3">
        <v>4</v>
      </c>
      <c r="L11" s="3">
        <v>2</v>
      </c>
      <c r="M11" s="3">
        <v>1</v>
      </c>
      <c r="N11" s="3">
        <v>2</v>
      </c>
      <c r="O11" s="3">
        <v>3</v>
      </c>
      <c r="P11" s="3">
        <v>1</v>
      </c>
      <c r="Q11" s="3">
        <v>2</v>
      </c>
      <c r="R11" s="3">
        <v>2</v>
      </c>
      <c r="S11" s="3">
        <v>2</v>
      </c>
    </row>
    <row r="12" spans="1:19" x14ac:dyDescent="0.25">
      <c r="A12" s="5" t="s">
        <v>91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4.5</v>
      </c>
      <c r="C14" s="8">
        <v>3.5</v>
      </c>
      <c r="D14" s="8">
        <v>4.5</v>
      </c>
      <c r="E14" s="8">
        <v>4.75</v>
      </c>
      <c r="F14" s="8">
        <v>4.5</v>
      </c>
      <c r="G14" s="8">
        <v>4.75</v>
      </c>
      <c r="H14" s="8">
        <v>4.75</v>
      </c>
      <c r="I14" s="8">
        <v>2.5</v>
      </c>
      <c r="J14" s="8">
        <v>4.25</v>
      </c>
      <c r="K14" s="8">
        <v>5</v>
      </c>
      <c r="L14" s="8">
        <v>4.25</v>
      </c>
      <c r="M14" s="8">
        <v>4.333333333333333</v>
      </c>
      <c r="N14" s="8">
        <v>4.5</v>
      </c>
      <c r="O14" s="8">
        <v>4.75</v>
      </c>
      <c r="P14" s="8">
        <v>4.5</v>
      </c>
      <c r="Q14" s="8">
        <v>4.25</v>
      </c>
      <c r="R14" s="8">
        <v>4.5</v>
      </c>
      <c r="S14" s="8">
        <v>4.25</v>
      </c>
    </row>
    <row r="15" spans="1:19" x14ac:dyDescent="0.25">
      <c r="A15" s="4" t="s">
        <v>37</v>
      </c>
      <c r="B15" s="8">
        <v>1</v>
      </c>
      <c r="C15" s="8">
        <v>2.1213203435596424</v>
      </c>
      <c r="D15" s="8">
        <v>1</v>
      </c>
      <c r="E15" s="8">
        <v>0.5</v>
      </c>
      <c r="F15" s="8">
        <v>0.57735026918962573</v>
      </c>
      <c r="G15" s="8">
        <v>0.5</v>
      </c>
      <c r="H15" s="8">
        <v>0.5</v>
      </c>
      <c r="I15" s="8">
        <v>2.1213203435596424</v>
      </c>
      <c r="J15" s="8">
        <v>0.9574271077563381</v>
      </c>
      <c r="K15" s="8">
        <v>0</v>
      </c>
      <c r="L15" s="8">
        <v>0.9574271077563381</v>
      </c>
      <c r="M15" s="8">
        <v>0.57735026918962473</v>
      </c>
      <c r="N15" s="8">
        <v>0.57735026918962573</v>
      </c>
      <c r="O15" s="8">
        <v>0.5</v>
      </c>
      <c r="P15" s="8">
        <v>0.70710678118654757</v>
      </c>
      <c r="Q15" s="8">
        <v>0.9574271077563381</v>
      </c>
      <c r="R15" s="8">
        <v>0.57735026918962573</v>
      </c>
      <c r="S15" s="8">
        <v>0.9574271077563381</v>
      </c>
    </row>
    <row r="16" spans="1:19" x14ac:dyDescent="0.25">
      <c r="A16" s="4" t="s">
        <v>38</v>
      </c>
      <c r="B16" s="9">
        <v>4</v>
      </c>
      <c r="C16" s="9">
        <v>2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2</v>
      </c>
      <c r="J16" s="9">
        <v>4</v>
      </c>
      <c r="K16" s="9">
        <v>4</v>
      </c>
      <c r="L16" s="9">
        <v>4</v>
      </c>
      <c r="M16" s="9">
        <v>3</v>
      </c>
      <c r="N16" s="9">
        <v>4</v>
      </c>
      <c r="O16" s="9">
        <v>4</v>
      </c>
      <c r="P16" s="9">
        <v>2</v>
      </c>
      <c r="Q16" s="9">
        <v>4</v>
      </c>
      <c r="R16" s="9">
        <v>4</v>
      </c>
      <c r="S16" s="9">
        <v>4</v>
      </c>
    </row>
    <row r="18" spans="1:6" x14ac:dyDescent="0.25">
      <c r="A18" s="4" t="s">
        <v>95</v>
      </c>
      <c r="B18" s="4">
        <f>SUM(B7:B12)</f>
        <v>4</v>
      </c>
    </row>
    <row r="19" spans="1:6" x14ac:dyDescent="0.25">
      <c r="A19" s="4" t="s">
        <v>96</v>
      </c>
      <c r="B19" s="4">
        <v>11</v>
      </c>
    </row>
    <row r="20" spans="1:6" x14ac:dyDescent="0.25">
      <c r="A20" s="4" t="s">
        <v>97</v>
      </c>
      <c r="B20" s="12">
        <f>B18/B19</f>
        <v>0.36363636363636365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1</v>
      </c>
      <c r="C22" s="30">
        <f>B22/B18</f>
        <v>0.25</v>
      </c>
    </row>
    <row r="23" spans="1:6" x14ac:dyDescent="0.25">
      <c r="A23" s="28" t="s">
        <v>125</v>
      </c>
      <c r="B23" s="29">
        <v>3</v>
      </c>
      <c r="C23" s="30">
        <f>B23/B18</f>
        <v>0.75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4.4166666666666661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5" customWidth="1"/>
  </cols>
  <sheetData>
    <row r="1" spans="1:25" x14ac:dyDescent="0.25">
      <c r="A1" s="2" t="s">
        <v>41</v>
      </c>
      <c r="G1" s="52" t="s">
        <v>126</v>
      </c>
      <c r="H1" s="52"/>
    </row>
    <row r="2" spans="1:25" x14ac:dyDescent="0.25">
      <c r="A2" s="1" t="s">
        <v>0</v>
      </c>
      <c r="B2" s="10" t="s">
        <v>98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E. Inf._PDI'!$B$4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1</v>
      </c>
      <c r="C7" s="14">
        <v>2</v>
      </c>
      <c r="D7" s="14">
        <v>1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2</v>
      </c>
      <c r="T7" s="14">
        <v>1</v>
      </c>
      <c r="U7" s="14">
        <v>0</v>
      </c>
      <c r="V7" s="14">
        <v>2</v>
      </c>
      <c r="W7" s="14">
        <v>0</v>
      </c>
      <c r="X7" s="14">
        <v>0</v>
      </c>
      <c r="Y7" s="14">
        <v>1</v>
      </c>
    </row>
    <row r="8" spans="1:25" x14ac:dyDescent="0.25">
      <c r="A8" s="13">
        <v>2</v>
      </c>
      <c r="B8" s="14">
        <v>1</v>
      </c>
      <c r="C8" s="14">
        <v>0</v>
      </c>
      <c r="D8" s="14">
        <v>2</v>
      </c>
      <c r="E8" s="14">
        <v>2</v>
      </c>
      <c r="F8" s="14">
        <v>1</v>
      </c>
      <c r="G8" s="14">
        <v>0</v>
      </c>
      <c r="H8" s="14">
        <v>0</v>
      </c>
      <c r="I8" s="14">
        <v>0</v>
      </c>
      <c r="J8" s="14">
        <v>1</v>
      </c>
      <c r="K8" s="14">
        <v>1</v>
      </c>
      <c r="L8" s="14">
        <v>0</v>
      </c>
      <c r="M8" s="14">
        <v>2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1</v>
      </c>
      <c r="T8" s="14">
        <v>3</v>
      </c>
      <c r="U8" s="14">
        <v>1</v>
      </c>
      <c r="V8" s="14">
        <v>1</v>
      </c>
      <c r="W8" s="14">
        <v>1</v>
      </c>
      <c r="X8" s="14">
        <v>0</v>
      </c>
      <c r="Y8" s="14">
        <v>1</v>
      </c>
    </row>
    <row r="9" spans="1:25" x14ac:dyDescent="0.25">
      <c r="A9" s="13">
        <v>3</v>
      </c>
      <c r="B9" s="14">
        <v>1</v>
      </c>
      <c r="C9" s="14">
        <v>1</v>
      </c>
      <c r="D9" s="14">
        <v>1</v>
      </c>
      <c r="E9" s="14">
        <v>1</v>
      </c>
      <c r="F9" s="14">
        <v>0</v>
      </c>
      <c r="G9" s="14">
        <v>1</v>
      </c>
      <c r="H9" s="14">
        <v>3</v>
      </c>
      <c r="I9" s="14">
        <v>2</v>
      </c>
      <c r="J9" s="14">
        <v>1</v>
      </c>
      <c r="K9" s="14">
        <v>2</v>
      </c>
      <c r="L9" s="14">
        <v>1</v>
      </c>
      <c r="M9" s="14">
        <v>1</v>
      </c>
      <c r="N9" s="14">
        <v>1</v>
      </c>
      <c r="O9" s="14">
        <v>1</v>
      </c>
      <c r="P9" s="14">
        <v>1</v>
      </c>
      <c r="Q9" s="14">
        <v>1</v>
      </c>
      <c r="R9" s="14">
        <v>0</v>
      </c>
      <c r="S9" s="14">
        <v>1</v>
      </c>
      <c r="T9" s="14">
        <v>1</v>
      </c>
      <c r="U9" s="14">
        <v>2</v>
      </c>
      <c r="V9" s="14">
        <v>1</v>
      </c>
      <c r="W9" s="14">
        <v>2</v>
      </c>
      <c r="X9" s="14">
        <v>4</v>
      </c>
      <c r="Y9" s="14">
        <v>0</v>
      </c>
    </row>
    <row r="10" spans="1:25" x14ac:dyDescent="0.25">
      <c r="A10" s="13">
        <v>4</v>
      </c>
      <c r="B10" s="14">
        <v>2</v>
      </c>
      <c r="C10" s="14">
        <v>1</v>
      </c>
      <c r="D10" s="14">
        <v>1</v>
      </c>
      <c r="E10" s="14">
        <v>1</v>
      </c>
      <c r="F10" s="14">
        <v>3</v>
      </c>
      <c r="G10" s="14">
        <v>4</v>
      </c>
      <c r="H10" s="14">
        <v>2</v>
      </c>
      <c r="I10" s="14">
        <v>2</v>
      </c>
      <c r="J10" s="14">
        <v>3</v>
      </c>
      <c r="K10" s="14">
        <v>2</v>
      </c>
      <c r="L10" s="14">
        <v>1</v>
      </c>
      <c r="M10" s="14">
        <v>1</v>
      </c>
      <c r="N10" s="14">
        <v>4</v>
      </c>
      <c r="O10" s="14">
        <v>1</v>
      </c>
      <c r="P10" s="14">
        <v>1</v>
      </c>
      <c r="Q10" s="14">
        <v>2</v>
      </c>
      <c r="R10" s="14">
        <v>3</v>
      </c>
      <c r="S10" s="14">
        <v>1</v>
      </c>
      <c r="T10" s="14">
        <v>0</v>
      </c>
      <c r="U10" s="14">
        <v>0</v>
      </c>
      <c r="V10" s="14">
        <v>1</v>
      </c>
      <c r="W10" s="14">
        <v>2</v>
      </c>
      <c r="X10" s="14">
        <v>1</v>
      </c>
      <c r="Y10" s="14">
        <v>3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</v>
      </c>
      <c r="P11" s="14">
        <v>2</v>
      </c>
      <c r="Q11" s="14">
        <v>1</v>
      </c>
      <c r="R11" s="14">
        <v>1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</row>
    <row r="12" spans="1:25" x14ac:dyDescent="0.25">
      <c r="A12" s="13" t="s">
        <v>91</v>
      </c>
      <c r="B12" s="14">
        <v>0</v>
      </c>
      <c r="C12" s="14">
        <v>1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1</v>
      </c>
      <c r="N12" s="14">
        <v>0</v>
      </c>
      <c r="O12" s="14">
        <v>1</v>
      </c>
      <c r="P12" s="14">
        <v>1</v>
      </c>
      <c r="Q12" s="14">
        <v>1</v>
      </c>
      <c r="R12" s="14">
        <v>1</v>
      </c>
      <c r="S12" s="14">
        <v>0</v>
      </c>
      <c r="T12" s="14">
        <v>0</v>
      </c>
      <c r="U12" s="14">
        <v>2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2.8</v>
      </c>
      <c r="C14" s="16">
        <v>2.25</v>
      </c>
      <c r="D14" s="16">
        <v>2.4</v>
      </c>
      <c r="E14" s="16">
        <v>2.4</v>
      </c>
      <c r="F14" s="16">
        <v>3.5</v>
      </c>
      <c r="G14" s="16">
        <v>3.8</v>
      </c>
      <c r="H14" s="16">
        <v>3.4</v>
      </c>
      <c r="I14" s="16">
        <v>3.8</v>
      </c>
      <c r="J14" s="16">
        <v>3.4</v>
      </c>
      <c r="K14" s="16">
        <v>3.2</v>
      </c>
      <c r="L14" s="16">
        <v>3.5</v>
      </c>
      <c r="M14" s="16">
        <v>2.75</v>
      </c>
      <c r="N14" s="16">
        <v>3.8</v>
      </c>
      <c r="O14" s="16">
        <v>4.25</v>
      </c>
      <c r="P14" s="16">
        <v>4.25</v>
      </c>
      <c r="Q14" s="16">
        <v>4</v>
      </c>
      <c r="R14" s="16">
        <v>4.25</v>
      </c>
      <c r="S14" s="16">
        <v>2.2000000000000002</v>
      </c>
      <c r="T14" s="16">
        <v>2</v>
      </c>
      <c r="U14" s="16">
        <v>2.6666666666666665</v>
      </c>
      <c r="V14" s="16">
        <v>2.2000000000000002</v>
      </c>
      <c r="W14" s="16">
        <v>3.2</v>
      </c>
      <c r="X14" s="16">
        <v>3.2</v>
      </c>
      <c r="Y14" s="16">
        <v>3</v>
      </c>
    </row>
    <row r="15" spans="1:25" x14ac:dyDescent="0.25">
      <c r="A15" s="15" t="s">
        <v>37</v>
      </c>
      <c r="B15" s="16">
        <v>1.3038404810405295</v>
      </c>
      <c r="C15" s="16">
        <v>1.5</v>
      </c>
      <c r="D15" s="16">
        <v>1.1401754250991378</v>
      </c>
      <c r="E15" s="16">
        <v>1.1401754250991378</v>
      </c>
      <c r="F15" s="16">
        <v>1</v>
      </c>
      <c r="G15" s="16">
        <v>0.44721359549995715</v>
      </c>
      <c r="H15" s="16">
        <v>0.54772255750516674</v>
      </c>
      <c r="I15" s="16">
        <v>0.83666002653407512</v>
      </c>
      <c r="J15" s="16">
        <v>0.8944271909999163</v>
      </c>
      <c r="K15" s="16">
        <v>0.83666002653407512</v>
      </c>
      <c r="L15" s="16">
        <v>0.70710678118654757</v>
      </c>
      <c r="M15" s="16">
        <v>0.9574271077563381</v>
      </c>
      <c r="N15" s="16">
        <v>0.44721359549995715</v>
      </c>
      <c r="O15" s="16">
        <v>0.9574271077563381</v>
      </c>
      <c r="P15" s="16">
        <v>0.9574271077563381</v>
      </c>
      <c r="Q15" s="16">
        <v>0.81649658092772603</v>
      </c>
      <c r="R15" s="16">
        <v>0.5</v>
      </c>
      <c r="S15" s="16">
        <v>1.3038404810405297</v>
      </c>
      <c r="T15" s="16">
        <v>0.70710678118654757</v>
      </c>
      <c r="U15" s="16">
        <v>0.57735026918962629</v>
      </c>
      <c r="V15" s="16">
        <v>1.3038404810405297</v>
      </c>
      <c r="W15" s="16">
        <v>0.83666002653407512</v>
      </c>
      <c r="X15" s="16">
        <v>0.44721359549995715</v>
      </c>
      <c r="Y15" s="16">
        <v>1.4142135623730951</v>
      </c>
    </row>
    <row r="16" spans="1:25" x14ac:dyDescent="0.25">
      <c r="A16" s="15" t="s">
        <v>38</v>
      </c>
      <c r="B16" s="18">
        <v>5</v>
      </c>
      <c r="C16" s="18">
        <v>4</v>
      </c>
      <c r="D16" s="18">
        <v>5</v>
      </c>
      <c r="E16" s="18">
        <v>5</v>
      </c>
      <c r="F16" s="18">
        <v>4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2</v>
      </c>
      <c r="M16" s="18">
        <v>4</v>
      </c>
      <c r="N16" s="18">
        <v>5</v>
      </c>
      <c r="O16" s="18">
        <v>4</v>
      </c>
      <c r="P16" s="18">
        <v>4</v>
      </c>
      <c r="Q16" s="18">
        <v>4</v>
      </c>
      <c r="R16" s="18">
        <v>4</v>
      </c>
      <c r="S16" s="18">
        <v>5</v>
      </c>
      <c r="T16" s="18">
        <v>5</v>
      </c>
      <c r="U16" s="18">
        <v>3</v>
      </c>
      <c r="V16" s="18">
        <v>5</v>
      </c>
      <c r="W16" s="18">
        <v>5</v>
      </c>
      <c r="X16" s="18">
        <v>5</v>
      </c>
      <c r="Y16" s="18">
        <v>5</v>
      </c>
    </row>
    <row r="18" spans="1:2" x14ac:dyDescent="0.25">
      <c r="A18" s="4" t="s">
        <v>95</v>
      </c>
      <c r="B18" s="4">
        <f>SUM(B7:B12)</f>
        <v>5</v>
      </c>
    </row>
  </sheetData>
  <mergeCells count="1">
    <mergeCell ref="G1:H1"/>
  </mergeCells>
  <hyperlinks>
    <hyperlink ref="G1:H1" location="ÍNDICE!A1" display="VOLVER AL ÍNDICE" xr:uid="{00000000-0004-0000-0F00-000000000000}"/>
  </hyperlink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s="10" t="s">
        <v>98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2</v>
      </c>
      <c r="D7" s="3">
        <v>2</v>
      </c>
      <c r="E7" s="3">
        <v>4</v>
      </c>
      <c r="F7" s="3">
        <v>6</v>
      </c>
      <c r="G7" s="3">
        <v>3</v>
      </c>
      <c r="H7" s="3">
        <v>6</v>
      </c>
      <c r="I7" s="3">
        <v>2</v>
      </c>
      <c r="J7" s="3">
        <v>3</v>
      </c>
      <c r="K7" s="3">
        <v>4</v>
      </c>
      <c r="L7" s="3">
        <v>5</v>
      </c>
      <c r="M7" s="3">
        <v>1</v>
      </c>
      <c r="N7" s="3">
        <v>0</v>
      </c>
      <c r="O7" s="3">
        <v>1</v>
      </c>
      <c r="P7" s="3">
        <v>2</v>
      </c>
      <c r="Q7" s="3">
        <v>0</v>
      </c>
      <c r="R7" s="3">
        <v>2</v>
      </c>
      <c r="S7" s="3">
        <v>3</v>
      </c>
    </row>
    <row r="8" spans="1:19" x14ac:dyDescent="0.25">
      <c r="A8" s="5">
        <v>2</v>
      </c>
      <c r="B8" s="3">
        <v>4</v>
      </c>
      <c r="C8" s="3">
        <v>3</v>
      </c>
      <c r="D8" s="3">
        <v>3</v>
      </c>
      <c r="E8" s="3">
        <v>3</v>
      </c>
      <c r="F8" s="3">
        <v>6</v>
      </c>
      <c r="G8" s="3">
        <v>3</v>
      </c>
      <c r="H8" s="3">
        <v>3</v>
      </c>
      <c r="I8" s="3">
        <v>4</v>
      </c>
      <c r="J8" s="3">
        <v>5</v>
      </c>
      <c r="K8" s="3">
        <v>3</v>
      </c>
      <c r="L8" s="3">
        <v>1</v>
      </c>
      <c r="M8" s="3">
        <v>0</v>
      </c>
      <c r="N8" s="3">
        <v>0</v>
      </c>
      <c r="O8" s="3">
        <v>2</v>
      </c>
      <c r="P8" s="3">
        <v>1</v>
      </c>
      <c r="Q8" s="3">
        <v>4</v>
      </c>
      <c r="R8" s="3">
        <v>4</v>
      </c>
      <c r="S8" s="3">
        <v>6</v>
      </c>
    </row>
    <row r="9" spans="1:19" x14ac:dyDescent="0.25">
      <c r="A9" s="5">
        <v>3</v>
      </c>
      <c r="B9" s="3">
        <v>10</v>
      </c>
      <c r="C9" s="3">
        <v>6</v>
      </c>
      <c r="D9" s="3">
        <v>7</v>
      </c>
      <c r="E9" s="3">
        <v>8</v>
      </c>
      <c r="F9" s="3">
        <v>2</v>
      </c>
      <c r="G9" s="3">
        <v>5</v>
      </c>
      <c r="H9" s="3">
        <v>5</v>
      </c>
      <c r="I9" s="3">
        <v>6</v>
      </c>
      <c r="J9" s="3">
        <v>6</v>
      </c>
      <c r="K9" s="3">
        <v>7</v>
      </c>
      <c r="L9" s="3">
        <v>6</v>
      </c>
      <c r="M9" s="3">
        <v>12</v>
      </c>
      <c r="N9" s="3">
        <v>11</v>
      </c>
      <c r="O9" s="3">
        <v>8</v>
      </c>
      <c r="P9" s="3">
        <v>3</v>
      </c>
      <c r="Q9" s="3">
        <v>1</v>
      </c>
      <c r="R9" s="3">
        <v>9</v>
      </c>
      <c r="S9" s="3">
        <v>5</v>
      </c>
    </row>
    <row r="10" spans="1:19" x14ac:dyDescent="0.25">
      <c r="A10" s="5">
        <v>4</v>
      </c>
      <c r="B10" s="3">
        <v>2</v>
      </c>
      <c r="C10" s="3">
        <v>4</v>
      </c>
      <c r="D10" s="3">
        <v>4</v>
      </c>
      <c r="E10" s="3">
        <v>4</v>
      </c>
      <c r="F10" s="3">
        <v>4</v>
      </c>
      <c r="G10" s="3">
        <v>7</v>
      </c>
      <c r="H10" s="3">
        <v>4</v>
      </c>
      <c r="I10" s="3">
        <v>5</v>
      </c>
      <c r="J10" s="3">
        <v>5</v>
      </c>
      <c r="K10" s="3">
        <v>5</v>
      </c>
      <c r="L10" s="3">
        <v>7</v>
      </c>
      <c r="M10" s="3">
        <v>4</v>
      </c>
      <c r="N10" s="3">
        <v>7</v>
      </c>
      <c r="O10" s="3">
        <v>4</v>
      </c>
      <c r="P10" s="3">
        <v>0</v>
      </c>
      <c r="Q10" s="3">
        <v>3</v>
      </c>
      <c r="R10" s="3">
        <v>2</v>
      </c>
      <c r="S10" s="3">
        <v>3</v>
      </c>
    </row>
    <row r="11" spans="1:19" x14ac:dyDescent="0.25">
      <c r="A11" s="5">
        <v>5</v>
      </c>
      <c r="B11" s="3">
        <v>4</v>
      </c>
      <c r="C11" s="3">
        <v>6</v>
      </c>
      <c r="D11" s="3">
        <v>5</v>
      </c>
      <c r="E11" s="3">
        <v>2</v>
      </c>
      <c r="F11" s="3">
        <v>3</v>
      </c>
      <c r="G11" s="3">
        <v>3</v>
      </c>
      <c r="H11" s="3">
        <v>3</v>
      </c>
      <c r="I11" s="3">
        <v>4</v>
      </c>
      <c r="J11" s="3">
        <v>2</v>
      </c>
      <c r="K11" s="3">
        <v>2</v>
      </c>
      <c r="L11" s="3">
        <v>2</v>
      </c>
      <c r="M11" s="3">
        <v>3</v>
      </c>
      <c r="N11" s="3">
        <v>3</v>
      </c>
      <c r="O11" s="3">
        <v>6</v>
      </c>
      <c r="P11" s="3">
        <v>4</v>
      </c>
      <c r="Q11" s="3">
        <v>3</v>
      </c>
      <c r="R11" s="3">
        <v>4</v>
      </c>
      <c r="S11" s="3">
        <v>4</v>
      </c>
    </row>
    <row r="12" spans="1:19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11</v>
      </c>
      <c r="Q12" s="3">
        <v>10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3.1904761904761907</v>
      </c>
      <c r="C14" s="8">
        <v>3.4285714285714284</v>
      </c>
      <c r="D14" s="8">
        <v>3.3333333333333335</v>
      </c>
      <c r="E14" s="8">
        <v>2.8571428571428572</v>
      </c>
      <c r="F14" s="8">
        <v>2.6190476190476191</v>
      </c>
      <c r="G14" s="8">
        <v>3.1904761904761907</v>
      </c>
      <c r="H14" s="8">
        <v>2.7619047619047619</v>
      </c>
      <c r="I14" s="8">
        <v>3.2380952380952381</v>
      </c>
      <c r="J14" s="8">
        <v>2.9047619047619047</v>
      </c>
      <c r="K14" s="8">
        <v>2.9047619047619047</v>
      </c>
      <c r="L14" s="8">
        <v>3</v>
      </c>
      <c r="M14" s="8">
        <v>3.4</v>
      </c>
      <c r="N14" s="8">
        <v>3.6190476190476191</v>
      </c>
      <c r="O14" s="8">
        <v>3.5714285714285716</v>
      </c>
      <c r="P14" s="8">
        <v>3.3</v>
      </c>
      <c r="Q14" s="8">
        <v>3.4545454545454546</v>
      </c>
      <c r="R14" s="8">
        <v>3.0952380952380953</v>
      </c>
      <c r="S14" s="8">
        <v>2.9523809523809526</v>
      </c>
    </row>
    <row r="15" spans="1:19" x14ac:dyDescent="0.25">
      <c r="A15" s="4" t="s">
        <v>37</v>
      </c>
      <c r="B15" s="8">
        <v>1.123345344008138</v>
      </c>
      <c r="C15" s="8">
        <v>1.3255726525328051</v>
      </c>
      <c r="D15" s="8">
        <v>1.2780193008453875</v>
      </c>
      <c r="E15" s="8">
        <v>1.2363540870525034</v>
      </c>
      <c r="F15" s="8">
        <v>1.4654757069358222</v>
      </c>
      <c r="G15" s="8">
        <v>1.2891488517253398</v>
      </c>
      <c r="H15" s="8">
        <v>1.4458479140200706</v>
      </c>
      <c r="I15" s="8">
        <v>1.2611408289624872</v>
      </c>
      <c r="J15" s="8">
        <v>1.2208506012105615</v>
      </c>
      <c r="K15" s="8">
        <v>1.2611408289624872</v>
      </c>
      <c r="L15" s="8">
        <v>1.3416407864998738</v>
      </c>
      <c r="M15" s="8">
        <v>0.94032469196325486</v>
      </c>
      <c r="N15" s="8">
        <v>0.74001286990095527</v>
      </c>
      <c r="O15" s="8">
        <v>1.1649647450214355</v>
      </c>
      <c r="P15" s="8">
        <v>1.6363916944844767</v>
      </c>
      <c r="Q15" s="8">
        <v>1.2933395813657262</v>
      </c>
      <c r="R15" s="8">
        <v>1.2208506012105615</v>
      </c>
      <c r="S15" s="8">
        <v>1.3592715135759479</v>
      </c>
    </row>
    <row r="16" spans="1:19" x14ac:dyDescent="0.25">
      <c r="A16" s="4" t="s">
        <v>38</v>
      </c>
      <c r="B16" s="9">
        <v>21</v>
      </c>
      <c r="C16" s="9">
        <v>21</v>
      </c>
      <c r="D16" s="9">
        <v>21</v>
      </c>
      <c r="E16" s="9">
        <v>21</v>
      </c>
      <c r="F16" s="9">
        <v>21</v>
      </c>
      <c r="G16" s="9">
        <v>21</v>
      </c>
      <c r="H16" s="9">
        <v>21</v>
      </c>
      <c r="I16" s="9">
        <v>21</v>
      </c>
      <c r="J16" s="9">
        <v>21</v>
      </c>
      <c r="K16" s="9">
        <v>21</v>
      </c>
      <c r="L16" s="9">
        <v>21</v>
      </c>
      <c r="M16" s="9">
        <v>20</v>
      </c>
      <c r="N16" s="9">
        <v>21</v>
      </c>
      <c r="O16" s="9">
        <v>21</v>
      </c>
      <c r="P16" s="9">
        <v>10</v>
      </c>
      <c r="Q16" s="9">
        <v>11</v>
      </c>
      <c r="R16" s="9">
        <v>21</v>
      </c>
      <c r="S16" s="9">
        <v>21</v>
      </c>
    </row>
    <row r="18" spans="1:6" x14ac:dyDescent="0.25">
      <c r="A18" s="4" t="s">
        <v>95</v>
      </c>
      <c r="B18" s="4">
        <f>SUM(B7:B12)</f>
        <v>21</v>
      </c>
    </row>
    <row r="19" spans="1:6" x14ac:dyDescent="0.25">
      <c r="A19" s="4" t="s">
        <v>96</v>
      </c>
      <c r="B19" s="4">
        <v>82</v>
      </c>
    </row>
    <row r="20" spans="1:6" x14ac:dyDescent="0.25">
      <c r="A20" s="4" t="s">
        <v>97</v>
      </c>
      <c r="B20" s="12">
        <f>B18/B19</f>
        <v>0.25609756097560976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6</v>
      </c>
      <c r="C22" s="30">
        <f>B22/B18</f>
        <v>0.2857142857142857</v>
      </c>
    </row>
    <row r="23" spans="1:6" x14ac:dyDescent="0.25">
      <c r="A23" s="28" t="s">
        <v>125</v>
      </c>
      <c r="B23" s="29">
        <v>15</v>
      </c>
      <c r="C23" s="30">
        <f>B23/B18</f>
        <v>0.7142857142857143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3.5095238095238095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8"/>
  <sheetViews>
    <sheetView workbookViewId="0"/>
  </sheetViews>
  <sheetFormatPr baseColWidth="10" defaultRowHeight="15" x14ac:dyDescent="0.25"/>
  <cols>
    <col min="1" max="1" width="20.42578125" customWidth="1"/>
  </cols>
  <sheetData>
    <row r="1" spans="1:26" x14ac:dyDescent="0.25">
      <c r="A1" s="2" t="s">
        <v>41</v>
      </c>
      <c r="G1" s="52" t="s">
        <v>126</v>
      </c>
      <c r="H1" s="52"/>
    </row>
    <row r="2" spans="1:26" x14ac:dyDescent="0.25">
      <c r="A2" s="1" t="s">
        <v>0</v>
      </c>
      <c r="B2" s="10" t="s">
        <v>121</v>
      </c>
    </row>
    <row r="3" spans="1:26" x14ac:dyDescent="0.25">
      <c r="A3" s="1" t="s">
        <v>1</v>
      </c>
      <c r="B3" t="s">
        <v>90</v>
      </c>
    </row>
    <row r="4" spans="1:26" x14ac:dyDescent="0.25">
      <c r="A4" s="1" t="s">
        <v>2</v>
      </c>
      <c r="B4" t="str">
        <f>'Grado E. Inf._PDI'!$B$4</f>
        <v>2018/2019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3">
        <v>1</v>
      </c>
      <c r="B7" s="14">
        <v>1</v>
      </c>
      <c r="C7" s="14">
        <v>0</v>
      </c>
      <c r="D7" s="14">
        <v>2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1</v>
      </c>
    </row>
    <row r="8" spans="1:26" x14ac:dyDescent="0.25">
      <c r="A8" s="13">
        <v>2</v>
      </c>
      <c r="B8" s="14">
        <v>1</v>
      </c>
      <c r="C8" s="14">
        <v>0</v>
      </c>
      <c r="D8" s="14">
        <v>0</v>
      </c>
      <c r="E8" s="14">
        <v>2</v>
      </c>
      <c r="F8" s="14">
        <v>1</v>
      </c>
      <c r="G8" s="14">
        <v>2</v>
      </c>
      <c r="H8" s="14">
        <v>0</v>
      </c>
      <c r="I8" s="14">
        <v>0</v>
      </c>
      <c r="J8" s="14">
        <v>0</v>
      </c>
      <c r="K8" s="14">
        <v>1</v>
      </c>
      <c r="L8" s="14">
        <v>1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1</v>
      </c>
      <c r="W8" s="14">
        <v>1</v>
      </c>
      <c r="X8" s="14">
        <v>0</v>
      </c>
      <c r="Y8" s="14">
        <v>0</v>
      </c>
    </row>
    <row r="9" spans="1:26" x14ac:dyDescent="0.25">
      <c r="A9" s="13">
        <v>3</v>
      </c>
      <c r="B9" s="14">
        <v>0</v>
      </c>
      <c r="C9" s="14">
        <v>1</v>
      </c>
      <c r="D9" s="14">
        <v>1</v>
      </c>
      <c r="E9" s="14">
        <v>0</v>
      </c>
      <c r="F9" s="14">
        <v>1</v>
      </c>
      <c r="G9" s="14">
        <v>0</v>
      </c>
      <c r="H9" s="14">
        <v>0</v>
      </c>
      <c r="I9" s="14">
        <v>1</v>
      </c>
      <c r="J9" s="14">
        <v>0</v>
      </c>
      <c r="K9" s="14">
        <v>1</v>
      </c>
      <c r="L9" s="14">
        <v>0</v>
      </c>
      <c r="M9" s="14">
        <v>0</v>
      </c>
      <c r="N9" s="14">
        <v>1</v>
      </c>
      <c r="O9" s="14">
        <v>3</v>
      </c>
      <c r="P9" s="14">
        <v>0</v>
      </c>
      <c r="Q9" s="14">
        <v>0</v>
      </c>
      <c r="R9" s="14">
        <v>0</v>
      </c>
      <c r="S9" s="14">
        <v>0</v>
      </c>
      <c r="T9" s="14">
        <v>1</v>
      </c>
      <c r="U9" s="14">
        <v>1</v>
      </c>
      <c r="V9" s="14">
        <v>0</v>
      </c>
      <c r="W9" s="14">
        <v>1</v>
      </c>
      <c r="X9" s="14">
        <v>2</v>
      </c>
      <c r="Y9" s="14">
        <v>1</v>
      </c>
    </row>
    <row r="10" spans="1:26" x14ac:dyDescent="0.25">
      <c r="A10" s="13">
        <v>4</v>
      </c>
      <c r="B10" s="14">
        <v>0</v>
      </c>
      <c r="C10" s="14">
        <v>1</v>
      </c>
      <c r="D10" s="14">
        <v>0</v>
      </c>
      <c r="E10" s="14">
        <v>0</v>
      </c>
      <c r="F10" s="14">
        <v>1</v>
      </c>
      <c r="G10" s="14">
        <v>0</v>
      </c>
      <c r="H10" s="14">
        <v>2</v>
      </c>
      <c r="I10" s="14">
        <v>1</v>
      </c>
      <c r="J10" s="14">
        <v>2</v>
      </c>
      <c r="K10" s="14">
        <v>1</v>
      </c>
      <c r="L10" s="14">
        <v>1</v>
      </c>
      <c r="M10" s="14">
        <v>2</v>
      </c>
      <c r="N10" s="14">
        <v>1</v>
      </c>
      <c r="O10" s="14">
        <v>0</v>
      </c>
      <c r="P10" s="14">
        <v>2</v>
      </c>
      <c r="Q10" s="14">
        <v>2</v>
      </c>
      <c r="R10" s="14">
        <v>2</v>
      </c>
      <c r="S10" s="14">
        <v>3</v>
      </c>
      <c r="T10" s="14">
        <v>2</v>
      </c>
      <c r="U10" s="14">
        <v>2</v>
      </c>
      <c r="V10" s="14">
        <v>2</v>
      </c>
      <c r="W10" s="14">
        <v>0</v>
      </c>
      <c r="X10" s="14">
        <v>1</v>
      </c>
      <c r="Y10" s="14">
        <v>0</v>
      </c>
    </row>
    <row r="11" spans="1:26" x14ac:dyDescent="0.25">
      <c r="A11" s="13">
        <v>5</v>
      </c>
      <c r="B11" s="14">
        <v>0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1</v>
      </c>
      <c r="O11" s="14">
        <v>0</v>
      </c>
      <c r="P11" s="14">
        <v>1</v>
      </c>
      <c r="Q11" s="14">
        <v>1</v>
      </c>
      <c r="R11" s="14">
        <v>1</v>
      </c>
      <c r="S11" s="14">
        <v>0</v>
      </c>
      <c r="T11" s="14">
        <v>0</v>
      </c>
      <c r="U11" s="14">
        <v>0</v>
      </c>
      <c r="V11" s="14">
        <v>0</v>
      </c>
      <c r="W11" s="14">
        <v>1</v>
      </c>
      <c r="X11" s="14">
        <v>0</v>
      </c>
      <c r="Y11" s="14">
        <v>0</v>
      </c>
    </row>
    <row r="12" spans="1:26" x14ac:dyDescent="0.25">
      <c r="A12" s="13" t="s">
        <v>91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4">
        <v>1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1</v>
      </c>
      <c r="Z12" s="11"/>
    </row>
    <row r="13" spans="1:26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6" x14ac:dyDescent="0.25">
      <c r="A14" s="15" t="s">
        <v>36</v>
      </c>
      <c r="B14" s="16">
        <v>1.5</v>
      </c>
      <c r="C14" s="16">
        <v>3.5</v>
      </c>
      <c r="D14" s="16">
        <v>1.6666666666666667</v>
      </c>
      <c r="E14" s="16">
        <v>3</v>
      </c>
      <c r="F14" s="16">
        <v>3</v>
      </c>
      <c r="G14" s="16">
        <v>1.6666666666666667</v>
      </c>
      <c r="H14" s="16">
        <v>4.333333333333333</v>
      </c>
      <c r="I14" s="16">
        <v>4</v>
      </c>
      <c r="J14" s="16">
        <v>4</v>
      </c>
      <c r="K14" s="16">
        <v>3</v>
      </c>
      <c r="L14" s="16">
        <v>3</v>
      </c>
      <c r="M14" s="16">
        <v>3.3333333333333335</v>
      </c>
      <c r="N14" s="16">
        <v>4</v>
      </c>
      <c r="O14" s="16">
        <v>3</v>
      </c>
      <c r="P14" s="16">
        <v>4.333333333333333</v>
      </c>
      <c r="Q14" s="16">
        <v>4.333333333333333</v>
      </c>
      <c r="R14" s="16">
        <v>4.333333333333333</v>
      </c>
      <c r="S14" s="16">
        <v>4</v>
      </c>
      <c r="T14" s="16">
        <v>3.6666666666666665</v>
      </c>
      <c r="U14" s="16">
        <v>3.6666666666666665</v>
      </c>
      <c r="V14" s="16">
        <v>3.3333333333333335</v>
      </c>
      <c r="W14" s="16">
        <v>3.3333333333333335</v>
      </c>
      <c r="X14" s="16">
        <v>3.3333333333333335</v>
      </c>
      <c r="Y14" s="16">
        <v>2</v>
      </c>
    </row>
    <row r="15" spans="1:26" x14ac:dyDescent="0.25">
      <c r="A15" s="15" t="s">
        <v>37</v>
      </c>
      <c r="B15" s="16">
        <v>0.70710678118654757</v>
      </c>
      <c r="C15" s="16">
        <v>0.70710678118654757</v>
      </c>
      <c r="D15" s="16">
        <v>1.1547005383792515</v>
      </c>
      <c r="E15" s="16">
        <v>1.7320508075688772</v>
      </c>
      <c r="F15" s="16">
        <v>1</v>
      </c>
      <c r="G15" s="16">
        <v>0.57735026918962551</v>
      </c>
      <c r="H15" s="16">
        <v>0.57735026918962473</v>
      </c>
      <c r="I15" s="16">
        <v>1</v>
      </c>
      <c r="J15" s="16">
        <v>0</v>
      </c>
      <c r="K15" s="16">
        <v>1</v>
      </c>
      <c r="L15" s="16">
        <v>1.4142135623730951</v>
      </c>
      <c r="M15" s="16">
        <v>1.154700538379251</v>
      </c>
      <c r="N15" s="16">
        <v>1</v>
      </c>
      <c r="O15" s="16">
        <v>0</v>
      </c>
      <c r="P15" s="16">
        <v>0.57735026918962473</v>
      </c>
      <c r="Q15" s="16">
        <v>0.57735026918962473</v>
      </c>
      <c r="R15" s="16">
        <v>0.57735026918962473</v>
      </c>
      <c r="S15" s="16">
        <v>0</v>
      </c>
      <c r="T15" s="16">
        <v>0.57735026918962473</v>
      </c>
      <c r="U15" s="16">
        <v>0.57735026918962473</v>
      </c>
      <c r="V15" s="16">
        <v>1.154700538379251</v>
      </c>
      <c r="W15" s="16">
        <v>1.5275252316519463</v>
      </c>
      <c r="X15" s="16">
        <v>0.57735026918962473</v>
      </c>
      <c r="Y15" s="16">
        <v>1.4142135623730951</v>
      </c>
    </row>
    <row r="16" spans="1:26" x14ac:dyDescent="0.25">
      <c r="A16" s="15" t="s">
        <v>38</v>
      </c>
      <c r="B16" s="18">
        <v>2</v>
      </c>
      <c r="C16" s="18">
        <v>2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2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2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2" t="s">
        <v>126</v>
      </c>
      <c r="H1" s="52"/>
    </row>
    <row r="2" spans="1:19" x14ac:dyDescent="0.25">
      <c r="A2" s="1" t="s">
        <v>0</v>
      </c>
      <c r="B2" s="10" t="s">
        <v>121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E. Inf._PDI'!$B$4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1</v>
      </c>
      <c r="E8" s="3">
        <v>2</v>
      </c>
      <c r="F8" s="3">
        <v>3</v>
      </c>
      <c r="G8" s="3">
        <v>2</v>
      </c>
      <c r="H8" s="3">
        <v>2</v>
      </c>
      <c r="I8" s="3">
        <v>2</v>
      </c>
      <c r="J8" s="3">
        <v>0</v>
      </c>
      <c r="K8" s="3">
        <v>0</v>
      </c>
      <c r="L8" s="3">
        <v>2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1</v>
      </c>
      <c r="S8" s="3">
        <v>3</v>
      </c>
    </row>
    <row r="9" spans="1:19" x14ac:dyDescent="0.25">
      <c r="A9" s="5">
        <v>3</v>
      </c>
      <c r="B9" s="3">
        <v>4</v>
      </c>
      <c r="C9" s="3">
        <v>1</v>
      </c>
      <c r="D9" s="3">
        <v>3</v>
      </c>
      <c r="E9" s="3">
        <v>5</v>
      </c>
      <c r="F9" s="3">
        <v>3</v>
      </c>
      <c r="G9" s="3">
        <v>4</v>
      </c>
      <c r="H9" s="3">
        <v>1</v>
      </c>
      <c r="I9" s="3">
        <v>1</v>
      </c>
      <c r="J9" s="3">
        <v>6</v>
      </c>
      <c r="K9" s="3">
        <v>4</v>
      </c>
      <c r="L9" s="3">
        <v>4</v>
      </c>
      <c r="M9" s="3">
        <v>1</v>
      </c>
      <c r="N9" s="3">
        <v>2</v>
      </c>
      <c r="O9" s="3">
        <v>1</v>
      </c>
      <c r="P9" s="3">
        <v>1</v>
      </c>
      <c r="Q9" s="3">
        <v>4</v>
      </c>
      <c r="R9" s="3">
        <v>4</v>
      </c>
      <c r="S9" s="3">
        <v>1</v>
      </c>
    </row>
    <row r="10" spans="1:19" x14ac:dyDescent="0.25">
      <c r="A10" s="5">
        <v>4</v>
      </c>
      <c r="B10" s="3">
        <v>5</v>
      </c>
      <c r="C10" s="3">
        <v>2</v>
      </c>
      <c r="D10" s="3">
        <v>4</v>
      </c>
      <c r="E10" s="3">
        <v>4</v>
      </c>
      <c r="F10" s="3">
        <v>4</v>
      </c>
      <c r="G10" s="3">
        <v>6</v>
      </c>
      <c r="H10" s="3">
        <v>5</v>
      </c>
      <c r="I10" s="3">
        <v>2</v>
      </c>
      <c r="J10" s="3">
        <v>6</v>
      </c>
      <c r="K10" s="3">
        <v>4</v>
      </c>
      <c r="L10" s="3">
        <v>4</v>
      </c>
      <c r="M10" s="3">
        <v>9</v>
      </c>
      <c r="N10" s="3">
        <v>7</v>
      </c>
      <c r="O10" s="3">
        <v>8</v>
      </c>
      <c r="P10" s="3">
        <v>4</v>
      </c>
      <c r="Q10" s="3">
        <v>2</v>
      </c>
      <c r="R10" s="3">
        <v>6</v>
      </c>
      <c r="S10" s="3">
        <v>6</v>
      </c>
    </row>
    <row r="11" spans="1:19" x14ac:dyDescent="0.25">
      <c r="A11" s="5">
        <v>5</v>
      </c>
      <c r="B11" s="3">
        <v>2</v>
      </c>
      <c r="C11" s="3">
        <v>0</v>
      </c>
      <c r="D11" s="3">
        <v>3</v>
      </c>
      <c r="E11" s="3">
        <v>1</v>
      </c>
      <c r="F11" s="3">
        <v>1</v>
      </c>
      <c r="G11" s="3">
        <v>0</v>
      </c>
      <c r="H11" s="3">
        <v>4</v>
      </c>
      <c r="I11" s="3">
        <v>0</v>
      </c>
      <c r="J11" s="3">
        <v>0</v>
      </c>
      <c r="K11" s="3">
        <v>3</v>
      </c>
      <c r="L11" s="3">
        <v>2</v>
      </c>
      <c r="M11" s="3">
        <v>2</v>
      </c>
      <c r="N11" s="3">
        <v>3</v>
      </c>
      <c r="O11" s="3">
        <v>2</v>
      </c>
      <c r="P11" s="3">
        <v>0</v>
      </c>
      <c r="Q11" s="3">
        <v>2</v>
      </c>
      <c r="R11" s="3">
        <v>1</v>
      </c>
      <c r="S11" s="3">
        <v>2</v>
      </c>
    </row>
    <row r="12" spans="1:19" x14ac:dyDescent="0.25">
      <c r="A12" s="5" t="s">
        <v>91</v>
      </c>
      <c r="B12" s="3">
        <v>0</v>
      </c>
      <c r="C12" s="3">
        <v>4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6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3.6666666666666665</v>
      </c>
      <c r="C14" s="8">
        <v>2.375</v>
      </c>
      <c r="D14" s="8">
        <v>3.8181818181818183</v>
      </c>
      <c r="E14" s="8">
        <v>3.3333333333333335</v>
      </c>
      <c r="F14" s="8">
        <v>3.0833333333333335</v>
      </c>
      <c r="G14" s="8">
        <v>3.3333333333333335</v>
      </c>
      <c r="H14" s="8">
        <v>3.9166666666666665</v>
      </c>
      <c r="I14" s="8">
        <v>2.6666666666666665</v>
      </c>
      <c r="J14" s="8">
        <v>3.5</v>
      </c>
      <c r="K14" s="8">
        <v>3.9090909090909092</v>
      </c>
      <c r="L14" s="8">
        <v>3.5</v>
      </c>
      <c r="M14" s="8">
        <v>4.083333333333333</v>
      </c>
      <c r="N14" s="8">
        <v>4.083333333333333</v>
      </c>
      <c r="O14" s="8">
        <v>3.9166666666666665</v>
      </c>
      <c r="P14" s="8">
        <v>3.5</v>
      </c>
      <c r="Q14" s="8">
        <v>3.75</v>
      </c>
      <c r="R14" s="8">
        <v>3.5833333333333335</v>
      </c>
      <c r="S14" s="8">
        <v>3.5833333333333335</v>
      </c>
    </row>
    <row r="15" spans="1:19" x14ac:dyDescent="0.25">
      <c r="A15" s="4" t="s">
        <v>37</v>
      </c>
      <c r="B15" s="8">
        <v>0.88762536459859409</v>
      </c>
      <c r="C15" s="8">
        <v>1.1877349391654208</v>
      </c>
      <c r="D15" s="8">
        <v>0.98164981721404232</v>
      </c>
      <c r="E15" s="8">
        <v>0.88762536459859409</v>
      </c>
      <c r="F15" s="8">
        <v>1.1645001528813153</v>
      </c>
      <c r="G15" s="8">
        <v>0.77849894416152243</v>
      </c>
      <c r="H15" s="8">
        <v>1.0836246694508314</v>
      </c>
      <c r="I15" s="8">
        <v>1.211060141638997</v>
      </c>
      <c r="J15" s="8">
        <v>0.5222329678670935</v>
      </c>
      <c r="K15" s="8">
        <v>0.8312094145936334</v>
      </c>
      <c r="L15" s="8">
        <v>1</v>
      </c>
      <c r="M15" s="8">
        <v>0.51492865054443637</v>
      </c>
      <c r="N15" s="8">
        <v>0.66855792342152087</v>
      </c>
      <c r="O15" s="8">
        <v>0.79296146109875854</v>
      </c>
      <c r="P15" s="8">
        <v>0.83666002653407556</v>
      </c>
      <c r="Q15" s="8">
        <v>0.88640526042791834</v>
      </c>
      <c r="R15" s="8">
        <v>0.79296146109875854</v>
      </c>
      <c r="S15" s="8">
        <v>1.0836246694508314</v>
      </c>
    </row>
    <row r="16" spans="1:19" x14ac:dyDescent="0.25">
      <c r="A16" s="4" t="s">
        <v>38</v>
      </c>
      <c r="B16" s="9">
        <v>12</v>
      </c>
      <c r="C16" s="9">
        <v>8</v>
      </c>
      <c r="D16" s="9">
        <v>11</v>
      </c>
      <c r="E16" s="9">
        <v>12</v>
      </c>
      <c r="F16" s="9">
        <v>12</v>
      </c>
      <c r="G16" s="9">
        <v>12</v>
      </c>
      <c r="H16" s="9">
        <v>12</v>
      </c>
      <c r="I16" s="9">
        <v>6</v>
      </c>
      <c r="J16" s="9">
        <v>12</v>
      </c>
      <c r="K16" s="9">
        <v>11</v>
      </c>
      <c r="L16" s="9">
        <v>12</v>
      </c>
      <c r="M16" s="9">
        <v>12</v>
      </c>
      <c r="N16" s="9">
        <v>12</v>
      </c>
      <c r="O16" s="9">
        <v>12</v>
      </c>
      <c r="P16" s="9">
        <v>6</v>
      </c>
      <c r="Q16" s="9">
        <v>8</v>
      </c>
      <c r="R16" s="9">
        <v>12</v>
      </c>
      <c r="S16" s="9">
        <v>12</v>
      </c>
    </row>
    <row r="18" spans="1:6" x14ac:dyDescent="0.25">
      <c r="A18" s="4" t="s">
        <v>95</v>
      </c>
      <c r="B18" s="4">
        <f>SUM(B7:B12)</f>
        <v>12</v>
      </c>
    </row>
    <row r="19" spans="1:6" x14ac:dyDescent="0.25">
      <c r="A19" s="4" t="s">
        <v>96</v>
      </c>
      <c r="B19" s="4">
        <v>41</v>
      </c>
    </row>
    <row r="20" spans="1:6" x14ac:dyDescent="0.25">
      <c r="A20" s="4" t="s">
        <v>97</v>
      </c>
      <c r="B20" s="12">
        <f>B18/B19</f>
        <v>0.29268292682926828</v>
      </c>
    </row>
    <row r="21" spans="1:6" x14ac:dyDescent="0.25">
      <c r="A21" s="4" t="s">
        <v>122</v>
      </c>
      <c r="B21" s="28"/>
      <c r="C21" s="28" t="s">
        <v>123</v>
      </c>
    </row>
    <row r="22" spans="1:6" x14ac:dyDescent="0.25">
      <c r="A22" s="28" t="s">
        <v>124</v>
      </c>
      <c r="B22" s="29">
        <v>1</v>
      </c>
      <c r="C22" s="30">
        <f>B22/B18</f>
        <v>8.3333333333333329E-2</v>
      </c>
    </row>
    <row r="23" spans="1:6" x14ac:dyDescent="0.25">
      <c r="A23" s="28" t="s">
        <v>125</v>
      </c>
      <c r="B23" s="29">
        <v>11</v>
      </c>
      <c r="C23" s="30">
        <f>B23/B18</f>
        <v>0.91666666666666663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4.083333333333333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200-000000000000}"/>
  </hyperlinks>
  <pageMargins left="0.7" right="0.7" top="0.75" bottom="0.75" header="0.3" footer="0.3"/>
  <ignoredErrors>
    <ignoredError sqref="F25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2" t="s">
        <v>126</v>
      </c>
      <c r="H1" s="52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147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3</v>
      </c>
      <c r="I8" s="3">
        <v>2</v>
      </c>
      <c r="J8" s="3">
        <v>0</v>
      </c>
    </row>
    <row r="9" spans="1:10" x14ac:dyDescent="0.25">
      <c r="A9" s="5">
        <v>3</v>
      </c>
      <c r="B9" s="3">
        <v>0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2</v>
      </c>
      <c r="J9" s="3">
        <v>0</v>
      </c>
    </row>
    <row r="10" spans="1:10" x14ac:dyDescent="0.25">
      <c r="A10" s="5">
        <v>4</v>
      </c>
      <c r="B10" s="3">
        <v>1</v>
      </c>
      <c r="C10" s="3">
        <v>2</v>
      </c>
      <c r="D10" s="3">
        <v>2</v>
      </c>
      <c r="E10" s="3">
        <v>1</v>
      </c>
      <c r="F10" s="3">
        <v>3</v>
      </c>
      <c r="G10" s="3">
        <v>1</v>
      </c>
      <c r="H10" s="3">
        <v>1</v>
      </c>
      <c r="I10" s="3">
        <v>0</v>
      </c>
      <c r="J10" s="3">
        <v>3</v>
      </c>
    </row>
    <row r="11" spans="1:10" x14ac:dyDescent="0.25">
      <c r="A11" s="5">
        <v>5</v>
      </c>
      <c r="B11" s="3">
        <v>4</v>
      </c>
      <c r="C11" s="3">
        <v>2</v>
      </c>
      <c r="D11" s="3">
        <v>2</v>
      </c>
      <c r="E11" s="3">
        <v>4</v>
      </c>
      <c r="F11" s="3">
        <v>2</v>
      </c>
      <c r="G11" s="3">
        <v>0</v>
      </c>
      <c r="H11" s="3">
        <v>0</v>
      </c>
      <c r="I11" s="3">
        <v>0</v>
      </c>
      <c r="J11" s="3">
        <v>2</v>
      </c>
    </row>
    <row r="12" spans="1:10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4.8</v>
      </c>
      <c r="C14" s="8">
        <v>4.2</v>
      </c>
      <c r="D14" s="8">
        <v>4.2</v>
      </c>
      <c r="E14" s="8">
        <v>4.8</v>
      </c>
      <c r="F14" s="8">
        <v>4.4000000000000004</v>
      </c>
      <c r="G14" s="8">
        <v>2.75</v>
      </c>
      <c r="H14" s="8">
        <v>2.6</v>
      </c>
      <c r="I14" s="8">
        <v>2.2000000000000002</v>
      </c>
      <c r="J14" s="8">
        <v>4.4000000000000004</v>
      </c>
    </row>
    <row r="15" spans="1:10" x14ac:dyDescent="0.25">
      <c r="A15" s="4" t="s">
        <v>37</v>
      </c>
      <c r="B15" s="8">
        <v>0.44721359549995793</v>
      </c>
      <c r="C15" s="8">
        <v>0.83666002653407512</v>
      </c>
      <c r="D15" s="8">
        <v>0.83666002653407512</v>
      </c>
      <c r="E15" s="8">
        <v>0.44721359549995787</v>
      </c>
      <c r="F15" s="8">
        <v>0.54772255750516674</v>
      </c>
      <c r="G15" s="8">
        <v>0.9574271077563381</v>
      </c>
      <c r="H15" s="8">
        <v>0.8944271909999163</v>
      </c>
      <c r="I15" s="8">
        <v>0.83666002653407567</v>
      </c>
      <c r="J15" s="8">
        <v>0.54772255750516674</v>
      </c>
    </row>
    <row r="16" spans="1:10" x14ac:dyDescent="0.25">
      <c r="A16" s="4" t="s">
        <v>38</v>
      </c>
      <c r="B16" s="9">
        <v>5</v>
      </c>
      <c r="C16" s="9">
        <v>5</v>
      </c>
      <c r="D16" s="9">
        <v>5</v>
      </c>
      <c r="E16" s="9">
        <v>5</v>
      </c>
      <c r="F16" s="9">
        <v>5</v>
      </c>
      <c r="G16" s="9">
        <v>4</v>
      </c>
      <c r="H16" s="9">
        <v>5</v>
      </c>
      <c r="I16" s="9">
        <v>5</v>
      </c>
      <c r="J16" s="9">
        <v>5</v>
      </c>
    </row>
    <row r="18" spans="1:2" x14ac:dyDescent="0.25">
      <c r="A18" s="4" t="s">
        <v>95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300-000000000000}"/>
  </hyperlinks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2" t="s">
        <v>33</v>
      </c>
      <c r="B1" s="33"/>
    </row>
    <row r="2" spans="1:2" ht="17.25" x14ac:dyDescent="0.3">
      <c r="A2" s="32" t="s">
        <v>34</v>
      </c>
      <c r="B2" s="33"/>
    </row>
    <row r="3" spans="1:2" ht="17.25" x14ac:dyDescent="0.3">
      <c r="A3" s="34" t="s">
        <v>126</v>
      </c>
      <c r="B3" s="33"/>
    </row>
    <row r="4" spans="1:2" ht="17.25" x14ac:dyDescent="0.25">
      <c r="A4" s="35" t="s">
        <v>4</v>
      </c>
      <c r="B4" s="36" t="s">
        <v>70</v>
      </c>
    </row>
    <row r="5" spans="1:2" ht="17.25" x14ac:dyDescent="0.25">
      <c r="A5" s="35" t="s">
        <v>5</v>
      </c>
      <c r="B5" s="36" t="s">
        <v>43</v>
      </c>
    </row>
    <row r="6" spans="1:2" ht="17.25" x14ac:dyDescent="0.25">
      <c r="A6" s="35" t="s">
        <v>6</v>
      </c>
      <c r="B6" s="36" t="s">
        <v>44</v>
      </c>
    </row>
    <row r="7" spans="1:2" ht="17.25" x14ac:dyDescent="0.25">
      <c r="A7" s="35" t="s">
        <v>7</v>
      </c>
      <c r="B7" s="36" t="s">
        <v>45</v>
      </c>
    </row>
    <row r="8" spans="1:2" ht="17.25" x14ac:dyDescent="0.25">
      <c r="A8" s="35" t="s">
        <v>8</v>
      </c>
      <c r="B8" s="36" t="s">
        <v>46</v>
      </c>
    </row>
    <row r="9" spans="1:2" ht="17.25" x14ac:dyDescent="0.25">
      <c r="A9" s="35" t="s">
        <v>9</v>
      </c>
      <c r="B9" s="36" t="s">
        <v>47</v>
      </c>
    </row>
    <row r="10" spans="1:2" ht="17.25" x14ac:dyDescent="0.25">
      <c r="A10" s="35" t="s">
        <v>10</v>
      </c>
      <c r="B10" s="36" t="s">
        <v>48</v>
      </c>
    </row>
    <row r="11" spans="1:2" ht="17.25" x14ac:dyDescent="0.25">
      <c r="A11" s="35" t="s">
        <v>11</v>
      </c>
      <c r="B11" s="36" t="s">
        <v>49</v>
      </c>
    </row>
    <row r="12" spans="1:2" ht="17.25" x14ac:dyDescent="0.25">
      <c r="A12" s="35" t="s">
        <v>12</v>
      </c>
      <c r="B12" s="36" t="s">
        <v>50</v>
      </c>
    </row>
    <row r="13" spans="1:2" ht="17.25" x14ac:dyDescent="0.25">
      <c r="A13" s="35" t="s">
        <v>13</v>
      </c>
      <c r="B13" s="36" t="s">
        <v>51</v>
      </c>
    </row>
    <row r="14" spans="1:2" ht="17.25" x14ac:dyDescent="0.25">
      <c r="A14" s="35" t="s">
        <v>14</v>
      </c>
      <c r="B14" s="36" t="s">
        <v>52</v>
      </c>
    </row>
    <row r="15" spans="1:2" ht="17.25" x14ac:dyDescent="0.25">
      <c r="A15" s="35" t="s">
        <v>15</v>
      </c>
      <c r="B15" s="36" t="s">
        <v>53</v>
      </c>
    </row>
    <row r="16" spans="1:2" ht="17.25" x14ac:dyDescent="0.25">
      <c r="A16" s="35" t="s">
        <v>16</v>
      </c>
      <c r="B16" s="36" t="s">
        <v>54</v>
      </c>
    </row>
    <row r="17" spans="1:2" ht="17.25" x14ac:dyDescent="0.25">
      <c r="A17" s="35" t="s">
        <v>17</v>
      </c>
      <c r="B17" s="36" t="s">
        <v>55</v>
      </c>
    </row>
    <row r="18" spans="1:2" ht="17.25" x14ac:dyDescent="0.25">
      <c r="A18" s="35" t="s">
        <v>18</v>
      </c>
      <c r="B18" s="36" t="s">
        <v>56</v>
      </c>
    </row>
    <row r="19" spans="1:2" ht="17.25" x14ac:dyDescent="0.25">
      <c r="A19" s="35" t="s">
        <v>19</v>
      </c>
      <c r="B19" s="36" t="s">
        <v>57</v>
      </c>
    </row>
    <row r="20" spans="1:2" ht="17.25" x14ac:dyDescent="0.25">
      <c r="A20" s="35" t="s">
        <v>20</v>
      </c>
      <c r="B20" s="36" t="s">
        <v>58</v>
      </c>
    </row>
    <row r="21" spans="1:2" ht="17.25" x14ac:dyDescent="0.25">
      <c r="A21" s="35" t="s">
        <v>21</v>
      </c>
      <c r="B21" s="36" t="s">
        <v>59</v>
      </c>
    </row>
    <row r="22" spans="1:2" ht="17.25" x14ac:dyDescent="0.25">
      <c r="A22" s="35" t="s">
        <v>22</v>
      </c>
      <c r="B22" s="36" t="s">
        <v>127</v>
      </c>
    </row>
    <row r="23" spans="1:2" ht="17.25" x14ac:dyDescent="0.25">
      <c r="A23" s="35" t="s">
        <v>23</v>
      </c>
      <c r="B23" s="36" t="s">
        <v>60</v>
      </c>
    </row>
    <row r="24" spans="1:2" ht="17.25" x14ac:dyDescent="0.25">
      <c r="A24" s="35" t="s">
        <v>24</v>
      </c>
      <c r="B24" s="36" t="s">
        <v>61</v>
      </c>
    </row>
    <row r="25" spans="1:2" ht="17.25" x14ac:dyDescent="0.25">
      <c r="A25" s="35" t="s">
        <v>25</v>
      </c>
      <c r="B25" s="36" t="s">
        <v>62</v>
      </c>
    </row>
    <row r="26" spans="1:2" ht="17.25" x14ac:dyDescent="0.25">
      <c r="A26" s="35" t="s">
        <v>26</v>
      </c>
      <c r="B26" s="36" t="s">
        <v>63</v>
      </c>
    </row>
    <row r="27" spans="1:2" ht="17.25" x14ac:dyDescent="0.25">
      <c r="A27" s="35" t="s">
        <v>27</v>
      </c>
      <c r="B27" s="36" t="s">
        <v>64</v>
      </c>
    </row>
    <row r="28" spans="1:2" ht="17.25" x14ac:dyDescent="0.25">
      <c r="A28" s="35" t="s">
        <v>28</v>
      </c>
      <c r="B28" s="36" t="s">
        <v>65</v>
      </c>
    </row>
    <row r="29" spans="1:2" ht="17.25" x14ac:dyDescent="0.25">
      <c r="A29" s="35" t="s">
        <v>29</v>
      </c>
      <c r="B29" s="36" t="s">
        <v>66</v>
      </c>
    </row>
    <row r="30" spans="1:2" ht="17.25" x14ac:dyDescent="0.25">
      <c r="A30" s="35" t="s">
        <v>30</v>
      </c>
      <c r="B30" s="36" t="s">
        <v>67</v>
      </c>
    </row>
    <row r="31" spans="1:2" ht="17.25" x14ac:dyDescent="0.25">
      <c r="A31" s="35" t="s">
        <v>31</v>
      </c>
      <c r="B31" s="36" t="s">
        <v>68</v>
      </c>
    </row>
    <row r="32" spans="1:2" ht="17.25" x14ac:dyDescent="0.25">
      <c r="A32" s="35" t="s">
        <v>32</v>
      </c>
      <c r="B32" s="36" t="s">
        <v>69</v>
      </c>
    </row>
  </sheetData>
  <hyperlinks>
    <hyperlink ref="A3" location="ÍNDICE!A1" display="VOLVER AL ÍNDICE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83</v>
      </c>
      <c r="B2" s="20"/>
    </row>
    <row r="3" spans="1:2" ht="18.75" x14ac:dyDescent="0.3">
      <c r="A3" s="37" t="s">
        <v>126</v>
      </c>
      <c r="B3" s="20"/>
    </row>
    <row r="4" spans="1:2" ht="18.75" x14ac:dyDescent="0.3">
      <c r="A4" s="22"/>
      <c r="B4" s="21" t="s">
        <v>100</v>
      </c>
    </row>
    <row r="5" spans="1:2" ht="18.75" x14ac:dyDescent="0.3">
      <c r="A5" s="22" t="s">
        <v>4</v>
      </c>
      <c r="B5" s="23" t="s">
        <v>101</v>
      </c>
    </row>
    <row r="6" spans="1:2" ht="18.75" x14ac:dyDescent="0.3">
      <c r="A6" s="22" t="s">
        <v>5</v>
      </c>
      <c r="B6" s="23" t="s">
        <v>84</v>
      </c>
    </row>
    <row r="7" spans="1:2" ht="18.75" x14ac:dyDescent="0.3">
      <c r="A7" s="22" t="s">
        <v>6</v>
      </c>
      <c r="B7" s="23" t="s">
        <v>102</v>
      </c>
    </row>
    <row r="8" spans="1:2" ht="18.75" x14ac:dyDescent="0.3">
      <c r="A8" s="22"/>
      <c r="B8" s="21" t="s">
        <v>103</v>
      </c>
    </row>
    <row r="9" spans="1:2" ht="18.75" x14ac:dyDescent="0.3">
      <c r="A9" s="22" t="s">
        <v>7</v>
      </c>
      <c r="B9" s="23" t="s">
        <v>104</v>
      </c>
    </row>
    <row r="10" spans="1:2" ht="18.75" x14ac:dyDescent="0.3">
      <c r="A10" s="22" t="s">
        <v>8</v>
      </c>
      <c r="B10" s="23" t="s">
        <v>105</v>
      </c>
    </row>
    <row r="11" spans="1:2" ht="18.75" x14ac:dyDescent="0.3">
      <c r="A11" s="22" t="s">
        <v>9</v>
      </c>
      <c r="B11" s="23" t="s">
        <v>85</v>
      </c>
    </row>
    <row r="12" spans="1:2" ht="18.75" x14ac:dyDescent="0.3">
      <c r="A12" s="22" t="s">
        <v>10</v>
      </c>
      <c r="B12" s="23" t="s">
        <v>106</v>
      </c>
    </row>
    <row r="13" spans="1:2" ht="18.75" x14ac:dyDescent="0.3">
      <c r="A13" s="22" t="s">
        <v>11</v>
      </c>
      <c r="B13" s="23" t="s">
        <v>107</v>
      </c>
    </row>
    <row r="14" spans="1:2" ht="18.75" x14ac:dyDescent="0.3">
      <c r="A14" s="22"/>
      <c r="B14" s="21" t="s">
        <v>108</v>
      </c>
    </row>
    <row r="15" spans="1:2" ht="18.75" x14ac:dyDescent="0.3">
      <c r="A15" s="22" t="s">
        <v>12</v>
      </c>
      <c r="B15" s="23" t="s">
        <v>109</v>
      </c>
    </row>
    <row r="16" spans="1:2" ht="18.75" x14ac:dyDescent="0.3">
      <c r="A16" s="22" t="s">
        <v>13</v>
      </c>
      <c r="B16" s="24" t="s">
        <v>110</v>
      </c>
    </row>
    <row r="17" spans="1:2" ht="18.75" x14ac:dyDescent="0.3">
      <c r="A17" s="22" t="s">
        <v>14</v>
      </c>
      <c r="B17" s="23" t="s">
        <v>111</v>
      </c>
    </row>
    <row r="18" spans="1:2" ht="18.75" x14ac:dyDescent="0.3">
      <c r="A18" s="22"/>
      <c r="B18" s="21" t="s">
        <v>112</v>
      </c>
    </row>
    <row r="19" spans="1:2" ht="18.75" x14ac:dyDescent="0.3">
      <c r="A19" s="22" t="s">
        <v>15</v>
      </c>
      <c r="B19" s="25" t="s">
        <v>113</v>
      </c>
    </row>
    <row r="20" spans="1:2" ht="18.75" x14ac:dyDescent="0.3">
      <c r="A20" s="22" t="s">
        <v>16</v>
      </c>
      <c r="B20" s="25" t="s">
        <v>114</v>
      </c>
    </row>
    <row r="21" spans="1:2" ht="18.75" x14ac:dyDescent="0.3">
      <c r="A21" s="22"/>
      <c r="B21" s="21" t="s">
        <v>115</v>
      </c>
    </row>
    <row r="22" spans="1:2" ht="18.75" x14ac:dyDescent="0.3">
      <c r="A22" s="22" t="s">
        <v>17</v>
      </c>
      <c r="B22" s="23" t="s">
        <v>116</v>
      </c>
    </row>
    <row r="23" spans="1:2" ht="18.75" x14ac:dyDescent="0.3">
      <c r="A23" s="22" t="s">
        <v>18</v>
      </c>
      <c r="B23" s="23" t="s">
        <v>117</v>
      </c>
    </row>
    <row r="24" spans="1:2" ht="18.75" x14ac:dyDescent="0.3">
      <c r="A24" s="22" t="s">
        <v>19</v>
      </c>
      <c r="B24" s="23" t="s">
        <v>118</v>
      </c>
    </row>
    <row r="25" spans="1:2" ht="18.75" x14ac:dyDescent="0.3">
      <c r="A25" s="20"/>
      <c r="B25" s="21" t="s">
        <v>119</v>
      </c>
    </row>
    <row r="26" spans="1:2" ht="18.75" x14ac:dyDescent="0.3">
      <c r="A26" s="22" t="s">
        <v>20</v>
      </c>
      <c r="B26" s="23" t="s">
        <v>86</v>
      </c>
    </row>
    <row r="27" spans="1:2" ht="18.75" x14ac:dyDescent="0.3">
      <c r="A27" s="22" t="s">
        <v>21</v>
      </c>
      <c r="B27" s="25" t="s">
        <v>120</v>
      </c>
    </row>
    <row r="28" spans="1:2" ht="18.75" x14ac:dyDescent="0.3">
      <c r="A28" s="22" t="s">
        <v>88</v>
      </c>
      <c r="B28" s="25" t="s">
        <v>87</v>
      </c>
    </row>
  </sheetData>
  <hyperlinks>
    <hyperlink ref="A3" location="ÍNDICE!A1" display="VOLVER AL ÍNDICE" xr:uid="{00000000-0004-0000-1500-000000000000}"/>
  </hyperlinks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39</v>
      </c>
      <c r="B2" s="20"/>
    </row>
    <row r="3" spans="1:2" ht="18.75" x14ac:dyDescent="0.3">
      <c r="A3" s="37" t="s">
        <v>126</v>
      </c>
      <c r="B3" s="20"/>
    </row>
    <row r="4" spans="1:2" ht="37.5" x14ac:dyDescent="0.25">
      <c r="A4" s="38" t="s">
        <v>4</v>
      </c>
      <c r="B4" s="39" t="s">
        <v>71</v>
      </c>
    </row>
    <row r="5" spans="1:2" ht="18.75" x14ac:dyDescent="0.25">
      <c r="A5" s="38" t="s">
        <v>5</v>
      </c>
      <c r="B5" s="39" t="s">
        <v>72</v>
      </c>
    </row>
    <row r="6" spans="1:2" ht="18.75" x14ac:dyDescent="0.25">
      <c r="A6" s="38" t="s">
        <v>6</v>
      </c>
      <c r="B6" s="39" t="s">
        <v>73</v>
      </c>
    </row>
    <row r="7" spans="1:2" ht="37.5" x14ac:dyDescent="0.25">
      <c r="A7" s="38" t="s">
        <v>7</v>
      </c>
      <c r="B7" s="39" t="s">
        <v>74</v>
      </c>
    </row>
    <row r="8" spans="1:2" ht="37.5" x14ac:dyDescent="0.25">
      <c r="A8" s="38" t="s">
        <v>8</v>
      </c>
      <c r="B8" s="39" t="s">
        <v>58</v>
      </c>
    </row>
    <row r="9" spans="1:2" ht="37.5" x14ac:dyDescent="0.25">
      <c r="A9" s="38" t="s">
        <v>9</v>
      </c>
      <c r="B9" s="39" t="s">
        <v>76</v>
      </c>
    </row>
    <row r="10" spans="1:2" ht="37.5" x14ac:dyDescent="0.25">
      <c r="A10" s="38" t="s">
        <v>10</v>
      </c>
      <c r="B10" s="39" t="s">
        <v>77</v>
      </c>
    </row>
    <row r="11" spans="1:2" ht="37.5" x14ac:dyDescent="0.25">
      <c r="A11" s="38" t="s">
        <v>11</v>
      </c>
      <c r="B11" s="39" t="s">
        <v>78</v>
      </c>
    </row>
    <row r="12" spans="1:2" ht="18.75" x14ac:dyDescent="0.25">
      <c r="A12" s="38" t="s">
        <v>12</v>
      </c>
      <c r="B12" s="40" t="s">
        <v>81</v>
      </c>
    </row>
    <row r="13" spans="1:2" ht="18.75" x14ac:dyDescent="0.25">
      <c r="A13" s="41" t="s">
        <v>30</v>
      </c>
      <c r="B13" s="42" t="s">
        <v>75</v>
      </c>
    </row>
    <row r="14" spans="1:2" ht="18.75" x14ac:dyDescent="0.25">
      <c r="A14" s="41" t="s">
        <v>31</v>
      </c>
      <c r="B14" s="42" t="s">
        <v>79</v>
      </c>
    </row>
    <row r="15" spans="1:2" ht="18.75" x14ac:dyDescent="0.25">
      <c r="A15" s="41" t="s">
        <v>32</v>
      </c>
      <c r="B15" s="42" t="s">
        <v>80</v>
      </c>
    </row>
  </sheetData>
  <hyperlinks>
    <hyperlink ref="A3" location="ÍNDICE!A1" display="VOLVER AL ÍNDICE" xr:uid="{00000000-0004-0000-16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ÍNDICE</vt:lpstr>
      <vt:lpstr>Grado E. Inf._PDI</vt:lpstr>
      <vt:lpstr>Grado E. Inf._Estud</vt:lpstr>
      <vt:lpstr>Grado Ed. Prim._PDI </vt:lpstr>
      <vt:lpstr>Grado Ed. Prim._Estud </vt:lpstr>
      <vt:lpstr>Grado Ed. Prim (Bilingüe)_PDI</vt:lpstr>
      <vt:lpstr>Grado Ed. Prim (Bilingüe)_Estud</vt:lpstr>
      <vt:lpstr>Grado Ed. Social_PDI </vt:lpstr>
      <vt:lpstr>Grado Ed. Social_Estud </vt:lpstr>
      <vt:lpstr>M.U. Enseñ. Portugués_PDI</vt:lpstr>
      <vt:lpstr>M.U. Enseñ. Portugués_Estud</vt:lpstr>
      <vt:lpstr>M.U. Antrop. Social_PDI</vt:lpstr>
      <vt:lpstr>M.U. Antrop. Social_Estud</vt:lpstr>
      <vt:lpstr>M.U. Ed. Digital_PDI</vt:lpstr>
      <vt:lpstr>M.U. Ed. Digital_Estud</vt:lpstr>
      <vt:lpstr>M.U. Form. Prof. Ed. Secund_PDI</vt:lpstr>
      <vt:lpstr>M.U. Form. Prof. Ed. Secu_Estud</vt:lpstr>
      <vt:lpstr>M.U.I.Ciencias Sociales_PDI</vt:lpstr>
      <vt:lpstr>M.U.I.Ciencias Sociales_Estud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2023-11-10T12:59:56Z</dcterms:modified>
</cp:coreProperties>
</file>