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C8035B62\"/>
    </mc:Choice>
  </mc:AlternateContent>
  <xr:revisionPtr revIDLastSave="0" documentId="13_ncr:1_{DC1F0DEC-6F8C-4EB5-82CE-B5EE021D1C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21" r:id="rId1"/>
    <sheet name="Grado Enfermería_PDI" sheetId="1" r:id="rId2"/>
    <sheet name="Grado Enfermería_Estud" sheetId="7" r:id="rId3"/>
    <sheet name="Grado Fisioterapia_PDI " sheetId="11" r:id="rId4"/>
    <sheet name="Grado Fisioterapia_Estud " sheetId="13" r:id="rId5"/>
    <sheet name="Grado Medicina_PDI" sheetId="15" r:id="rId6"/>
    <sheet name="Grado Medicina_Estud" sheetId="16" r:id="rId7"/>
    <sheet name="M.U.I. Biomedicina y Salud_PDI" sheetId="14" r:id="rId8"/>
    <sheet name="MUI Biomedicina y Salud_Estud" sheetId="17" r:id="rId9"/>
    <sheet name="PAS_centro" sheetId="4" r:id="rId10"/>
    <sheet name="Preguntas PDI" sheetId="22" r:id="rId11"/>
    <sheet name="Preguntas Estudiantes" sheetId="23" r:id="rId12"/>
    <sheet name="Preguntas PAS" sheetId="2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7" l="1"/>
  <c r="F25" i="16"/>
  <c r="F25" i="13"/>
  <c r="F25" i="7"/>
  <c r="B18" i="14"/>
  <c r="B18" i="17"/>
  <c r="C22" i="17"/>
  <c r="B18" i="16"/>
  <c r="C24" i="16" s="1"/>
  <c r="B18" i="13"/>
  <c r="C24" i="13"/>
  <c r="B18" i="7"/>
  <c r="C23" i="7" s="1"/>
  <c r="B18" i="11"/>
  <c r="B18" i="1"/>
  <c r="B18" i="4"/>
  <c r="B4" i="17"/>
  <c r="B4" i="13"/>
  <c r="B18" i="15"/>
  <c r="B4" i="7"/>
  <c r="B4" i="1"/>
  <c r="B4" i="16"/>
  <c r="C23" i="13"/>
  <c r="C22" i="16"/>
  <c r="C23" i="17"/>
  <c r="B4" i="14"/>
  <c r="B4" i="11"/>
  <c r="C24" i="17"/>
  <c r="B20" i="17"/>
  <c r="B20" i="13"/>
  <c r="C22" i="13"/>
  <c r="B20" i="7"/>
  <c r="C24" i="7" l="1"/>
  <c r="B20" i="16"/>
  <c r="C22" i="7"/>
  <c r="C23" i="16"/>
</calcChain>
</file>

<file path=xl/sharedStrings.xml><?xml version="1.0" encoding="utf-8"?>
<sst xmlns="http://schemas.openxmlformats.org/spreadsheetml/2006/main" count="502" uniqueCount="142">
  <si>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</si>
  <si>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</si>
  <si>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</si>
  <si>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</si>
  <si>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</si>
  <si>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</si>
  <si>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</si>
  <si>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</si>
  <si>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</si>
  <si>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</si>
  <si>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</si>
  <si>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</si>
  <si>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</si>
  <si>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</si>
  <si>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</si>
  <si>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</si>
  <si>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</si>
  <si>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</si>
  <si>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</si>
  <si>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</si>
  <si>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</si>
  <si>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</si>
  <si>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</si>
  <si>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</si>
  <si>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</si>
  <si>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</si>
  <si>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</si>
  <si>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</si>
  <si>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</si>
  <si>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</si>
  <si>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</si>
  <si>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</si>
  <si>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</si>
  <si>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</si>
  <si>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</si>
  <si>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</si>
  <si>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</si>
  <si>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</si>
  <si>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</si>
  <si>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</si>
  <si>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</si>
  <si>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</si>
  <si>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</si>
  <si>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</si>
  <si>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</si>
  <si>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</si>
  <si>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</si>
  <si>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</si>
  <si>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</si>
  <si>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</si>
  <si>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</si>
  <si>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</si>
  <si>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</si>
  <si>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</si>
  <si>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</si>
  <si>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</si>
  <si>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</si>
  <si>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</si>
  <si>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</si>
  <si>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</si>
  <si>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</si>
  <si>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</si>
  <si>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</si>
  <si>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</si>
  <si>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</si>
  <si>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</si>
  <si>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</si>
  <si>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</si>
  <si>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</si>
  <si>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</si>
  <si>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</si>
  <si>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</si>
  <si>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</si>
  <si>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</si>
  <si>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</si>
  <si>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</si>
  <si>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</si>
  <si>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</si>
  <si>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</si>
  <si>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</si>
  <si>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</si>
  <si>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</si>
  <si>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</si>
  <si>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</si>
  <si>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</si>
  <si>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</si>
  <si>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</si>
  <si>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</si>
  <si>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</si>
  <si>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</si>
  <si>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</si>
  <si>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Facultad de Medicina</t>
  </si>
  <si>
    <t>Grado en Enfermería (Badajoz)</t>
  </si>
  <si>
    <t>Grado en Fisioterapia</t>
  </si>
  <si>
    <t>Nº encuestados</t>
  </si>
  <si>
    <t>Total egresados</t>
  </si>
  <si>
    <t>Tasa de Participación</t>
  </si>
  <si>
    <t>Máster Universitario en Investigación en Biomedicina y Salud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</si>
  <si>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</si>
  <si>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</si>
  <si>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</si>
  <si>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</si>
  <si>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</si>
  <si>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</si>
  <si>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</si>
  <si>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</si>
  <si>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</si>
  <si>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</si>
  <si>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</si>
  <si>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</si>
  <si>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</si>
  <si>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</si>
  <si>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</si>
  <si>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</si>
  <si>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</si>
  <si>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</si>
  <si>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</si>
  <si>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</si>
  <si>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</si>
  <si>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</si>
  <si>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</si>
  <si>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</si>
  <si>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</si>
  <si>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ENCUESTA DE SATISFACCIÓN CON LAS TITULACIONES DE LA UEX</t>
  </si>
  <si>
    <t>ÍNDICE DE TABLAS DE RESULTADOS</t>
  </si>
  <si>
    <t>Datos PDI</t>
  </si>
  <si>
    <t>Datos Estudiantes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</si>
  <si>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</si>
  <si>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</si>
  <si>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</si>
  <si>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</si>
  <si>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</si>
  <si>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</si>
  <si>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</si>
  <si>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VOLVER AL ÍNDICE</t>
  </si>
  <si>
    <t>Recursos materiales y tecnológicos disponibles para la actividad docente (cañones de vídeo, pizarras digitales, campus virtual, etc.)</t>
  </si>
  <si>
    <t>Grado en Medicina</t>
  </si>
  <si>
    <t>FACULTAD DE MEDICINA</t>
  </si>
  <si>
    <t>Datos PAS (todas las Titulaciones del Centro)</t>
  </si>
  <si>
    <t>2018/2019</t>
  </si>
  <si>
    <t>Satisfacción de los estudiantes con las instalaciones y los recursos:</t>
  </si>
  <si>
    <t>(Media de las preguntas P12 y P13)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</si>
</sst>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3"/>
      <color indexed="10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11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2" xfId="1" applyFont="1" applyBorder="1"/>
    <xf numFmtId="0" fontId="8" fillId="0" borderId="0" xfId="0" applyFont="1"/>
    <xf numFmtId="0" fontId="14" fillId="0" borderId="0" xfId="0" applyFont="1"/>
    <xf numFmtId="0" fontId="15" fillId="0" borderId="0" xfId="1" applyFont="1" applyAlignment="1">
      <alignment horizontal="center"/>
    </xf>
    <xf numFmtId="0" fontId="14" fillId="0" borderId="3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6" fillId="0" borderId="0" xfId="1" applyFont="1" applyAlignment="1">
      <alignment horizontal="center"/>
    </xf>
    <xf numFmtId="0" fontId="10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3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3" fillId="0" borderId="2" xfId="1" applyFont="1" applyBorder="1" applyAlignment="1">
      <alignment vertical="center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32"/>
      <c r="B1" s="33" t="s">
        <v>123</v>
      </c>
      <c r="C1" s="32"/>
    </row>
    <row r="2" spans="1:3" ht="15.75" x14ac:dyDescent="0.25">
      <c r="A2" s="34" t="s">
        <v>1</v>
      </c>
      <c r="B2" s="32" t="s">
        <v>137</v>
      </c>
      <c r="C2" s="32"/>
    </row>
    <row r="3" spans="1:3" ht="15.75" x14ac:dyDescent="0.25">
      <c r="A3" s="34" t="s">
        <v>2</v>
      </c>
      <c r="B3" s="32" t="s">
        <v>139</v>
      </c>
      <c r="C3" s="32"/>
    </row>
    <row r="4" spans="1:3" ht="15.75" x14ac:dyDescent="0.25">
      <c r="A4" s="32"/>
      <c r="B4" s="35" t="s">
        <v>124</v>
      </c>
      <c r="C4" s="32"/>
    </row>
    <row r="5" spans="1:3" ht="15.75" x14ac:dyDescent="0.25">
      <c r="A5" s="32"/>
      <c r="B5" s="32"/>
      <c r="C5" s="32"/>
    </row>
    <row r="6" spans="1:3" ht="15.75" x14ac:dyDescent="0.25">
      <c r="A6" s="32"/>
      <c r="B6" s="48" t="s">
        <v>92</v>
      </c>
      <c r="C6" s="36" t="s">
        <v>125</v>
      </c>
    </row>
    <row r="7" spans="1:3" ht="15.75" x14ac:dyDescent="0.25">
      <c r="A7" s="32"/>
      <c r="B7" s="49"/>
      <c r="C7" s="36" t="s">
        <v>126</v>
      </c>
    </row>
    <row r="8" spans="1:3" ht="15.75" x14ac:dyDescent="0.25">
      <c r="A8" s="32"/>
      <c r="B8" s="48" t="s">
        <v>93</v>
      </c>
      <c r="C8" s="36" t="s">
        <v>125</v>
      </c>
    </row>
    <row r="9" spans="1:3" ht="15.75" x14ac:dyDescent="0.25">
      <c r="A9" s="32"/>
      <c r="B9" s="49"/>
      <c r="C9" s="36" t="s">
        <v>126</v>
      </c>
    </row>
    <row r="10" spans="1:3" ht="15.75" x14ac:dyDescent="0.25">
      <c r="A10" s="32"/>
      <c r="B10" s="48" t="s">
        <v>136</v>
      </c>
      <c r="C10" s="36" t="s">
        <v>125</v>
      </c>
    </row>
    <row r="11" spans="1:3" ht="15.75" x14ac:dyDescent="0.25">
      <c r="A11" s="32"/>
      <c r="B11" s="49"/>
      <c r="C11" s="36" t="s">
        <v>126</v>
      </c>
    </row>
    <row r="12" spans="1:3" ht="15.75" x14ac:dyDescent="0.25">
      <c r="A12" s="32"/>
      <c r="B12" s="48" t="s">
        <v>97</v>
      </c>
      <c r="C12" s="36" t="s">
        <v>125</v>
      </c>
    </row>
    <row r="13" spans="1:3" ht="15.75" x14ac:dyDescent="0.25">
      <c r="A13" s="32"/>
      <c r="B13" s="49"/>
      <c r="C13" s="36" t="s">
        <v>126</v>
      </c>
    </row>
    <row r="14" spans="1:3" ht="15" customHeight="1" x14ac:dyDescent="0.25">
      <c r="A14" s="32"/>
      <c r="B14" s="48" t="s">
        <v>138</v>
      </c>
      <c r="C14" s="50" t="s">
        <v>127</v>
      </c>
    </row>
    <row r="15" spans="1:3" ht="15.75" x14ac:dyDescent="0.25">
      <c r="A15" s="32"/>
      <c r="B15" s="49"/>
      <c r="C15" s="50"/>
    </row>
    <row r="16" spans="1:3" ht="15.75" x14ac:dyDescent="0.25">
      <c r="A16" s="32"/>
      <c r="B16" s="48" t="s">
        <v>128</v>
      </c>
      <c r="C16" s="50" t="s">
        <v>129</v>
      </c>
    </row>
    <row r="17" spans="1:3" ht="15.75" x14ac:dyDescent="0.25">
      <c r="A17" s="32"/>
      <c r="B17" s="49"/>
      <c r="C17" s="50"/>
    </row>
    <row r="18" spans="1:3" ht="15.75" x14ac:dyDescent="0.25">
      <c r="A18" s="32"/>
      <c r="B18" s="48" t="s">
        <v>130</v>
      </c>
      <c r="C18" s="50" t="s">
        <v>131</v>
      </c>
    </row>
    <row r="19" spans="1:3" ht="15.75" x14ac:dyDescent="0.25">
      <c r="A19" s="32"/>
      <c r="B19" s="49"/>
      <c r="C19" s="50"/>
    </row>
    <row r="20" spans="1:3" ht="15.75" x14ac:dyDescent="0.25">
      <c r="A20" s="32"/>
      <c r="B20" s="48" t="s">
        <v>132</v>
      </c>
      <c r="C20" s="50" t="s">
        <v>133</v>
      </c>
    </row>
    <row r="21" spans="1:3" ht="15.75" x14ac:dyDescent="0.25">
      <c r="A21" s="32"/>
      <c r="B21" s="49"/>
      <c r="C21" s="50"/>
    </row>
  </sheetData>
  <mergeCells count="12">
    <mergeCell ref="C18:C19"/>
    <mergeCell ref="B20:B21"/>
    <mergeCell ref="C20:C21"/>
    <mergeCell ref="B14:B15"/>
    <mergeCell ref="C14:C15"/>
    <mergeCell ref="B16:B17"/>
    <mergeCell ref="C16:C17"/>
    <mergeCell ref="B6:B7"/>
    <mergeCell ref="B8:B9"/>
    <mergeCell ref="B10:B11"/>
    <mergeCell ref="B12:B13"/>
    <mergeCell ref="B18:B19"/>
  </mergeCells>
  <hyperlinks>
    <hyperlink ref="C7" location="'Grado Enferm.(BA)_Estud'!A5" display="Datos Estudiantes" xr:uid="{00000000-0004-0000-0000-000000000000}"/>
    <hyperlink ref="C6" location="'Grado Enferm.(BA)_PDI'!A5" display="Datos PDI" xr:uid="{00000000-0004-0000-0000-000001000000}"/>
    <hyperlink ref="C14" location="'Grado Est. Ingle._PDI'!A1" display="PDI" xr:uid="{00000000-0004-0000-0000-000002000000}"/>
    <hyperlink ref="C14:C15" location="PAS_centro!A5" display="Datos PAS" xr:uid="{00000000-0004-0000-0000-000003000000}"/>
    <hyperlink ref="C16" location="'Grado Est. Ingle._PDI'!A1" display="PDI" xr:uid="{00000000-0004-0000-0000-000004000000}"/>
    <hyperlink ref="C20" location="'Grado Est. Ingle._PDI'!A1" display="PDI" xr:uid="{00000000-0004-0000-0000-000005000000}"/>
    <hyperlink ref="C18" location="'Grado Est. Ingle._PDI'!A1" display="PDI" xr:uid="{00000000-0004-0000-0000-000006000000}"/>
    <hyperlink ref="C16:C21" location="PAS_centro!A5" display="Datos PAS" xr:uid="{00000000-0004-0000-0000-000007000000}"/>
    <hyperlink ref="C16:C17" location="'Preguntas PDI'!B3" display="Preguntas PDI" xr:uid="{00000000-0004-0000-0000-000008000000}"/>
    <hyperlink ref="C20:C21" location="'Preguntas PAS'!B3" display="Preguntas PAS" xr:uid="{00000000-0004-0000-0000-000009000000}"/>
    <hyperlink ref="C18:C19" location="'Preguntas Estudiantes'!B3" display="Preg. Estudiantes" xr:uid="{00000000-0004-0000-0000-00000A000000}"/>
    <hyperlink ref="C9" location="'Grado Fisioterapia_Estud '!A5" display="Datos Estudiantes" xr:uid="{00000000-0004-0000-0000-00000B000000}"/>
    <hyperlink ref="C11" location="'Grado Medicina_Estud'!A5" display="Datos Estudiantes" xr:uid="{00000000-0004-0000-0000-00000C000000}"/>
    <hyperlink ref="C13" location="'MUI Biomedicina y Salud_Estud'!A5" display="Datos Estudiantes" xr:uid="{00000000-0004-0000-0000-00000D000000}"/>
    <hyperlink ref="C8" location="'Grado Fisioterapia_PDI '!A5" display="Datos PDI" xr:uid="{00000000-0004-0000-0000-00000E000000}"/>
    <hyperlink ref="C10" location="'Grado Medicina (BA)_PDI'!A5" display="Datos PDI" xr:uid="{00000000-0004-0000-0000-00000F000000}"/>
    <hyperlink ref="C12" location="'M.U.I. Biomedicina y Salud_PDI'!A5" display="Datos PDI" xr:uid="{00000000-0004-0000-0000-00001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1" t="s">
        <v>134</v>
      </c>
      <c r="H1" s="51"/>
    </row>
    <row r="2" spans="1:25" x14ac:dyDescent="0.25">
      <c r="A2" s="1" t="s">
        <v>0</v>
      </c>
      <c r="B2" t="s">
        <v>92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Medicina_PDI'!$B$4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0</v>
      </c>
      <c r="C7" s="13">
        <v>0</v>
      </c>
      <c r="D7" s="13">
        <v>0</v>
      </c>
      <c r="E7" s="13">
        <v>1</v>
      </c>
      <c r="F7" s="13">
        <v>0</v>
      </c>
      <c r="G7" s="13">
        <v>0</v>
      </c>
      <c r="H7" s="13">
        <v>1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0</v>
      </c>
      <c r="C8" s="13">
        <v>0</v>
      </c>
      <c r="D8" s="13">
        <v>2</v>
      </c>
      <c r="E8" s="13">
        <v>0</v>
      </c>
      <c r="F8" s="13">
        <v>0</v>
      </c>
      <c r="G8" s="13">
        <v>1</v>
      </c>
      <c r="H8" s="13">
        <v>0</v>
      </c>
      <c r="I8" s="13">
        <v>1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1</v>
      </c>
      <c r="P8" s="13">
        <v>1</v>
      </c>
      <c r="Q8" s="13">
        <v>2</v>
      </c>
      <c r="R8" s="13">
        <v>1</v>
      </c>
      <c r="S8" s="13">
        <v>1</v>
      </c>
      <c r="T8" s="13">
        <v>2</v>
      </c>
      <c r="U8" s="13">
        <v>1</v>
      </c>
      <c r="V8" s="13">
        <v>3</v>
      </c>
      <c r="W8" s="13">
        <v>0</v>
      </c>
      <c r="X8" s="13">
        <v>1</v>
      </c>
      <c r="Y8" s="13">
        <v>0</v>
      </c>
    </row>
    <row r="9" spans="1:25" x14ac:dyDescent="0.25">
      <c r="A9" s="12">
        <v>3</v>
      </c>
      <c r="B9" s="13">
        <v>2</v>
      </c>
      <c r="C9" s="13">
        <v>3</v>
      </c>
      <c r="D9" s="13">
        <v>1</v>
      </c>
      <c r="E9" s="13">
        <v>3</v>
      </c>
      <c r="F9" s="13">
        <v>2</v>
      </c>
      <c r="G9" s="13">
        <v>2</v>
      </c>
      <c r="H9" s="13">
        <v>0</v>
      </c>
      <c r="I9" s="13">
        <v>0</v>
      </c>
      <c r="J9" s="13">
        <v>0</v>
      </c>
      <c r="K9" s="13">
        <v>3</v>
      </c>
      <c r="L9" s="13">
        <v>2</v>
      </c>
      <c r="M9" s="13">
        <v>2</v>
      </c>
      <c r="N9" s="13">
        <v>1</v>
      </c>
      <c r="O9" s="13">
        <v>3</v>
      </c>
      <c r="P9" s="13">
        <v>2</v>
      </c>
      <c r="Q9" s="13">
        <v>1</v>
      </c>
      <c r="R9" s="13">
        <v>2</v>
      </c>
      <c r="S9" s="13">
        <v>3</v>
      </c>
      <c r="T9" s="13">
        <v>2</v>
      </c>
      <c r="U9" s="13">
        <v>3</v>
      </c>
      <c r="V9" s="13">
        <v>1</v>
      </c>
      <c r="W9" s="13">
        <v>2</v>
      </c>
      <c r="X9" s="13">
        <v>0</v>
      </c>
      <c r="Y9" s="13">
        <v>1</v>
      </c>
    </row>
    <row r="10" spans="1:25" x14ac:dyDescent="0.25">
      <c r="A10" s="12">
        <v>4</v>
      </c>
      <c r="B10" s="13">
        <v>1</v>
      </c>
      <c r="C10" s="13">
        <v>1</v>
      </c>
      <c r="D10" s="13">
        <v>1</v>
      </c>
      <c r="E10" s="13">
        <v>0</v>
      </c>
      <c r="F10" s="13">
        <v>1</v>
      </c>
      <c r="G10" s="13">
        <v>1</v>
      </c>
      <c r="H10" s="13">
        <v>1</v>
      </c>
      <c r="I10" s="13">
        <v>2</v>
      </c>
      <c r="J10" s="13">
        <v>4</v>
      </c>
      <c r="K10" s="13">
        <v>1</v>
      </c>
      <c r="L10" s="13">
        <v>1</v>
      </c>
      <c r="M10" s="13">
        <v>2</v>
      </c>
      <c r="N10" s="13">
        <v>2</v>
      </c>
      <c r="O10" s="13">
        <v>0</v>
      </c>
      <c r="P10" s="13">
        <v>1</v>
      </c>
      <c r="Q10" s="13">
        <v>1</v>
      </c>
      <c r="R10" s="13">
        <v>1</v>
      </c>
      <c r="S10" s="13">
        <v>0</v>
      </c>
      <c r="T10" s="13">
        <v>0</v>
      </c>
      <c r="U10" s="13">
        <v>0</v>
      </c>
      <c r="V10" s="13">
        <v>0</v>
      </c>
      <c r="W10" s="13">
        <v>1</v>
      </c>
      <c r="X10" s="13">
        <v>2</v>
      </c>
      <c r="Y10" s="13">
        <v>3</v>
      </c>
    </row>
    <row r="11" spans="1:25" x14ac:dyDescent="0.25">
      <c r="A11" s="12">
        <v>5</v>
      </c>
      <c r="B11" s="13">
        <v>1</v>
      </c>
      <c r="C11" s="13">
        <v>0</v>
      </c>
      <c r="D11" s="13">
        <v>0</v>
      </c>
      <c r="E11" s="13">
        <v>0</v>
      </c>
      <c r="F11" s="13">
        <v>1</v>
      </c>
      <c r="G11" s="13">
        <v>0</v>
      </c>
      <c r="H11" s="13">
        <v>2</v>
      </c>
      <c r="I11" s="13">
        <v>1</v>
      </c>
      <c r="J11" s="13">
        <v>0</v>
      </c>
      <c r="K11" s="13">
        <v>0</v>
      </c>
      <c r="L11" s="13">
        <v>0</v>
      </c>
      <c r="M11" s="13">
        <v>0</v>
      </c>
      <c r="N11" s="13">
        <v>1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1</v>
      </c>
      <c r="X11" s="13">
        <v>1</v>
      </c>
      <c r="Y11" s="13">
        <v>0</v>
      </c>
    </row>
    <row r="12" spans="1:25" x14ac:dyDescent="0.25">
      <c r="A12" s="12" t="s">
        <v>90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1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5" t="s">
        <v>36</v>
      </c>
      <c r="B14" s="16">
        <v>3.75</v>
      </c>
      <c r="C14" s="16">
        <v>3.25</v>
      </c>
      <c r="D14" s="16">
        <v>2.75</v>
      </c>
      <c r="E14" s="16">
        <v>2.5</v>
      </c>
      <c r="F14" s="16">
        <v>3.75</v>
      </c>
      <c r="G14" s="16">
        <v>3</v>
      </c>
      <c r="H14" s="16">
        <v>3.75</v>
      </c>
      <c r="I14" s="16">
        <v>3.75</v>
      </c>
      <c r="J14" s="16">
        <v>4</v>
      </c>
      <c r="K14" s="16">
        <v>3.25</v>
      </c>
      <c r="L14" s="16">
        <v>3.3333333333333335</v>
      </c>
      <c r="M14" s="16">
        <v>3.5</v>
      </c>
      <c r="N14" s="16">
        <v>4</v>
      </c>
      <c r="O14" s="16">
        <v>2.75</v>
      </c>
      <c r="P14" s="16">
        <v>3</v>
      </c>
      <c r="Q14" s="16">
        <v>2.75</v>
      </c>
      <c r="R14" s="16">
        <v>3</v>
      </c>
      <c r="S14" s="16">
        <v>2.75</v>
      </c>
      <c r="T14" s="16">
        <v>2.5</v>
      </c>
      <c r="U14" s="16">
        <v>2.75</v>
      </c>
      <c r="V14" s="16">
        <v>2.25</v>
      </c>
      <c r="W14" s="16">
        <v>3.75</v>
      </c>
      <c r="X14" s="16">
        <v>3.75</v>
      </c>
      <c r="Y14" s="16">
        <v>3.75</v>
      </c>
    </row>
    <row r="15" spans="1:25" x14ac:dyDescent="0.25">
      <c r="A15" s="15" t="s">
        <v>37</v>
      </c>
      <c r="B15" s="16">
        <v>0.9574271077563381</v>
      </c>
      <c r="C15" s="16">
        <v>0.5</v>
      </c>
      <c r="D15" s="16">
        <v>0.9574271077563381</v>
      </c>
      <c r="E15" s="16">
        <v>1</v>
      </c>
      <c r="F15" s="16">
        <v>0.9574271077563381</v>
      </c>
      <c r="G15" s="16">
        <v>0.81649658092772603</v>
      </c>
      <c r="H15" s="16">
        <v>1.8929694486000912</v>
      </c>
      <c r="I15" s="16">
        <v>1.2583057392117916</v>
      </c>
      <c r="J15" s="16">
        <v>0</v>
      </c>
      <c r="K15" s="16">
        <v>0.5</v>
      </c>
      <c r="L15" s="16">
        <v>0.57735026918962473</v>
      </c>
      <c r="M15" s="16">
        <v>0.57735026918962573</v>
      </c>
      <c r="N15" s="16">
        <v>0.81649658092772603</v>
      </c>
      <c r="O15" s="16">
        <v>0.5</v>
      </c>
      <c r="P15" s="16">
        <v>0.81649658092772603</v>
      </c>
      <c r="Q15" s="16">
        <v>0.9574271077563381</v>
      </c>
      <c r="R15" s="16">
        <v>0.81649658092772603</v>
      </c>
      <c r="S15" s="16">
        <v>0.5</v>
      </c>
      <c r="T15" s="16">
        <v>0.57735026918962573</v>
      </c>
      <c r="U15" s="16">
        <v>0.5</v>
      </c>
      <c r="V15" s="16">
        <v>0.5</v>
      </c>
      <c r="W15" s="16">
        <v>0.9574271077563381</v>
      </c>
      <c r="X15" s="16">
        <v>1.2583057392117916</v>
      </c>
      <c r="Y15" s="16">
        <v>0.5</v>
      </c>
    </row>
    <row r="16" spans="1:25" x14ac:dyDescent="0.25">
      <c r="A16" s="15" t="s">
        <v>38</v>
      </c>
      <c r="B16" s="17">
        <v>4</v>
      </c>
      <c r="C16" s="17">
        <v>4</v>
      </c>
      <c r="D16" s="17">
        <v>4</v>
      </c>
      <c r="E16" s="17">
        <v>4</v>
      </c>
      <c r="F16" s="17">
        <v>4</v>
      </c>
      <c r="G16" s="17">
        <v>4</v>
      </c>
      <c r="H16" s="17">
        <v>4</v>
      </c>
      <c r="I16" s="17">
        <v>4</v>
      </c>
      <c r="J16" s="17">
        <v>4</v>
      </c>
      <c r="K16" s="17">
        <v>4</v>
      </c>
      <c r="L16" s="17">
        <v>3</v>
      </c>
      <c r="M16" s="17">
        <v>4</v>
      </c>
      <c r="N16" s="17">
        <v>4</v>
      </c>
      <c r="O16" s="17">
        <v>4</v>
      </c>
      <c r="P16" s="17">
        <v>4</v>
      </c>
      <c r="Q16" s="17">
        <v>4</v>
      </c>
      <c r="R16" s="17">
        <v>4</v>
      </c>
      <c r="S16" s="17">
        <v>4</v>
      </c>
      <c r="T16" s="17">
        <v>4</v>
      </c>
      <c r="U16" s="17">
        <v>4</v>
      </c>
      <c r="V16" s="17">
        <v>4</v>
      </c>
      <c r="W16" s="17">
        <v>4</v>
      </c>
      <c r="X16" s="17">
        <v>4</v>
      </c>
      <c r="Y16" s="17">
        <v>4</v>
      </c>
    </row>
    <row r="18" spans="1:2" x14ac:dyDescent="0.25">
      <c r="A18" s="4" t="s">
        <v>94</v>
      </c>
      <c r="B18" s="4">
        <f>SUM(B7:B12)</f>
        <v>4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1" t="s">
        <v>134</v>
      </c>
      <c r="H1" s="51"/>
    </row>
    <row r="2" spans="1:19" x14ac:dyDescent="0.25">
      <c r="A2" s="1" t="s">
        <v>0</v>
      </c>
      <c r="B2" t="s">
        <v>92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Medicina_PDI'!$B$4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2</v>
      </c>
      <c r="C7" s="3">
        <v>1</v>
      </c>
      <c r="D7" s="3">
        <v>2</v>
      </c>
      <c r="E7" s="3">
        <v>1</v>
      </c>
      <c r="F7" s="3">
        <v>10</v>
      </c>
      <c r="G7" s="3">
        <v>1</v>
      </c>
      <c r="H7" s="3">
        <v>10</v>
      </c>
      <c r="I7" s="3">
        <v>6</v>
      </c>
      <c r="J7" s="3">
        <v>2</v>
      </c>
      <c r="K7" s="3">
        <v>3</v>
      </c>
      <c r="L7" s="3">
        <v>6</v>
      </c>
      <c r="M7" s="3">
        <v>6</v>
      </c>
      <c r="N7" s="3">
        <v>3</v>
      </c>
      <c r="O7" s="3">
        <v>3</v>
      </c>
      <c r="P7" s="3">
        <v>2</v>
      </c>
      <c r="Q7" s="3">
        <v>4</v>
      </c>
      <c r="R7" s="3">
        <v>3</v>
      </c>
      <c r="S7" s="3">
        <v>1</v>
      </c>
    </row>
    <row r="8" spans="1:19" x14ac:dyDescent="0.25">
      <c r="A8" s="5">
        <v>2</v>
      </c>
      <c r="B8" s="3">
        <v>2</v>
      </c>
      <c r="C8" s="3">
        <v>5</v>
      </c>
      <c r="D8" s="3">
        <v>8</v>
      </c>
      <c r="E8" s="3">
        <v>8</v>
      </c>
      <c r="F8" s="3">
        <v>26</v>
      </c>
      <c r="G8" s="3">
        <v>10</v>
      </c>
      <c r="H8" s="3">
        <v>7</v>
      </c>
      <c r="I8" s="3">
        <v>9</v>
      </c>
      <c r="J8" s="3">
        <v>8</v>
      </c>
      <c r="K8" s="3">
        <v>13</v>
      </c>
      <c r="L8" s="3">
        <v>18</v>
      </c>
      <c r="M8" s="3">
        <v>16</v>
      </c>
      <c r="N8" s="3">
        <v>7</v>
      </c>
      <c r="O8" s="3">
        <v>4</v>
      </c>
      <c r="P8" s="3">
        <v>7</v>
      </c>
      <c r="Q8" s="3">
        <v>9</v>
      </c>
      <c r="R8" s="3">
        <v>6</v>
      </c>
      <c r="S8" s="3">
        <v>1</v>
      </c>
    </row>
    <row r="9" spans="1:19" x14ac:dyDescent="0.25">
      <c r="A9" s="5">
        <v>3</v>
      </c>
      <c r="B9" s="3">
        <v>30</v>
      </c>
      <c r="C9" s="3">
        <v>13</v>
      </c>
      <c r="D9" s="3">
        <v>22</v>
      </c>
      <c r="E9" s="3">
        <v>41</v>
      </c>
      <c r="F9" s="3">
        <v>26</v>
      </c>
      <c r="G9" s="3">
        <v>38</v>
      </c>
      <c r="H9" s="3">
        <v>27</v>
      </c>
      <c r="I9" s="3">
        <v>26</v>
      </c>
      <c r="J9" s="3">
        <v>36</v>
      </c>
      <c r="K9" s="3">
        <v>24</v>
      </c>
      <c r="L9" s="3">
        <v>29</v>
      </c>
      <c r="M9" s="3">
        <v>32</v>
      </c>
      <c r="N9" s="3">
        <v>33</v>
      </c>
      <c r="O9" s="3">
        <v>25</v>
      </c>
      <c r="P9" s="3">
        <v>18</v>
      </c>
      <c r="Q9" s="3">
        <v>23</v>
      </c>
      <c r="R9" s="3">
        <v>27</v>
      </c>
      <c r="S9" s="3">
        <v>19</v>
      </c>
    </row>
    <row r="10" spans="1:19" x14ac:dyDescent="0.25">
      <c r="A10" s="5">
        <v>4</v>
      </c>
      <c r="B10" s="3">
        <v>39</v>
      </c>
      <c r="C10" s="3">
        <v>35</v>
      </c>
      <c r="D10" s="3">
        <v>32</v>
      </c>
      <c r="E10" s="3">
        <v>24</v>
      </c>
      <c r="F10" s="3">
        <v>14</v>
      </c>
      <c r="G10" s="3">
        <v>24</v>
      </c>
      <c r="H10" s="3">
        <v>27</v>
      </c>
      <c r="I10" s="3">
        <v>25</v>
      </c>
      <c r="J10" s="3">
        <v>26</v>
      </c>
      <c r="K10" s="3">
        <v>32</v>
      </c>
      <c r="L10" s="3">
        <v>25</v>
      </c>
      <c r="M10" s="3">
        <v>20</v>
      </c>
      <c r="N10" s="3">
        <v>31</v>
      </c>
      <c r="O10" s="3">
        <v>33</v>
      </c>
      <c r="P10" s="3">
        <v>25</v>
      </c>
      <c r="Q10" s="3">
        <v>23</v>
      </c>
      <c r="R10" s="3">
        <v>40</v>
      </c>
      <c r="S10" s="3">
        <v>48</v>
      </c>
    </row>
    <row r="11" spans="1:19" x14ac:dyDescent="0.25">
      <c r="A11" s="5">
        <v>5</v>
      </c>
      <c r="B11" s="3">
        <v>11</v>
      </c>
      <c r="C11" s="3">
        <v>28</v>
      </c>
      <c r="D11" s="3">
        <v>20</v>
      </c>
      <c r="E11" s="3">
        <v>9</v>
      </c>
      <c r="F11" s="3">
        <v>8</v>
      </c>
      <c r="G11" s="3">
        <v>12</v>
      </c>
      <c r="H11" s="3">
        <v>14</v>
      </c>
      <c r="I11" s="3">
        <v>17</v>
      </c>
      <c r="J11" s="3">
        <v>13</v>
      </c>
      <c r="K11" s="3">
        <v>12</v>
      </c>
      <c r="L11" s="3">
        <v>7</v>
      </c>
      <c r="M11" s="3">
        <v>11</v>
      </c>
      <c r="N11" s="3">
        <v>11</v>
      </c>
      <c r="O11" s="3">
        <v>20</v>
      </c>
      <c r="P11" s="3">
        <v>9</v>
      </c>
      <c r="Q11" s="3">
        <v>13</v>
      </c>
      <c r="R11" s="3">
        <v>9</v>
      </c>
      <c r="S11" s="3">
        <v>16</v>
      </c>
    </row>
    <row r="12" spans="1:19" x14ac:dyDescent="0.25">
      <c r="A12" s="5" t="s">
        <v>90</v>
      </c>
      <c r="B12" s="3">
        <v>1</v>
      </c>
      <c r="C12" s="3">
        <v>3</v>
      </c>
      <c r="D12" s="3">
        <v>1</v>
      </c>
      <c r="E12" s="3">
        <v>2</v>
      </c>
      <c r="F12" s="3">
        <v>1</v>
      </c>
      <c r="G12" s="3">
        <v>0</v>
      </c>
      <c r="H12" s="3">
        <v>0</v>
      </c>
      <c r="I12" s="3">
        <v>2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24</v>
      </c>
      <c r="Q12" s="3">
        <v>13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3.6547619047619047</v>
      </c>
      <c r="C14" s="8">
        <v>4.024390243902439</v>
      </c>
      <c r="D14" s="8">
        <v>3.7142857142857144</v>
      </c>
      <c r="E14" s="8">
        <v>3.3855421686746987</v>
      </c>
      <c r="F14" s="8">
        <v>2.8095238095238093</v>
      </c>
      <c r="G14" s="8">
        <v>3.4235294117647057</v>
      </c>
      <c r="H14" s="8">
        <v>3.3294117647058825</v>
      </c>
      <c r="I14" s="8">
        <v>3.4578313253012047</v>
      </c>
      <c r="J14" s="8">
        <v>3.4705882352941178</v>
      </c>
      <c r="K14" s="8">
        <v>3.4404761904761907</v>
      </c>
      <c r="L14" s="8">
        <v>3.1058823529411765</v>
      </c>
      <c r="M14" s="8">
        <v>3.164705882352941</v>
      </c>
      <c r="N14" s="8">
        <v>3.4705882352941178</v>
      </c>
      <c r="O14" s="8">
        <v>3.7411764705882353</v>
      </c>
      <c r="P14" s="8">
        <v>3.5245901639344264</v>
      </c>
      <c r="Q14" s="8">
        <v>3.4444444444444446</v>
      </c>
      <c r="R14" s="8">
        <v>3.5411764705882351</v>
      </c>
      <c r="S14" s="8">
        <v>3.9058823529411764</v>
      </c>
    </row>
    <row r="15" spans="1:19" x14ac:dyDescent="0.25">
      <c r="A15" s="4" t="s">
        <v>37</v>
      </c>
      <c r="B15" s="8">
        <v>0.82861544584052027</v>
      </c>
      <c r="C15" s="8">
        <v>0.92929828506227941</v>
      </c>
      <c r="D15" s="8">
        <v>1.0128265181846483</v>
      </c>
      <c r="E15" s="8">
        <v>0.85299079715398185</v>
      </c>
      <c r="F15" s="8">
        <v>1.1457221690195678</v>
      </c>
      <c r="G15" s="8">
        <v>0.91776735547060451</v>
      </c>
      <c r="H15" s="8">
        <v>1.1990892902742565</v>
      </c>
      <c r="I15" s="8">
        <v>1.1508343189783952</v>
      </c>
      <c r="J15" s="8">
        <v>0.94602218958821294</v>
      </c>
      <c r="K15" s="8">
        <v>1.0337811107620634</v>
      </c>
      <c r="L15" s="8">
        <v>1.0581152315023419</v>
      </c>
      <c r="M15" s="8">
        <v>1.1002928054400256</v>
      </c>
      <c r="N15" s="8">
        <v>0.94602218958821294</v>
      </c>
      <c r="O15" s="8">
        <v>0.98986460325294423</v>
      </c>
      <c r="P15" s="8">
        <v>0.9934209812066781</v>
      </c>
      <c r="Q15" s="8">
        <v>1.0991531809442983</v>
      </c>
      <c r="R15" s="8">
        <v>0.90702209214012586</v>
      </c>
      <c r="S15" s="8">
        <v>0.74997665696633364</v>
      </c>
    </row>
    <row r="16" spans="1:19" x14ac:dyDescent="0.25">
      <c r="A16" s="4" t="s">
        <v>38</v>
      </c>
      <c r="B16" s="9">
        <v>84</v>
      </c>
      <c r="C16" s="9">
        <v>82</v>
      </c>
      <c r="D16" s="9">
        <v>84</v>
      </c>
      <c r="E16" s="9">
        <v>83</v>
      </c>
      <c r="F16" s="9">
        <v>84</v>
      </c>
      <c r="G16" s="9">
        <v>85</v>
      </c>
      <c r="H16" s="9">
        <v>85</v>
      </c>
      <c r="I16" s="9">
        <v>83</v>
      </c>
      <c r="J16" s="9">
        <v>85</v>
      </c>
      <c r="K16" s="9">
        <v>84</v>
      </c>
      <c r="L16" s="9">
        <v>85</v>
      </c>
      <c r="M16" s="9">
        <v>85</v>
      </c>
      <c r="N16" s="9">
        <v>85</v>
      </c>
      <c r="O16" s="9">
        <v>85</v>
      </c>
      <c r="P16" s="9">
        <v>61</v>
      </c>
      <c r="Q16" s="9">
        <v>72</v>
      </c>
      <c r="R16" s="9">
        <v>85</v>
      </c>
      <c r="S16" s="9">
        <v>85</v>
      </c>
    </row>
    <row r="18" spans="1:6" x14ac:dyDescent="0.25">
      <c r="A18" s="4" t="s">
        <v>94</v>
      </c>
      <c r="B18" s="4">
        <f>SUM(B7:B12)</f>
        <v>85</v>
      </c>
    </row>
    <row r="19" spans="1:6" x14ac:dyDescent="0.25">
      <c r="A19" s="4" t="s">
        <v>95</v>
      </c>
      <c r="B19" s="4">
        <v>85</v>
      </c>
    </row>
    <row r="20" spans="1:6" x14ac:dyDescent="0.25">
      <c r="A20" s="4" t="s">
        <v>96</v>
      </c>
      <c r="B20" s="11">
        <f>B18/B19</f>
        <v>1</v>
      </c>
    </row>
    <row r="21" spans="1:6" x14ac:dyDescent="0.25">
      <c r="A21" s="4" t="s">
        <v>119</v>
      </c>
      <c r="B21" s="28"/>
      <c r="C21" s="28" t="s">
        <v>120</v>
      </c>
    </row>
    <row r="22" spans="1:6" x14ac:dyDescent="0.25">
      <c r="A22" s="28" t="s">
        <v>121</v>
      </c>
      <c r="B22" s="29">
        <v>17</v>
      </c>
      <c r="C22" s="30">
        <f>B22/B18</f>
        <v>0.2</v>
      </c>
    </row>
    <row r="23" spans="1:6" x14ac:dyDescent="0.25">
      <c r="A23" s="28" t="s">
        <v>122</v>
      </c>
      <c r="B23" s="29">
        <v>64</v>
      </c>
      <c r="C23" s="30">
        <f>B23/B18</f>
        <v>0.75294117647058822</v>
      </c>
    </row>
    <row r="24" spans="1:6" x14ac:dyDescent="0.25">
      <c r="A24" s="28" t="s">
        <v>90</v>
      </c>
      <c r="B24" s="31">
        <v>4</v>
      </c>
      <c r="C24" s="30">
        <f>B24/B18</f>
        <v>4.7058823529411764E-2</v>
      </c>
    </row>
    <row r="25" spans="1:6" x14ac:dyDescent="0.25">
      <c r="A25" s="4" t="s">
        <v>140</v>
      </c>
      <c r="B25" s="4"/>
      <c r="C25" s="4"/>
      <c r="D25" s="4"/>
      <c r="E25" s="4"/>
      <c r="F25" s="8">
        <f>AVERAGE(M14:N14)</f>
        <v>3.3176470588235292</v>
      </c>
    </row>
    <row r="26" spans="1:6" x14ac:dyDescent="0.25">
      <c r="A26" s="4" t="s">
        <v>141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1" t="s">
        <v>134</v>
      </c>
      <c r="H1" s="51"/>
    </row>
    <row r="2" spans="1:25" x14ac:dyDescent="0.25">
      <c r="A2" s="1" t="s">
        <v>0</v>
      </c>
      <c r="B2" t="s">
        <v>93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Medicina_PDI'!$B$4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1</v>
      </c>
      <c r="H7" s="13">
        <v>0</v>
      </c>
      <c r="I7" s="13">
        <v>1</v>
      </c>
      <c r="J7" s="13">
        <v>0</v>
      </c>
      <c r="K7" s="13">
        <v>0</v>
      </c>
      <c r="L7" s="13">
        <v>0</v>
      </c>
      <c r="M7" s="13">
        <v>2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1</v>
      </c>
      <c r="V7" s="13">
        <v>2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0</v>
      </c>
      <c r="C8" s="13">
        <v>1</v>
      </c>
      <c r="D8" s="13">
        <v>1</v>
      </c>
      <c r="E8" s="13">
        <v>0</v>
      </c>
      <c r="F8" s="13">
        <v>0</v>
      </c>
      <c r="G8" s="13">
        <v>1</v>
      </c>
      <c r="H8" s="13">
        <v>1</v>
      </c>
      <c r="I8" s="13">
        <v>1</v>
      </c>
      <c r="J8" s="13">
        <v>3</v>
      </c>
      <c r="K8" s="13">
        <v>3</v>
      </c>
      <c r="L8" s="13">
        <v>1</v>
      </c>
      <c r="M8" s="13">
        <v>3</v>
      </c>
      <c r="N8" s="13">
        <v>0</v>
      </c>
      <c r="O8" s="13">
        <v>0</v>
      </c>
      <c r="P8" s="13">
        <v>1</v>
      </c>
      <c r="Q8" s="13">
        <v>0</v>
      </c>
      <c r="R8" s="13">
        <v>0</v>
      </c>
      <c r="S8" s="13">
        <v>3</v>
      </c>
      <c r="T8" s="13">
        <v>0</v>
      </c>
      <c r="U8" s="13">
        <v>1</v>
      </c>
      <c r="V8" s="13">
        <v>2</v>
      </c>
      <c r="W8" s="13">
        <v>0</v>
      </c>
      <c r="X8" s="13">
        <v>0</v>
      </c>
      <c r="Y8" s="13">
        <v>0</v>
      </c>
    </row>
    <row r="9" spans="1:25" x14ac:dyDescent="0.25">
      <c r="A9" s="12">
        <v>3</v>
      </c>
      <c r="B9" s="13">
        <v>4</v>
      </c>
      <c r="C9" s="13">
        <v>1</v>
      </c>
      <c r="D9" s="13">
        <v>2</v>
      </c>
      <c r="E9" s="13">
        <v>2</v>
      </c>
      <c r="F9" s="13">
        <v>3</v>
      </c>
      <c r="G9" s="13">
        <v>4</v>
      </c>
      <c r="H9" s="13">
        <v>3</v>
      </c>
      <c r="I9" s="13">
        <v>4</v>
      </c>
      <c r="J9" s="13">
        <v>2</v>
      </c>
      <c r="K9" s="13">
        <v>3</v>
      </c>
      <c r="L9" s="13">
        <v>1</v>
      </c>
      <c r="M9" s="13">
        <v>0</v>
      </c>
      <c r="N9" s="13">
        <v>4</v>
      </c>
      <c r="O9" s="13">
        <v>0</v>
      </c>
      <c r="P9" s="13">
        <v>0</v>
      </c>
      <c r="Q9" s="13">
        <v>1</v>
      </c>
      <c r="R9" s="13">
        <v>1</v>
      </c>
      <c r="S9" s="13">
        <v>0</v>
      </c>
      <c r="T9" s="13">
        <v>3</v>
      </c>
      <c r="U9" s="13">
        <v>2</v>
      </c>
      <c r="V9" s="13">
        <v>1</v>
      </c>
      <c r="W9" s="13">
        <v>1</v>
      </c>
      <c r="X9" s="13">
        <v>5</v>
      </c>
      <c r="Y9" s="13">
        <v>4</v>
      </c>
    </row>
    <row r="10" spans="1:25" x14ac:dyDescent="0.25">
      <c r="A10" s="12">
        <v>4</v>
      </c>
      <c r="B10" s="13">
        <v>2</v>
      </c>
      <c r="C10" s="13">
        <v>4</v>
      </c>
      <c r="D10" s="13">
        <v>1</v>
      </c>
      <c r="E10" s="13">
        <v>4</v>
      </c>
      <c r="F10" s="13">
        <v>3</v>
      </c>
      <c r="G10" s="13">
        <v>0</v>
      </c>
      <c r="H10" s="13">
        <v>2</v>
      </c>
      <c r="I10" s="13">
        <v>0</v>
      </c>
      <c r="J10" s="13">
        <v>1</v>
      </c>
      <c r="K10" s="13">
        <v>0</v>
      </c>
      <c r="L10" s="13">
        <v>1</v>
      </c>
      <c r="M10" s="13">
        <v>1</v>
      </c>
      <c r="N10" s="13">
        <v>2</v>
      </c>
      <c r="O10" s="13">
        <v>4</v>
      </c>
      <c r="P10" s="13">
        <v>5</v>
      </c>
      <c r="Q10" s="13">
        <v>4</v>
      </c>
      <c r="R10" s="13">
        <v>5</v>
      </c>
      <c r="S10" s="13">
        <v>3</v>
      </c>
      <c r="T10" s="13">
        <v>3</v>
      </c>
      <c r="U10" s="13">
        <v>2</v>
      </c>
      <c r="V10" s="13">
        <v>1</v>
      </c>
      <c r="W10" s="13">
        <v>5</v>
      </c>
      <c r="X10" s="13">
        <v>1</v>
      </c>
      <c r="Y10" s="13">
        <v>2</v>
      </c>
    </row>
    <row r="11" spans="1:25" x14ac:dyDescent="0.25">
      <c r="A11" s="12">
        <v>5</v>
      </c>
      <c r="B11" s="13">
        <v>0</v>
      </c>
      <c r="C11" s="13">
        <v>0</v>
      </c>
      <c r="D11" s="13">
        <v>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2</v>
      </c>
      <c r="P11" s="13">
        <v>0</v>
      </c>
      <c r="Q11" s="13">
        <v>1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</row>
    <row r="12" spans="1:25" x14ac:dyDescent="0.25">
      <c r="A12" s="12" t="s">
        <v>90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3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5" t="s">
        <v>36</v>
      </c>
      <c r="B14" s="16">
        <v>3.3333333333333335</v>
      </c>
      <c r="C14" s="16">
        <v>3.5</v>
      </c>
      <c r="D14" s="16">
        <v>3.6666666666666665</v>
      </c>
      <c r="E14" s="16">
        <v>3.6666666666666665</v>
      </c>
      <c r="F14" s="16">
        <v>3.5</v>
      </c>
      <c r="G14" s="16">
        <v>2.5</v>
      </c>
      <c r="H14" s="16">
        <v>3.1666666666666665</v>
      </c>
      <c r="I14" s="16">
        <v>2.5</v>
      </c>
      <c r="J14" s="16">
        <v>2.6666666666666665</v>
      </c>
      <c r="K14" s="16">
        <v>2.5</v>
      </c>
      <c r="L14" s="16">
        <v>3</v>
      </c>
      <c r="M14" s="16">
        <v>2</v>
      </c>
      <c r="N14" s="16">
        <v>3.3333333333333335</v>
      </c>
      <c r="O14" s="16">
        <v>4.333333333333333</v>
      </c>
      <c r="P14" s="16">
        <v>3.6666666666666665</v>
      </c>
      <c r="Q14" s="16">
        <v>4</v>
      </c>
      <c r="R14" s="16">
        <v>3.8333333333333335</v>
      </c>
      <c r="S14" s="16">
        <v>3</v>
      </c>
      <c r="T14" s="16">
        <v>3.5</v>
      </c>
      <c r="U14" s="16">
        <v>2.8333333333333335</v>
      </c>
      <c r="V14" s="16">
        <v>2.1666666666666665</v>
      </c>
      <c r="W14" s="16">
        <v>3.8333333333333335</v>
      </c>
      <c r="X14" s="16">
        <v>3.1666666666666665</v>
      </c>
      <c r="Y14" s="16">
        <v>3.3333333333333335</v>
      </c>
    </row>
    <row r="15" spans="1:25" x14ac:dyDescent="0.25">
      <c r="A15" s="15" t="s">
        <v>37</v>
      </c>
      <c r="B15" s="16">
        <v>0.51639777949432131</v>
      </c>
      <c r="C15" s="16">
        <v>0.83666002653407556</v>
      </c>
      <c r="D15" s="16">
        <v>1.2110601416389963</v>
      </c>
      <c r="E15" s="16">
        <v>0.51639777949432131</v>
      </c>
      <c r="F15" s="16">
        <v>0.54772255750516607</v>
      </c>
      <c r="G15" s="16">
        <v>0.83666002653407556</v>
      </c>
      <c r="H15" s="16">
        <v>0.75277265270908122</v>
      </c>
      <c r="I15" s="16">
        <v>0.83666002653407556</v>
      </c>
      <c r="J15" s="16">
        <v>0.81649658092772637</v>
      </c>
      <c r="K15" s="16">
        <v>0.54772255750516607</v>
      </c>
      <c r="L15" s="16">
        <v>1</v>
      </c>
      <c r="M15" s="16">
        <v>1.0954451150103321</v>
      </c>
      <c r="N15" s="16">
        <v>0.51639777949432131</v>
      </c>
      <c r="O15" s="16">
        <v>0.51639777949432131</v>
      </c>
      <c r="P15" s="16">
        <v>0.81649658092772548</v>
      </c>
      <c r="Q15" s="16">
        <v>0.63245553203367588</v>
      </c>
      <c r="R15" s="16">
        <v>0.40824829046386296</v>
      </c>
      <c r="S15" s="16">
        <v>1.0954451150103321</v>
      </c>
      <c r="T15" s="16">
        <v>0.54772255750516607</v>
      </c>
      <c r="U15" s="16">
        <v>1.1690451944500124</v>
      </c>
      <c r="V15" s="16">
        <v>1.169045194450012</v>
      </c>
      <c r="W15" s="16">
        <v>0.40824829046386302</v>
      </c>
      <c r="X15" s="16">
        <v>0.40824829046386357</v>
      </c>
      <c r="Y15" s="16">
        <v>0.51639777949432131</v>
      </c>
    </row>
    <row r="16" spans="1:25" x14ac:dyDescent="0.25">
      <c r="A16" s="15" t="s">
        <v>38</v>
      </c>
      <c r="B16" s="17">
        <v>6</v>
      </c>
      <c r="C16" s="17">
        <v>6</v>
      </c>
      <c r="D16" s="17">
        <v>6</v>
      </c>
      <c r="E16" s="17">
        <v>6</v>
      </c>
      <c r="F16" s="17">
        <v>6</v>
      </c>
      <c r="G16" s="17">
        <v>6</v>
      </c>
      <c r="H16" s="17">
        <v>6</v>
      </c>
      <c r="I16" s="17">
        <v>6</v>
      </c>
      <c r="J16" s="17">
        <v>6</v>
      </c>
      <c r="K16" s="17">
        <v>6</v>
      </c>
      <c r="L16" s="17">
        <v>3</v>
      </c>
      <c r="M16" s="17">
        <v>6</v>
      </c>
      <c r="N16" s="17">
        <v>6</v>
      </c>
      <c r="O16" s="17">
        <v>6</v>
      </c>
      <c r="P16" s="17">
        <v>6</v>
      </c>
      <c r="Q16" s="17">
        <v>6</v>
      </c>
      <c r="R16" s="17">
        <v>6</v>
      </c>
      <c r="S16" s="17">
        <v>6</v>
      </c>
      <c r="T16" s="17">
        <v>6</v>
      </c>
      <c r="U16" s="17">
        <v>6</v>
      </c>
      <c r="V16" s="17">
        <v>6</v>
      </c>
      <c r="W16" s="17">
        <v>6</v>
      </c>
      <c r="X16" s="17">
        <v>6</v>
      </c>
      <c r="Y16" s="17">
        <v>6</v>
      </c>
    </row>
    <row r="18" spans="1:2" x14ac:dyDescent="0.25">
      <c r="A18" s="4" t="s">
        <v>94</v>
      </c>
      <c r="B18" s="4">
        <f>SUM(B7:B12)</f>
        <v>6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1" t="s">
        <v>134</v>
      </c>
      <c r="H1" s="51"/>
    </row>
    <row r="2" spans="1:19" x14ac:dyDescent="0.25">
      <c r="A2" s="1" t="s">
        <v>0</v>
      </c>
      <c r="B2" t="s">
        <v>93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Medicina_PDI'!$B$4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2</v>
      </c>
      <c r="J7" s="3">
        <v>0</v>
      </c>
      <c r="K7" s="3">
        <v>0</v>
      </c>
      <c r="L7" s="3">
        <v>2</v>
      </c>
      <c r="M7" s="3">
        <v>2</v>
      </c>
      <c r="N7" s="3">
        <v>2</v>
      </c>
      <c r="O7" s="3">
        <v>0</v>
      </c>
      <c r="P7" s="3">
        <v>0</v>
      </c>
      <c r="Q7" s="3">
        <v>0</v>
      </c>
      <c r="R7" s="3">
        <v>1</v>
      </c>
      <c r="S7" s="3">
        <v>0</v>
      </c>
    </row>
    <row r="8" spans="1:19" x14ac:dyDescent="0.25">
      <c r="A8" s="5">
        <v>2</v>
      </c>
      <c r="B8" s="3">
        <v>2</v>
      </c>
      <c r="C8" s="3">
        <v>1</v>
      </c>
      <c r="D8" s="3">
        <v>3</v>
      </c>
      <c r="E8" s="3">
        <v>8</v>
      </c>
      <c r="F8" s="3">
        <v>11</v>
      </c>
      <c r="G8" s="3">
        <v>5</v>
      </c>
      <c r="H8" s="3">
        <v>3</v>
      </c>
      <c r="I8" s="3">
        <v>1</v>
      </c>
      <c r="J8" s="3">
        <v>5</v>
      </c>
      <c r="K8" s="3">
        <v>5</v>
      </c>
      <c r="L8" s="3">
        <v>11</v>
      </c>
      <c r="M8" s="3">
        <v>9</v>
      </c>
      <c r="N8" s="3">
        <v>3</v>
      </c>
      <c r="O8" s="3">
        <v>1</v>
      </c>
      <c r="P8" s="3">
        <v>2</v>
      </c>
      <c r="Q8" s="3">
        <v>2</v>
      </c>
      <c r="R8" s="3">
        <v>2</v>
      </c>
      <c r="S8" s="3">
        <v>3</v>
      </c>
    </row>
    <row r="9" spans="1:19" x14ac:dyDescent="0.25">
      <c r="A9" s="5">
        <v>3</v>
      </c>
      <c r="B9" s="3">
        <v>13</v>
      </c>
      <c r="C9" s="3">
        <v>7</v>
      </c>
      <c r="D9" s="3">
        <v>12</v>
      </c>
      <c r="E9" s="3">
        <v>15</v>
      </c>
      <c r="F9" s="3">
        <v>11</v>
      </c>
      <c r="G9" s="3">
        <v>14</v>
      </c>
      <c r="H9" s="3">
        <v>5</v>
      </c>
      <c r="I9" s="3">
        <v>11</v>
      </c>
      <c r="J9" s="3">
        <v>14</v>
      </c>
      <c r="K9" s="3">
        <v>12</v>
      </c>
      <c r="L9" s="3">
        <v>11</v>
      </c>
      <c r="M9" s="3">
        <v>12</v>
      </c>
      <c r="N9" s="3">
        <v>13</v>
      </c>
      <c r="O9" s="3">
        <v>13</v>
      </c>
      <c r="P9" s="3">
        <v>7</v>
      </c>
      <c r="Q9" s="3">
        <v>9</v>
      </c>
      <c r="R9" s="3">
        <v>15</v>
      </c>
      <c r="S9" s="3">
        <v>11</v>
      </c>
    </row>
    <row r="10" spans="1:19" x14ac:dyDescent="0.25">
      <c r="A10" s="5">
        <v>4</v>
      </c>
      <c r="B10" s="3">
        <v>14</v>
      </c>
      <c r="C10" s="3">
        <v>18</v>
      </c>
      <c r="D10" s="3">
        <v>9</v>
      </c>
      <c r="E10" s="3">
        <v>8</v>
      </c>
      <c r="F10" s="3">
        <v>7</v>
      </c>
      <c r="G10" s="3">
        <v>11</v>
      </c>
      <c r="H10" s="3">
        <v>16</v>
      </c>
      <c r="I10" s="3">
        <v>13</v>
      </c>
      <c r="J10" s="3">
        <v>9</v>
      </c>
      <c r="K10" s="3">
        <v>6</v>
      </c>
      <c r="L10" s="3">
        <v>5</v>
      </c>
      <c r="M10" s="3">
        <v>6</v>
      </c>
      <c r="N10" s="3">
        <v>11</v>
      </c>
      <c r="O10" s="3">
        <v>8</v>
      </c>
      <c r="P10" s="3">
        <v>10</v>
      </c>
      <c r="Q10" s="3">
        <v>9</v>
      </c>
      <c r="R10" s="3">
        <v>11</v>
      </c>
      <c r="S10" s="3">
        <v>14</v>
      </c>
    </row>
    <row r="11" spans="1:19" x14ac:dyDescent="0.25">
      <c r="A11" s="5">
        <v>5</v>
      </c>
      <c r="B11" s="3">
        <v>2</v>
      </c>
      <c r="C11" s="3">
        <v>6</v>
      </c>
      <c r="D11" s="3">
        <v>7</v>
      </c>
      <c r="E11" s="3">
        <v>1</v>
      </c>
      <c r="F11" s="3">
        <v>2</v>
      </c>
      <c r="G11" s="3">
        <v>1</v>
      </c>
      <c r="H11" s="3">
        <v>7</v>
      </c>
      <c r="I11" s="3">
        <v>5</v>
      </c>
      <c r="J11" s="3">
        <v>3</v>
      </c>
      <c r="K11" s="3">
        <v>6</v>
      </c>
      <c r="L11" s="3">
        <v>1</v>
      </c>
      <c r="M11" s="3">
        <v>2</v>
      </c>
      <c r="N11" s="3">
        <v>2</v>
      </c>
      <c r="O11" s="3">
        <v>7</v>
      </c>
      <c r="P11" s="3">
        <v>3</v>
      </c>
      <c r="Q11" s="3">
        <v>5</v>
      </c>
      <c r="R11" s="3">
        <v>2</v>
      </c>
      <c r="S11" s="3">
        <v>3</v>
      </c>
    </row>
    <row r="12" spans="1:19" x14ac:dyDescent="0.25">
      <c r="A12" s="5" t="s">
        <v>90</v>
      </c>
      <c r="B12" s="3">
        <v>1</v>
      </c>
      <c r="C12" s="3">
        <v>0</v>
      </c>
      <c r="D12" s="3">
        <v>1</v>
      </c>
      <c r="E12" s="3">
        <v>0</v>
      </c>
      <c r="F12" s="3">
        <v>1</v>
      </c>
      <c r="G12" s="3">
        <v>1</v>
      </c>
      <c r="H12" s="3">
        <v>1</v>
      </c>
      <c r="I12" s="3">
        <v>0</v>
      </c>
      <c r="J12" s="3">
        <v>1</v>
      </c>
      <c r="K12" s="3">
        <v>3</v>
      </c>
      <c r="L12" s="3">
        <v>2</v>
      </c>
      <c r="M12" s="3">
        <v>1</v>
      </c>
      <c r="N12" s="3">
        <v>1</v>
      </c>
      <c r="O12" s="3">
        <v>3</v>
      </c>
      <c r="P12" s="3">
        <v>10</v>
      </c>
      <c r="Q12" s="3">
        <v>7</v>
      </c>
      <c r="R12" s="3">
        <v>1</v>
      </c>
      <c r="S12" s="3">
        <v>1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3.5161290322580645</v>
      </c>
      <c r="C14" s="8">
        <v>3.90625</v>
      </c>
      <c r="D14" s="8">
        <v>3.6451612903225805</v>
      </c>
      <c r="E14" s="8">
        <v>3.0625</v>
      </c>
      <c r="F14" s="8">
        <v>3</v>
      </c>
      <c r="G14" s="8">
        <v>3.2580645161290325</v>
      </c>
      <c r="H14" s="8">
        <v>3.870967741935484</v>
      </c>
      <c r="I14" s="8">
        <v>3.5625</v>
      </c>
      <c r="J14" s="8">
        <v>3.3225806451612905</v>
      </c>
      <c r="K14" s="8">
        <v>3.4482758620689653</v>
      </c>
      <c r="L14" s="8">
        <v>2.7333333333333334</v>
      </c>
      <c r="M14" s="8">
        <v>2.903225806451613</v>
      </c>
      <c r="N14" s="8">
        <v>3.2580645161290325</v>
      </c>
      <c r="O14" s="8">
        <v>3.7241379310344827</v>
      </c>
      <c r="P14" s="8">
        <v>3.6363636363636362</v>
      </c>
      <c r="Q14" s="8">
        <v>3.68</v>
      </c>
      <c r="R14" s="8">
        <v>3.3548387096774195</v>
      </c>
      <c r="S14" s="8">
        <v>3.5483870967741935</v>
      </c>
    </row>
    <row r="15" spans="1:19" x14ac:dyDescent="0.25">
      <c r="A15" s="4" t="s">
        <v>37</v>
      </c>
      <c r="B15" s="8">
        <v>0.72438331206323303</v>
      </c>
      <c r="C15" s="8">
        <v>0.73438036202572321</v>
      </c>
      <c r="D15" s="8">
        <v>0.95038192662298338</v>
      </c>
      <c r="E15" s="8">
        <v>0.80070533422605883</v>
      </c>
      <c r="F15" s="8">
        <v>0.93094933625126275</v>
      </c>
      <c r="G15" s="8">
        <v>0.77320725705698823</v>
      </c>
      <c r="H15" s="8">
        <v>0.88475742377486255</v>
      </c>
      <c r="I15" s="8">
        <v>1.0140146973548327</v>
      </c>
      <c r="J15" s="8">
        <v>0.87128628185357981</v>
      </c>
      <c r="K15" s="8">
        <v>1.0207212749728818</v>
      </c>
      <c r="L15" s="8">
        <v>0.9444331755018488</v>
      </c>
      <c r="M15" s="8">
        <v>1.0117588220413469</v>
      </c>
      <c r="N15" s="8">
        <v>0.96497813223871809</v>
      </c>
      <c r="O15" s="8">
        <v>0.88222736477209196</v>
      </c>
      <c r="P15" s="8">
        <v>0.84771145952777904</v>
      </c>
      <c r="Q15" s="8">
        <v>0.9</v>
      </c>
      <c r="R15" s="8">
        <v>0.83858559876235284</v>
      </c>
      <c r="S15" s="8">
        <v>0.80988516376991615</v>
      </c>
    </row>
    <row r="16" spans="1:19" x14ac:dyDescent="0.25">
      <c r="A16" s="4" t="s">
        <v>38</v>
      </c>
      <c r="B16" s="9">
        <v>31</v>
      </c>
      <c r="C16" s="9">
        <v>32</v>
      </c>
      <c r="D16" s="9">
        <v>31</v>
      </c>
      <c r="E16" s="9">
        <v>32</v>
      </c>
      <c r="F16" s="9">
        <v>31</v>
      </c>
      <c r="G16" s="9">
        <v>31</v>
      </c>
      <c r="H16" s="9">
        <v>31</v>
      </c>
      <c r="I16" s="9">
        <v>32</v>
      </c>
      <c r="J16" s="9">
        <v>31</v>
      </c>
      <c r="K16" s="9">
        <v>29</v>
      </c>
      <c r="L16" s="9">
        <v>30</v>
      </c>
      <c r="M16" s="9">
        <v>31</v>
      </c>
      <c r="N16" s="9">
        <v>31</v>
      </c>
      <c r="O16" s="9">
        <v>29</v>
      </c>
      <c r="P16" s="9">
        <v>22</v>
      </c>
      <c r="Q16" s="9">
        <v>25</v>
      </c>
      <c r="R16" s="9">
        <v>31</v>
      </c>
      <c r="S16" s="9">
        <v>31</v>
      </c>
    </row>
    <row r="18" spans="1:6" x14ac:dyDescent="0.25">
      <c r="A18" s="4" t="s">
        <v>94</v>
      </c>
      <c r="B18" s="4">
        <f>SUM(B7:B12)</f>
        <v>32</v>
      </c>
    </row>
    <row r="19" spans="1:6" x14ac:dyDescent="0.25">
      <c r="A19" s="4" t="s">
        <v>95</v>
      </c>
      <c r="B19" s="4">
        <v>35</v>
      </c>
    </row>
    <row r="20" spans="1:6" x14ac:dyDescent="0.25">
      <c r="A20" s="4" t="s">
        <v>96</v>
      </c>
      <c r="B20" s="11">
        <f>B18/B19</f>
        <v>0.91428571428571426</v>
      </c>
    </row>
    <row r="21" spans="1:6" x14ac:dyDescent="0.25">
      <c r="A21" s="4" t="s">
        <v>119</v>
      </c>
      <c r="B21" s="28"/>
      <c r="C21" s="28" t="s">
        <v>120</v>
      </c>
    </row>
    <row r="22" spans="1:6" x14ac:dyDescent="0.25">
      <c r="A22" s="28" t="s">
        <v>121</v>
      </c>
      <c r="B22" s="29">
        <v>16</v>
      </c>
      <c r="C22" s="30">
        <f>B22/B18</f>
        <v>0.5</v>
      </c>
    </row>
    <row r="23" spans="1:6" x14ac:dyDescent="0.25">
      <c r="A23" s="28" t="s">
        <v>122</v>
      </c>
      <c r="B23" s="29">
        <v>13</v>
      </c>
      <c r="C23" s="30">
        <f>B23/B18</f>
        <v>0.40625</v>
      </c>
    </row>
    <row r="24" spans="1:6" x14ac:dyDescent="0.25">
      <c r="A24" s="28" t="s">
        <v>90</v>
      </c>
      <c r="B24" s="31">
        <v>3</v>
      </c>
      <c r="C24" s="30">
        <f>B24/B18</f>
        <v>9.375E-2</v>
      </c>
    </row>
    <row r="25" spans="1:6" x14ac:dyDescent="0.25">
      <c r="A25" s="4" t="s">
        <v>140</v>
      </c>
      <c r="B25" s="4"/>
      <c r="C25" s="4"/>
      <c r="D25" s="4"/>
      <c r="E25" s="4"/>
      <c r="F25" s="8">
        <f>AVERAGE(M14:N14)</f>
        <v>3.080645161290323</v>
      </c>
    </row>
    <row r="26" spans="1:6" x14ac:dyDescent="0.25">
      <c r="A26" s="4" t="s">
        <v>141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9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1" t="s">
        <v>134</v>
      </c>
      <c r="H1" s="51"/>
    </row>
    <row r="2" spans="1:25" x14ac:dyDescent="0.25">
      <c r="A2" s="1" t="s">
        <v>0</v>
      </c>
      <c r="B2" t="s">
        <v>136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">
        <v>139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2</v>
      </c>
      <c r="C7" s="13">
        <v>1</v>
      </c>
      <c r="D7" s="13">
        <v>3</v>
      </c>
      <c r="E7" s="13">
        <v>2</v>
      </c>
      <c r="F7" s="13">
        <v>2</v>
      </c>
      <c r="G7" s="13">
        <v>1</v>
      </c>
      <c r="H7" s="13">
        <v>5</v>
      </c>
      <c r="I7" s="13">
        <v>1</v>
      </c>
      <c r="J7" s="13">
        <v>0</v>
      </c>
      <c r="K7" s="13">
        <v>1</v>
      </c>
      <c r="L7" s="13">
        <v>2</v>
      </c>
      <c r="M7" s="13">
        <v>3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1</v>
      </c>
      <c r="U7" s="13">
        <v>1</v>
      </c>
      <c r="V7" s="13">
        <v>1</v>
      </c>
      <c r="W7" s="13">
        <v>0</v>
      </c>
      <c r="X7" s="13">
        <v>0</v>
      </c>
      <c r="Y7" s="13">
        <v>1</v>
      </c>
    </row>
    <row r="8" spans="1:25" x14ac:dyDescent="0.25">
      <c r="A8" s="12">
        <v>2</v>
      </c>
      <c r="B8" s="13">
        <v>5</v>
      </c>
      <c r="C8" s="13">
        <v>2</v>
      </c>
      <c r="D8" s="13">
        <v>3</v>
      </c>
      <c r="E8" s="13">
        <v>5</v>
      </c>
      <c r="F8" s="13">
        <v>4</v>
      </c>
      <c r="G8" s="13">
        <v>4</v>
      </c>
      <c r="H8" s="13">
        <v>2</v>
      </c>
      <c r="I8" s="13">
        <v>3</v>
      </c>
      <c r="J8" s="13">
        <v>3</v>
      </c>
      <c r="K8" s="13">
        <v>2</v>
      </c>
      <c r="L8" s="13">
        <v>2</v>
      </c>
      <c r="M8" s="13">
        <v>4</v>
      </c>
      <c r="N8" s="13">
        <v>2</v>
      </c>
      <c r="O8" s="13">
        <v>2</v>
      </c>
      <c r="P8" s="13">
        <v>2</v>
      </c>
      <c r="Q8" s="13">
        <v>1</v>
      </c>
      <c r="R8" s="13">
        <v>0</v>
      </c>
      <c r="S8" s="13">
        <v>5</v>
      </c>
      <c r="T8" s="13">
        <v>3</v>
      </c>
      <c r="U8" s="13">
        <v>3</v>
      </c>
      <c r="V8" s="13">
        <v>3</v>
      </c>
      <c r="W8" s="13">
        <v>2</v>
      </c>
      <c r="X8" s="13">
        <v>1</v>
      </c>
      <c r="Y8" s="13">
        <v>0</v>
      </c>
    </row>
    <row r="9" spans="1:25" x14ac:dyDescent="0.25">
      <c r="A9" s="12">
        <v>3</v>
      </c>
      <c r="B9" s="13">
        <v>6</v>
      </c>
      <c r="C9" s="13">
        <v>5</v>
      </c>
      <c r="D9" s="13">
        <v>6</v>
      </c>
      <c r="E9" s="13">
        <v>9</v>
      </c>
      <c r="F9" s="13">
        <v>6</v>
      </c>
      <c r="G9" s="13">
        <v>7</v>
      </c>
      <c r="H9" s="13">
        <v>6</v>
      </c>
      <c r="I9" s="13">
        <v>3</v>
      </c>
      <c r="J9" s="13">
        <v>8</v>
      </c>
      <c r="K9" s="13">
        <v>10</v>
      </c>
      <c r="L9" s="13">
        <v>6</v>
      </c>
      <c r="M9" s="13">
        <v>5</v>
      </c>
      <c r="N9" s="13">
        <v>1</v>
      </c>
      <c r="O9" s="13">
        <v>4</v>
      </c>
      <c r="P9" s="13">
        <v>2</v>
      </c>
      <c r="Q9" s="13">
        <v>3</v>
      </c>
      <c r="R9" s="13">
        <v>3</v>
      </c>
      <c r="S9" s="13">
        <v>8</v>
      </c>
      <c r="T9" s="13">
        <v>4</v>
      </c>
      <c r="U9" s="13">
        <v>5</v>
      </c>
      <c r="V9" s="13">
        <v>5</v>
      </c>
      <c r="W9" s="13">
        <v>3</v>
      </c>
      <c r="X9" s="13">
        <v>6</v>
      </c>
      <c r="Y9" s="13">
        <v>10</v>
      </c>
    </row>
    <row r="10" spans="1:25" x14ac:dyDescent="0.25">
      <c r="A10" s="12">
        <v>4</v>
      </c>
      <c r="B10" s="13">
        <v>7</v>
      </c>
      <c r="C10" s="13">
        <v>10</v>
      </c>
      <c r="D10" s="13">
        <v>4</v>
      </c>
      <c r="E10" s="13">
        <v>4</v>
      </c>
      <c r="F10" s="13">
        <v>8</v>
      </c>
      <c r="G10" s="13">
        <v>8</v>
      </c>
      <c r="H10" s="13">
        <v>6</v>
      </c>
      <c r="I10" s="13">
        <v>11</v>
      </c>
      <c r="J10" s="13">
        <v>6</v>
      </c>
      <c r="K10" s="13">
        <v>7</v>
      </c>
      <c r="L10" s="13">
        <v>5</v>
      </c>
      <c r="M10" s="13">
        <v>4</v>
      </c>
      <c r="N10" s="13">
        <v>14</v>
      </c>
      <c r="O10" s="13">
        <v>10</v>
      </c>
      <c r="P10" s="13">
        <v>10</v>
      </c>
      <c r="Q10" s="13">
        <v>9</v>
      </c>
      <c r="R10" s="13">
        <v>9</v>
      </c>
      <c r="S10" s="13">
        <v>5</v>
      </c>
      <c r="T10" s="13">
        <v>9</v>
      </c>
      <c r="U10" s="13">
        <v>7</v>
      </c>
      <c r="V10" s="13">
        <v>9</v>
      </c>
      <c r="W10" s="13">
        <v>12</v>
      </c>
      <c r="X10" s="13">
        <v>9</v>
      </c>
      <c r="Y10" s="13">
        <v>7</v>
      </c>
    </row>
    <row r="11" spans="1:25" x14ac:dyDescent="0.25">
      <c r="A11" s="12">
        <v>5</v>
      </c>
      <c r="B11" s="13">
        <v>0</v>
      </c>
      <c r="C11" s="13">
        <v>2</v>
      </c>
      <c r="D11" s="13">
        <v>3</v>
      </c>
      <c r="E11" s="13">
        <v>0</v>
      </c>
      <c r="F11" s="13">
        <v>0</v>
      </c>
      <c r="G11" s="13">
        <v>0</v>
      </c>
      <c r="H11" s="13">
        <v>1</v>
      </c>
      <c r="I11" s="13">
        <v>2</v>
      </c>
      <c r="J11" s="13">
        <v>1</v>
      </c>
      <c r="K11" s="13">
        <v>0</v>
      </c>
      <c r="L11" s="13">
        <v>1</v>
      </c>
      <c r="M11" s="13">
        <v>2</v>
      </c>
      <c r="N11" s="13">
        <v>3</v>
      </c>
      <c r="O11" s="13">
        <v>2</v>
      </c>
      <c r="P11" s="13">
        <v>5</v>
      </c>
      <c r="Q11" s="13">
        <v>6</v>
      </c>
      <c r="R11" s="13">
        <v>6</v>
      </c>
      <c r="S11" s="13">
        <v>0</v>
      </c>
      <c r="T11" s="13">
        <v>1</v>
      </c>
      <c r="U11" s="13">
        <v>1</v>
      </c>
      <c r="V11" s="13">
        <v>1</v>
      </c>
      <c r="W11" s="13">
        <v>3</v>
      </c>
      <c r="X11" s="13">
        <v>4</v>
      </c>
      <c r="Y11" s="13">
        <v>2</v>
      </c>
    </row>
    <row r="12" spans="1:25" x14ac:dyDescent="0.25">
      <c r="A12" s="12" t="s">
        <v>90</v>
      </c>
      <c r="B12" s="13">
        <v>0</v>
      </c>
      <c r="C12" s="13">
        <v>0</v>
      </c>
      <c r="D12" s="13">
        <v>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2</v>
      </c>
      <c r="K12" s="13">
        <v>0</v>
      </c>
      <c r="L12" s="13">
        <v>4</v>
      </c>
      <c r="M12" s="13">
        <v>2</v>
      </c>
      <c r="N12" s="13">
        <v>0</v>
      </c>
      <c r="O12" s="13">
        <v>2</v>
      </c>
      <c r="P12" s="13">
        <v>1</v>
      </c>
      <c r="Q12" s="13">
        <v>1</v>
      </c>
      <c r="R12" s="13">
        <v>2</v>
      </c>
      <c r="S12" s="13">
        <v>2</v>
      </c>
      <c r="T12" s="13">
        <v>2</v>
      </c>
      <c r="U12" s="13">
        <v>3</v>
      </c>
      <c r="V12" s="13">
        <v>1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5" t="s">
        <v>36</v>
      </c>
      <c r="B14" s="16">
        <v>2.9</v>
      </c>
      <c r="C14" s="16">
        <v>3.5</v>
      </c>
      <c r="D14" s="16">
        <v>3.0526315789473686</v>
      </c>
      <c r="E14" s="16">
        <v>2.75</v>
      </c>
      <c r="F14" s="16">
        <v>3</v>
      </c>
      <c r="G14" s="16">
        <v>3.1</v>
      </c>
      <c r="H14" s="16">
        <v>2.8</v>
      </c>
      <c r="I14" s="16">
        <v>3.5</v>
      </c>
      <c r="J14" s="16">
        <v>3.2777777777777777</v>
      </c>
      <c r="K14" s="16">
        <v>3.15</v>
      </c>
      <c r="L14" s="16">
        <v>3.0625</v>
      </c>
      <c r="M14" s="16">
        <v>2.8888888888888888</v>
      </c>
      <c r="N14" s="16">
        <v>3.9</v>
      </c>
      <c r="O14" s="16">
        <v>3.6666666666666665</v>
      </c>
      <c r="P14" s="16">
        <v>3.9473684210526314</v>
      </c>
      <c r="Q14" s="16">
        <v>4.0526315789473681</v>
      </c>
      <c r="R14" s="16">
        <v>4.166666666666667</v>
      </c>
      <c r="S14" s="16">
        <v>3</v>
      </c>
      <c r="T14" s="16">
        <v>3.3333333333333335</v>
      </c>
      <c r="U14" s="16">
        <v>3.2352941176470589</v>
      </c>
      <c r="V14" s="16">
        <v>3.3157894736842106</v>
      </c>
      <c r="W14" s="16">
        <v>3.8</v>
      </c>
      <c r="X14" s="16">
        <v>3.8</v>
      </c>
      <c r="Y14" s="16">
        <v>3.45</v>
      </c>
    </row>
    <row r="15" spans="1:25" x14ac:dyDescent="0.25">
      <c r="A15" s="15" t="s">
        <v>37</v>
      </c>
      <c r="B15" s="16">
        <v>1.0208355710680812</v>
      </c>
      <c r="C15" s="16">
        <v>1</v>
      </c>
      <c r="D15" s="16">
        <v>1.3112201362143716</v>
      </c>
      <c r="E15" s="16">
        <v>0.91046546800032602</v>
      </c>
      <c r="F15" s="16">
        <v>1.025978352085154</v>
      </c>
      <c r="G15" s="16">
        <v>0.9119095061289918</v>
      </c>
      <c r="H15" s="16">
        <v>1.2814465510343747</v>
      </c>
      <c r="I15" s="16">
        <v>1.0513149660756937</v>
      </c>
      <c r="J15" s="16">
        <v>0.82644209473363139</v>
      </c>
      <c r="K15" s="16">
        <v>0.81272770088724933</v>
      </c>
      <c r="L15" s="16">
        <v>1.1236102527122116</v>
      </c>
      <c r="M15" s="16">
        <v>1.2782749814122838</v>
      </c>
      <c r="N15" s="16">
        <v>0.78806892565241271</v>
      </c>
      <c r="O15" s="16">
        <v>0.84016805041680587</v>
      </c>
      <c r="P15" s="16">
        <v>0.91126799391021507</v>
      </c>
      <c r="Q15" s="16">
        <v>0.8481145238787251</v>
      </c>
      <c r="R15" s="16">
        <v>0.70710678118654757</v>
      </c>
      <c r="S15" s="16">
        <v>0.76696498884737041</v>
      </c>
      <c r="T15" s="16">
        <v>1.0289915108550531</v>
      </c>
      <c r="U15" s="16">
        <v>1.0325582165612919</v>
      </c>
      <c r="V15" s="16">
        <v>1.0029197142425581</v>
      </c>
      <c r="W15" s="16">
        <v>0.83350875346649034</v>
      </c>
      <c r="X15" s="16">
        <v>0.83350875346649034</v>
      </c>
      <c r="Y15" s="16">
        <v>0.88704120832301658</v>
      </c>
    </row>
    <row r="16" spans="1:25" x14ac:dyDescent="0.25">
      <c r="A16" s="15" t="s">
        <v>38</v>
      </c>
      <c r="B16" s="17">
        <v>20</v>
      </c>
      <c r="C16" s="17">
        <v>20</v>
      </c>
      <c r="D16" s="17">
        <v>19</v>
      </c>
      <c r="E16" s="17">
        <v>20</v>
      </c>
      <c r="F16" s="17">
        <v>20</v>
      </c>
      <c r="G16" s="17">
        <v>20</v>
      </c>
      <c r="H16" s="17">
        <v>20</v>
      </c>
      <c r="I16" s="17">
        <v>20</v>
      </c>
      <c r="J16" s="17">
        <v>18</v>
      </c>
      <c r="K16" s="17">
        <v>20</v>
      </c>
      <c r="L16" s="17">
        <v>16</v>
      </c>
      <c r="M16" s="17">
        <v>18</v>
      </c>
      <c r="N16" s="17">
        <v>20</v>
      </c>
      <c r="O16" s="17">
        <v>18</v>
      </c>
      <c r="P16" s="17">
        <v>19</v>
      </c>
      <c r="Q16" s="17">
        <v>19</v>
      </c>
      <c r="R16" s="17">
        <v>18</v>
      </c>
      <c r="S16" s="17">
        <v>18</v>
      </c>
      <c r="T16" s="17">
        <v>18</v>
      </c>
      <c r="U16" s="17">
        <v>17</v>
      </c>
      <c r="V16" s="17">
        <v>19</v>
      </c>
      <c r="W16" s="17">
        <v>20</v>
      </c>
      <c r="X16" s="17">
        <v>20</v>
      </c>
      <c r="Y16" s="17">
        <v>20</v>
      </c>
    </row>
    <row r="17" spans="1:25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x14ac:dyDescent="0.25">
      <c r="A18" s="4" t="s">
        <v>94</v>
      </c>
      <c r="B18" s="4">
        <f>SUM(B7:B12)</f>
        <v>20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</sheetData>
  <mergeCells count="1">
    <mergeCell ref="G1:H1"/>
  </mergeCells>
  <hyperlinks>
    <hyperlink ref="G1:H1" location="ÍNDICE!A1" display="VOLVER AL ÍNDICE" xr:uid="{00000000-0004-0000-0500-000000000000}"/>
  </hyperlink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1" t="s">
        <v>134</v>
      </c>
      <c r="H1" s="51"/>
    </row>
    <row r="2" spans="1:19" x14ac:dyDescent="0.25">
      <c r="A2" s="1" t="s">
        <v>0</v>
      </c>
      <c r="B2" t="s">
        <v>136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Medicina_PDI'!$B$4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2</v>
      </c>
      <c r="C7" s="3">
        <v>12</v>
      </c>
      <c r="D7" s="3">
        <v>1</v>
      </c>
      <c r="E7" s="3">
        <v>3</v>
      </c>
      <c r="F7" s="3">
        <v>10</v>
      </c>
      <c r="G7" s="3">
        <v>0</v>
      </c>
      <c r="H7" s="3">
        <v>7</v>
      </c>
      <c r="I7" s="3">
        <v>13</v>
      </c>
      <c r="J7" s="3">
        <v>5</v>
      </c>
      <c r="K7" s="3">
        <v>11</v>
      </c>
      <c r="L7" s="3">
        <v>14</v>
      </c>
      <c r="M7" s="3">
        <v>24</v>
      </c>
      <c r="N7" s="3">
        <v>8</v>
      </c>
      <c r="O7" s="3">
        <v>0</v>
      </c>
      <c r="P7" s="3">
        <v>0</v>
      </c>
      <c r="Q7" s="3">
        <v>1</v>
      </c>
      <c r="R7" s="3">
        <v>1</v>
      </c>
      <c r="S7" s="3">
        <v>0</v>
      </c>
    </row>
    <row r="8" spans="1:19" x14ac:dyDescent="0.25">
      <c r="A8" s="5">
        <v>2</v>
      </c>
      <c r="B8" s="3">
        <v>11</v>
      </c>
      <c r="C8" s="3">
        <v>37</v>
      </c>
      <c r="D8" s="3">
        <v>6</v>
      </c>
      <c r="E8" s="3">
        <v>25</v>
      </c>
      <c r="F8" s="3">
        <v>47</v>
      </c>
      <c r="G8" s="3">
        <v>22</v>
      </c>
      <c r="H8" s="3">
        <v>13</v>
      </c>
      <c r="I8" s="3">
        <v>28</v>
      </c>
      <c r="J8" s="3">
        <v>19</v>
      </c>
      <c r="K8" s="3">
        <v>23</v>
      </c>
      <c r="L8" s="3">
        <v>30</v>
      </c>
      <c r="M8" s="3">
        <v>38</v>
      </c>
      <c r="N8" s="3">
        <v>19</v>
      </c>
      <c r="O8" s="3">
        <v>8</v>
      </c>
      <c r="P8" s="3">
        <v>7</v>
      </c>
      <c r="Q8" s="3">
        <v>11</v>
      </c>
      <c r="R8" s="3">
        <v>14</v>
      </c>
      <c r="S8" s="3">
        <v>8</v>
      </c>
    </row>
    <row r="9" spans="1:19" x14ac:dyDescent="0.25">
      <c r="A9" s="5">
        <v>3</v>
      </c>
      <c r="B9" s="3">
        <v>47</v>
      </c>
      <c r="C9" s="3">
        <v>35</v>
      </c>
      <c r="D9" s="3">
        <v>32</v>
      </c>
      <c r="E9" s="3">
        <v>39</v>
      </c>
      <c r="F9" s="3">
        <v>33</v>
      </c>
      <c r="G9" s="3">
        <v>48</v>
      </c>
      <c r="H9" s="3">
        <v>24</v>
      </c>
      <c r="I9" s="3">
        <v>44</v>
      </c>
      <c r="J9" s="3">
        <v>56</v>
      </c>
      <c r="K9" s="3">
        <v>33</v>
      </c>
      <c r="L9" s="3">
        <v>43</v>
      </c>
      <c r="M9" s="3">
        <v>35</v>
      </c>
      <c r="N9" s="3">
        <v>46</v>
      </c>
      <c r="O9" s="3">
        <v>30</v>
      </c>
      <c r="P9" s="3">
        <v>21</v>
      </c>
      <c r="Q9" s="3">
        <v>30</v>
      </c>
      <c r="R9" s="3">
        <v>48</v>
      </c>
      <c r="S9" s="3">
        <v>48</v>
      </c>
    </row>
    <row r="10" spans="1:19" x14ac:dyDescent="0.25">
      <c r="A10" s="5">
        <v>4</v>
      </c>
      <c r="B10" s="3">
        <v>37</v>
      </c>
      <c r="C10" s="3">
        <v>12</v>
      </c>
      <c r="D10" s="3">
        <v>31</v>
      </c>
      <c r="E10" s="3">
        <v>33</v>
      </c>
      <c r="F10" s="3">
        <v>11</v>
      </c>
      <c r="G10" s="3">
        <v>29</v>
      </c>
      <c r="H10" s="3">
        <v>38</v>
      </c>
      <c r="I10" s="3">
        <v>16</v>
      </c>
      <c r="J10" s="3">
        <v>23</v>
      </c>
      <c r="K10" s="3">
        <v>20</v>
      </c>
      <c r="L10" s="3">
        <v>15</v>
      </c>
      <c r="M10" s="3">
        <v>6</v>
      </c>
      <c r="N10" s="3">
        <v>27</v>
      </c>
      <c r="O10" s="3">
        <v>45</v>
      </c>
      <c r="P10" s="3">
        <v>24</v>
      </c>
      <c r="Q10" s="3">
        <v>21</v>
      </c>
      <c r="R10" s="3">
        <v>36</v>
      </c>
      <c r="S10" s="3">
        <v>39</v>
      </c>
    </row>
    <row r="11" spans="1:19" x14ac:dyDescent="0.25">
      <c r="A11" s="5">
        <v>5</v>
      </c>
      <c r="B11" s="3">
        <v>8</v>
      </c>
      <c r="C11" s="3">
        <v>6</v>
      </c>
      <c r="D11" s="3">
        <v>33</v>
      </c>
      <c r="E11" s="3">
        <v>5</v>
      </c>
      <c r="F11" s="3">
        <v>3</v>
      </c>
      <c r="G11" s="3">
        <v>5</v>
      </c>
      <c r="H11" s="3">
        <v>23</v>
      </c>
      <c r="I11" s="3">
        <v>2</v>
      </c>
      <c r="J11" s="3">
        <v>2</v>
      </c>
      <c r="K11" s="3">
        <v>2</v>
      </c>
      <c r="L11" s="3">
        <v>2</v>
      </c>
      <c r="M11" s="3">
        <v>1</v>
      </c>
      <c r="N11" s="3">
        <v>5</v>
      </c>
      <c r="O11" s="3">
        <v>22</v>
      </c>
      <c r="P11" s="3">
        <v>9</v>
      </c>
      <c r="Q11" s="3">
        <v>6</v>
      </c>
      <c r="R11" s="3">
        <v>5</v>
      </c>
      <c r="S11" s="3">
        <v>10</v>
      </c>
    </row>
    <row r="12" spans="1:19" x14ac:dyDescent="0.25">
      <c r="A12" s="5" t="s">
        <v>90</v>
      </c>
      <c r="B12" s="3">
        <v>3</v>
      </c>
      <c r="C12" s="3">
        <v>6</v>
      </c>
      <c r="D12" s="3">
        <v>5</v>
      </c>
      <c r="E12" s="3">
        <v>3</v>
      </c>
      <c r="F12" s="3">
        <v>4</v>
      </c>
      <c r="G12" s="3">
        <v>4</v>
      </c>
      <c r="H12" s="3">
        <v>3</v>
      </c>
      <c r="I12" s="3">
        <v>5</v>
      </c>
      <c r="J12" s="3">
        <v>3</v>
      </c>
      <c r="K12" s="3">
        <v>19</v>
      </c>
      <c r="L12" s="3">
        <v>4</v>
      </c>
      <c r="M12" s="3">
        <v>4</v>
      </c>
      <c r="N12" s="3">
        <v>3</v>
      </c>
      <c r="O12" s="3">
        <v>3</v>
      </c>
      <c r="P12" s="3">
        <v>47</v>
      </c>
      <c r="Q12" s="3">
        <v>39</v>
      </c>
      <c r="R12" s="3">
        <v>4</v>
      </c>
      <c r="S12" s="3">
        <v>3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3.361904761904762</v>
      </c>
      <c r="C14" s="8">
        <v>2.6372549019607843</v>
      </c>
      <c r="D14" s="8">
        <v>3.8640776699029127</v>
      </c>
      <c r="E14" s="8">
        <v>3.1142857142857143</v>
      </c>
      <c r="F14" s="8">
        <v>2.5192307692307692</v>
      </c>
      <c r="G14" s="8">
        <v>3.1634615384615383</v>
      </c>
      <c r="H14" s="8">
        <v>3.5428571428571427</v>
      </c>
      <c r="I14" s="8">
        <v>2.6699029126213594</v>
      </c>
      <c r="J14" s="8">
        <v>2.980952380952381</v>
      </c>
      <c r="K14" s="8">
        <v>2.7640449438202248</v>
      </c>
      <c r="L14" s="8">
        <v>2.625</v>
      </c>
      <c r="M14" s="8">
        <v>2.25</v>
      </c>
      <c r="N14" s="8">
        <v>3.019047619047619</v>
      </c>
      <c r="O14" s="8">
        <v>3.7714285714285714</v>
      </c>
      <c r="P14" s="8">
        <v>3.5737704918032787</v>
      </c>
      <c r="Q14" s="8">
        <v>3.2898550724637681</v>
      </c>
      <c r="R14" s="8">
        <v>3.2884615384615383</v>
      </c>
      <c r="S14" s="8">
        <v>3.4857142857142858</v>
      </c>
    </row>
    <row r="15" spans="1:19" x14ac:dyDescent="0.25">
      <c r="A15" s="4" t="s">
        <v>37</v>
      </c>
      <c r="B15" s="8">
        <v>0.84493752071938089</v>
      </c>
      <c r="C15" s="8">
        <v>1.0320528009199066</v>
      </c>
      <c r="D15" s="8">
        <v>0.97063294176209192</v>
      </c>
      <c r="E15" s="8">
        <v>0.92314560184068561</v>
      </c>
      <c r="F15" s="8">
        <v>0.91355243052378077</v>
      </c>
      <c r="G15" s="8">
        <v>0.8138435350097839</v>
      </c>
      <c r="H15" s="8">
        <v>1.1604754614826189</v>
      </c>
      <c r="I15" s="8">
        <v>0.95371666687633605</v>
      </c>
      <c r="J15" s="8">
        <v>0.82018938222255877</v>
      </c>
      <c r="K15" s="8">
        <v>1.0115522714902572</v>
      </c>
      <c r="L15" s="8">
        <v>0.95721582515247317</v>
      </c>
      <c r="M15" s="8">
        <v>0.9110966399776923</v>
      </c>
      <c r="N15" s="8">
        <v>0.97053665151883461</v>
      </c>
      <c r="O15" s="8">
        <v>0.86887574194763617</v>
      </c>
      <c r="P15" s="8">
        <v>0.8842891004161213</v>
      </c>
      <c r="Q15" s="8">
        <v>0.89280538152240219</v>
      </c>
      <c r="R15" s="8">
        <v>0.79651031262501437</v>
      </c>
      <c r="S15" s="8">
        <v>0.77353193104851792</v>
      </c>
    </row>
    <row r="16" spans="1:19" x14ac:dyDescent="0.25">
      <c r="A16" s="4" t="s">
        <v>38</v>
      </c>
      <c r="B16" s="9">
        <v>105</v>
      </c>
      <c r="C16" s="9">
        <v>102</v>
      </c>
      <c r="D16" s="9">
        <v>103</v>
      </c>
      <c r="E16" s="9">
        <v>105</v>
      </c>
      <c r="F16" s="9">
        <v>104</v>
      </c>
      <c r="G16" s="9">
        <v>104</v>
      </c>
      <c r="H16" s="9">
        <v>105</v>
      </c>
      <c r="I16" s="9">
        <v>103</v>
      </c>
      <c r="J16" s="9">
        <v>105</v>
      </c>
      <c r="K16" s="9">
        <v>89</v>
      </c>
      <c r="L16" s="9">
        <v>104</v>
      </c>
      <c r="M16" s="9">
        <v>104</v>
      </c>
      <c r="N16" s="9">
        <v>105</v>
      </c>
      <c r="O16" s="9">
        <v>105</v>
      </c>
      <c r="P16" s="9">
        <v>61</v>
      </c>
      <c r="Q16" s="9">
        <v>69</v>
      </c>
      <c r="R16" s="9">
        <v>104</v>
      </c>
      <c r="S16" s="9">
        <v>105</v>
      </c>
    </row>
    <row r="18" spans="1:6" x14ac:dyDescent="0.25">
      <c r="A18" s="4" t="s">
        <v>94</v>
      </c>
      <c r="B18" s="4">
        <f>SUM(B7:B12)</f>
        <v>108</v>
      </c>
    </row>
    <row r="19" spans="1:6" x14ac:dyDescent="0.25">
      <c r="A19" s="4" t="s">
        <v>95</v>
      </c>
      <c r="B19" s="4">
        <v>130</v>
      </c>
    </row>
    <row r="20" spans="1:6" x14ac:dyDescent="0.25">
      <c r="A20" s="4" t="s">
        <v>96</v>
      </c>
      <c r="B20" s="11">
        <f>B18/B19</f>
        <v>0.83076923076923082</v>
      </c>
    </row>
    <row r="21" spans="1:6" x14ac:dyDescent="0.25">
      <c r="A21" s="4" t="s">
        <v>119</v>
      </c>
      <c r="B21" s="28"/>
      <c r="C21" s="28" t="s">
        <v>120</v>
      </c>
    </row>
    <row r="22" spans="1:6" x14ac:dyDescent="0.25">
      <c r="A22" s="28" t="s">
        <v>121</v>
      </c>
      <c r="B22" s="29">
        <v>38</v>
      </c>
      <c r="C22" s="30">
        <f>B22/B18</f>
        <v>0.35185185185185186</v>
      </c>
    </row>
    <row r="23" spans="1:6" x14ac:dyDescent="0.25">
      <c r="A23" s="28" t="s">
        <v>122</v>
      </c>
      <c r="B23" s="29">
        <v>64</v>
      </c>
      <c r="C23" s="30">
        <f>B23/B18</f>
        <v>0.59259259259259256</v>
      </c>
    </row>
    <row r="24" spans="1:6" x14ac:dyDescent="0.25">
      <c r="A24" s="28" t="s">
        <v>90</v>
      </c>
      <c r="B24" s="31">
        <v>6</v>
      </c>
      <c r="C24" s="30">
        <f>B24/B18</f>
        <v>5.5555555555555552E-2</v>
      </c>
    </row>
    <row r="25" spans="1:6" x14ac:dyDescent="0.25">
      <c r="A25" s="4" t="s">
        <v>140</v>
      </c>
      <c r="B25" s="4"/>
      <c r="C25" s="4"/>
      <c r="D25" s="4"/>
      <c r="E25" s="4"/>
      <c r="F25" s="8">
        <f>AVERAGE(M14:N14)</f>
        <v>2.6345238095238095</v>
      </c>
    </row>
    <row r="26" spans="1:6" x14ac:dyDescent="0.25">
      <c r="A26" s="4" t="s">
        <v>141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1" t="s">
        <v>134</v>
      </c>
      <c r="H1" s="51"/>
    </row>
    <row r="2" spans="1:25" x14ac:dyDescent="0.25">
      <c r="A2" s="1" t="s">
        <v>0</v>
      </c>
      <c r="B2" s="10" t="s">
        <v>97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Medicina_PDI'!$B$4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25">
        <v>1</v>
      </c>
      <c r="B7" s="27">
        <v>1</v>
      </c>
      <c r="C7" s="27">
        <v>0</v>
      </c>
      <c r="D7" s="27">
        <v>1</v>
      </c>
      <c r="E7" s="27">
        <v>1</v>
      </c>
      <c r="F7" s="27">
        <v>1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0</v>
      </c>
      <c r="T7" s="27">
        <v>0</v>
      </c>
      <c r="U7" s="27">
        <v>0</v>
      </c>
      <c r="V7" s="27">
        <v>0</v>
      </c>
      <c r="W7" s="27">
        <v>0</v>
      </c>
      <c r="X7" s="27">
        <v>0</v>
      </c>
      <c r="Y7" s="27">
        <v>1</v>
      </c>
    </row>
    <row r="8" spans="1:25" x14ac:dyDescent="0.25">
      <c r="A8" s="25">
        <v>2</v>
      </c>
      <c r="B8" s="27">
        <v>0</v>
      </c>
      <c r="C8" s="27">
        <v>0</v>
      </c>
      <c r="D8" s="27">
        <v>0</v>
      </c>
      <c r="E8" s="27">
        <v>1</v>
      </c>
      <c r="F8" s="27">
        <v>0</v>
      </c>
      <c r="G8" s="27">
        <v>1</v>
      </c>
      <c r="H8" s="27">
        <v>0</v>
      </c>
      <c r="I8" s="27">
        <v>0</v>
      </c>
      <c r="J8" s="27">
        <v>0</v>
      </c>
      <c r="K8" s="27">
        <v>0</v>
      </c>
      <c r="L8" s="27">
        <v>1</v>
      </c>
      <c r="M8" s="27">
        <v>1</v>
      </c>
      <c r="N8" s="27">
        <v>0</v>
      </c>
      <c r="O8" s="27">
        <v>1</v>
      </c>
      <c r="P8" s="27">
        <v>0</v>
      </c>
      <c r="Q8" s="27">
        <v>0</v>
      </c>
      <c r="R8" s="27">
        <v>1</v>
      </c>
      <c r="S8" s="27">
        <v>0</v>
      </c>
      <c r="T8" s="27">
        <v>0</v>
      </c>
      <c r="U8" s="27">
        <v>1</v>
      </c>
      <c r="V8" s="27">
        <v>1</v>
      </c>
      <c r="W8" s="27">
        <v>0</v>
      </c>
      <c r="X8" s="27">
        <v>0</v>
      </c>
      <c r="Y8" s="27">
        <v>0</v>
      </c>
    </row>
    <row r="9" spans="1:25" x14ac:dyDescent="0.25">
      <c r="A9" s="25">
        <v>3</v>
      </c>
      <c r="B9" s="27">
        <v>1</v>
      </c>
      <c r="C9" s="27">
        <v>1</v>
      </c>
      <c r="D9" s="27">
        <v>1</v>
      </c>
      <c r="E9" s="27">
        <v>0</v>
      </c>
      <c r="F9" s="27">
        <v>0</v>
      </c>
      <c r="G9" s="27">
        <v>1</v>
      </c>
      <c r="H9" s="27">
        <v>1</v>
      </c>
      <c r="I9" s="27">
        <v>1</v>
      </c>
      <c r="J9" s="27">
        <v>1</v>
      </c>
      <c r="K9" s="27">
        <v>2</v>
      </c>
      <c r="L9" s="27">
        <v>1</v>
      </c>
      <c r="M9" s="27">
        <v>1</v>
      </c>
      <c r="N9" s="27">
        <v>1</v>
      </c>
      <c r="O9" s="27">
        <v>0</v>
      </c>
      <c r="P9" s="27">
        <v>1</v>
      </c>
      <c r="Q9" s="27">
        <v>2</v>
      </c>
      <c r="R9" s="27">
        <v>1</v>
      </c>
      <c r="S9" s="27">
        <v>1</v>
      </c>
      <c r="T9" s="27">
        <v>1</v>
      </c>
      <c r="U9" s="27">
        <v>0</v>
      </c>
      <c r="V9" s="27">
        <v>0</v>
      </c>
      <c r="W9" s="27">
        <v>2</v>
      </c>
      <c r="X9" s="27">
        <v>2</v>
      </c>
      <c r="Y9" s="27">
        <v>1</v>
      </c>
    </row>
    <row r="10" spans="1:25" x14ac:dyDescent="0.25">
      <c r="A10" s="25">
        <v>4</v>
      </c>
      <c r="B10" s="27">
        <v>0</v>
      </c>
      <c r="C10" s="27">
        <v>0</v>
      </c>
      <c r="D10" s="27">
        <v>0</v>
      </c>
      <c r="E10" s="27">
        <v>0</v>
      </c>
      <c r="F10" s="27">
        <v>1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1</v>
      </c>
      <c r="O10" s="27">
        <v>1</v>
      </c>
      <c r="P10" s="27">
        <v>1</v>
      </c>
      <c r="Q10" s="27">
        <v>0</v>
      </c>
      <c r="R10" s="27">
        <v>0</v>
      </c>
      <c r="S10" s="27">
        <v>1</v>
      </c>
      <c r="T10" s="27">
        <v>1</v>
      </c>
      <c r="U10" s="27">
        <v>1</v>
      </c>
      <c r="V10" s="27">
        <v>1</v>
      </c>
      <c r="W10" s="27">
        <v>0</v>
      </c>
      <c r="X10" s="27">
        <v>0</v>
      </c>
      <c r="Y10" s="27">
        <v>0</v>
      </c>
    </row>
    <row r="11" spans="1:25" x14ac:dyDescent="0.25">
      <c r="A11" s="25">
        <v>5</v>
      </c>
      <c r="B11" s="27">
        <v>0</v>
      </c>
      <c r="C11" s="27">
        <v>1</v>
      </c>
      <c r="D11" s="27">
        <v>0</v>
      </c>
      <c r="E11" s="27">
        <v>0</v>
      </c>
      <c r="F11" s="27">
        <v>0</v>
      </c>
      <c r="G11" s="27">
        <v>0</v>
      </c>
      <c r="H11" s="27">
        <v>1</v>
      </c>
      <c r="I11" s="27">
        <v>1</v>
      </c>
      <c r="J11" s="27">
        <v>1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</row>
    <row r="12" spans="1:25" x14ac:dyDescent="0.25">
      <c r="A12" s="25" t="s">
        <v>90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</row>
    <row r="13" spans="1:25" x14ac:dyDescent="0.25">
      <c r="A13" s="25" t="s">
        <v>35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4" spans="1:25" x14ac:dyDescent="0.25">
      <c r="A14" s="4" t="s">
        <v>36</v>
      </c>
      <c r="B14" s="16">
        <v>2</v>
      </c>
      <c r="C14" s="16">
        <v>4</v>
      </c>
      <c r="D14" s="16">
        <v>2</v>
      </c>
      <c r="E14" s="16">
        <v>1.5</v>
      </c>
      <c r="F14" s="16">
        <v>2.5</v>
      </c>
      <c r="G14" s="16">
        <v>2.5</v>
      </c>
      <c r="H14" s="16">
        <v>4</v>
      </c>
      <c r="I14" s="16">
        <v>4</v>
      </c>
      <c r="J14" s="16">
        <v>4</v>
      </c>
      <c r="K14" s="16">
        <v>3</v>
      </c>
      <c r="L14" s="16">
        <v>2.5</v>
      </c>
      <c r="M14" s="16">
        <v>2.5</v>
      </c>
      <c r="N14" s="16">
        <v>3.5</v>
      </c>
      <c r="O14" s="16">
        <v>3</v>
      </c>
      <c r="P14" s="16">
        <v>3.5</v>
      </c>
      <c r="Q14" s="16">
        <v>3</v>
      </c>
      <c r="R14" s="16">
        <v>2.5</v>
      </c>
      <c r="S14" s="16">
        <v>3.5</v>
      </c>
      <c r="T14" s="16">
        <v>3.5</v>
      </c>
      <c r="U14" s="16">
        <v>3</v>
      </c>
      <c r="V14" s="16">
        <v>3</v>
      </c>
      <c r="W14" s="16">
        <v>3</v>
      </c>
      <c r="X14" s="16">
        <v>3</v>
      </c>
      <c r="Y14" s="16">
        <v>2</v>
      </c>
    </row>
    <row r="15" spans="1:25" x14ac:dyDescent="0.25">
      <c r="A15" s="4" t="s">
        <v>37</v>
      </c>
      <c r="B15" s="16">
        <v>1.4142135623730951</v>
      </c>
      <c r="C15" s="16">
        <v>1.4142135623730951</v>
      </c>
      <c r="D15" s="16">
        <v>1.4142135623730951</v>
      </c>
      <c r="E15" s="16">
        <v>0.70710678118654757</v>
      </c>
      <c r="F15" s="16">
        <v>2.1213203435596424</v>
      </c>
      <c r="G15" s="16">
        <v>0.70710678118654757</v>
      </c>
      <c r="H15" s="16">
        <v>1.4142135623730951</v>
      </c>
      <c r="I15" s="16">
        <v>1.4142135623730951</v>
      </c>
      <c r="J15" s="16">
        <v>1.4142135623730951</v>
      </c>
      <c r="K15" s="16">
        <v>0</v>
      </c>
      <c r="L15" s="16">
        <v>0.70710678118654757</v>
      </c>
      <c r="M15" s="16">
        <v>0.70710678118654757</v>
      </c>
      <c r="N15" s="16">
        <v>0.70710678118654757</v>
      </c>
      <c r="O15" s="16">
        <v>1.4142135623730951</v>
      </c>
      <c r="P15" s="16">
        <v>0.70710678118654757</v>
      </c>
      <c r="Q15" s="16">
        <v>0</v>
      </c>
      <c r="R15" s="16">
        <v>0.70710678118654757</v>
      </c>
      <c r="S15" s="16">
        <v>0.70710678118654757</v>
      </c>
      <c r="T15" s="16">
        <v>0.70710678118654757</v>
      </c>
      <c r="U15" s="16">
        <v>1.4142135623730951</v>
      </c>
      <c r="V15" s="16">
        <v>1.4142135623730951</v>
      </c>
      <c r="W15" s="16">
        <v>0</v>
      </c>
      <c r="X15" s="16">
        <v>0</v>
      </c>
      <c r="Y15" s="16">
        <v>1.4142135623730951</v>
      </c>
    </row>
    <row r="16" spans="1:25" x14ac:dyDescent="0.25">
      <c r="A16" s="4" t="s">
        <v>38</v>
      </c>
      <c r="B16" s="17">
        <v>2</v>
      </c>
      <c r="C16" s="17">
        <v>2</v>
      </c>
      <c r="D16" s="17">
        <v>2</v>
      </c>
      <c r="E16" s="17">
        <v>2</v>
      </c>
      <c r="F16" s="17">
        <v>2</v>
      </c>
      <c r="G16" s="17">
        <v>2</v>
      </c>
      <c r="H16" s="17">
        <v>2</v>
      </c>
      <c r="I16" s="17">
        <v>2</v>
      </c>
      <c r="J16" s="17">
        <v>2</v>
      </c>
      <c r="K16" s="17">
        <v>2</v>
      </c>
      <c r="L16" s="17">
        <v>2</v>
      </c>
      <c r="M16" s="17">
        <v>2</v>
      </c>
      <c r="N16" s="17">
        <v>2</v>
      </c>
      <c r="O16" s="17">
        <v>2</v>
      </c>
      <c r="P16" s="17">
        <v>2</v>
      </c>
      <c r="Q16" s="17">
        <v>2</v>
      </c>
      <c r="R16" s="17">
        <v>2</v>
      </c>
      <c r="S16" s="17">
        <v>2</v>
      </c>
      <c r="T16" s="17">
        <v>2</v>
      </c>
      <c r="U16" s="17">
        <v>2</v>
      </c>
      <c r="V16" s="17">
        <v>2</v>
      </c>
      <c r="W16" s="17">
        <v>2</v>
      </c>
      <c r="X16" s="17">
        <v>2</v>
      </c>
      <c r="Y16" s="17">
        <v>2</v>
      </c>
    </row>
    <row r="18" spans="1:2" x14ac:dyDescent="0.25">
      <c r="A18" s="4" t="s">
        <v>94</v>
      </c>
      <c r="B18" s="4">
        <f>SUM(B7:B12)</f>
        <v>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1" t="s">
        <v>134</v>
      </c>
      <c r="H1" s="51"/>
    </row>
    <row r="2" spans="1:19" x14ac:dyDescent="0.25">
      <c r="A2" s="1" t="s">
        <v>0</v>
      </c>
      <c r="B2" s="10" t="s">
        <v>97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Medicina_PDI'!$B$4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2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2</v>
      </c>
      <c r="C9" s="3">
        <v>1</v>
      </c>
      <c r="D9" s="3">
        <v>1</v>
      </c>
      <c r="E9" s="3">
        <v>0</v>
      </c>
      <c r="F9" s="3">
        <v>1</v>
      </c>
      <c r="G9" s="3">
        <v>3</v>
      </c>
      <c r="H9" s="3">
        <v>0</v>
      </c>
      <c r="I9" s="3">
        <v>0</v>
      </c>
      <c r="J9" s="3">
        <v>0</v>
      </c>
      <c r="K9" s="3">
        <v>1</v>
      </c>
      <c r="L9" s="3">
        <v>0</v>
      </c>
      <c r="M9" s="3">
        <v>1</v>
      </c>
      <c r="N9" s="3">
        <v>0</v>
      </c>
      <c r="O9" s="3">
        <v>1</v>
      </c>
      <c r="P9" s="3">
        <v>0</v>
      </c>
      <c r="Q9" s="3">
        <v>2</v>
      </c>
      <c r="R9" s="3">
        <v>0</v>
      </c>
      <c r="S9" s="3">
        <v>0</v>
      </c>
    </row>
    <row r="10" spans="1:19" x14ac:dyDescent="0.25">
      <c r="A10" s="5">
        <v>4</v>
      </c>
      <c r="B10" s="3">
        <v>2</v>
      </c>
      <c r="C10" s="3">
        <v>1</v>
      </c>
      <c r="D10" s="3">
        <v>2</v>
      </c>
      <c r="E10" s="3">
        <v>4</v>
      </c>
      <c r="F10" s="3">
        <v>2</v>
      </c>
      <c r="G10" s="3">
        <v>0</v>
      </c>
      <c r="H10" s="3">
        <v>4</v>
      </c>
      <c r="I10" s="3">
        <v>1</v>
      </c>
      <c r="J10" s="3">
        <v>3</v>
      </c>
      <c r="K10" s="3">
        <v>1</v>
      </c>
      <c r="L10" s="3">
        <v>2</v>
      </c>
      <c r="M10" s="3">
        <v>2</v>
      </c>
      <c r="N10" s="3">
        <v>4</v>
      </c>
      <c r="O10" s="3">
        <v>3</v>
      </c>
      <c r="P10" s="3">
        <v>0</v>
      </c>
      <c r="Q10" s="3">
        <v>0</v>
      </c>
      <c r="R10" s="3">
        <v>3</v>
      </c>
      <c r="S10" s="3">
        <v>4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0</v>
      </c>
      <c r="F11" s="3">
        <v>1</v>
      </c>
      <c r="G11" s="3">
        <v>1</v>
      </c>
      <c r="H11" s="3">
        <v>0</v>
      </c>
      <c r="I11" s="3">
        <v>0</v>
      </c>
      <c r="J11" s="3">
        <v>1</v>
      </c>
      <c r="K11" s="3">
        <v>2</v>
      </c>
      <c r="L11" s="3">
        <v>2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4</v>
      </c>
      <c r="Q12" s="3">
        <v>2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3.5</v>
      </c>
      <c r="C14" s="8">
        <v>2.25</v>
      </c>
      <c r="D14" s="8">
        <v>4</v>
      </c>
      <c r="E14" s="8">
        <v>4</v>
      </c>
      <c r="F14" s="8">
        <v>4</v>
      </c>
      <c r="G14" s="8">
        <v>3.5</v>
      </c>
      <c r="H14" s="8">
        <v>4</v>
      </c>
      <c r="I14" s="8">
        <v>2.5</v>
      </c>
      <c r="J14" s="8">
        <v>4.25</v>
      </c>
      <c r="K14" s="8">
        <v>4.25</v>
      </c>
      <c r="L14" s="8">
        <v>4.5</v>
      </c>
      <c r="M14" s="8">
        <v>4</v>
      </c>
      <c r="N14" s="8">
        <v>4</v>
      </c>
      <c r="O14" s="8">
        <v>3.75</v>
      </c>
      <c r="P14" s="8"/>
      <c r="Q14" s="8">
        <v>3</v>
      </c>
      <c r="R14" s="8">
        <v>4.25</v>
      </c>
      <c r="S14" s="8">
        <v>4</v>
      </c>
    </row>
    <row r="15" spans="1:19" x14ac:dyDescent="0.25">
      <c r="A15" s="4" t="s">
        <v>37</v>
      </c>
      <c r="B15" s="8">
        <v>0.57735026918962573</v>
      </c>
      <c r="C15" s="8">
        <v>1.5</v>
      </c>
      <c r="D15" s="8">
        <v>0.81649658092772603</v>
      </c>
      <c r="E15" s="8">
        <v>0</v>
      </c>
      <c r="F15" s="8">
        <v>0.81649658092772603</v>
      </c>
      <c r="G15" s="8">
        <v>1</v>
      </c>
      <c r="H15" s="8">
        <v>0</v>
      </c>
      <c r="I15" s="8">
        <v>2.1213203435596424</v>
      </c>
      <c r="J15" s="8">
        <v>0.5</v>
      </c>
      <c r="K15" s="8">
        <v>0.9574271077563381</v>
      </c>
      <c r="L15" s="8">
        <v>0.57735026918962573</v>
      </c>
      <c r="M15" s="8">
        <v>0.81649658092772603</v>
      </c>
      <c r="N15" s="8">
        <v>0</v>
      </c>
      <c r="O15" s="8">
        <v>0.5</v>
      </c>
      <c r="P15" s="8"/>
      <c r="Q15" s="8">
        <v>0</v>
      </c>
      <c r="R15" s="8">
        <v>0.5</v>
      </c>
      <c r="S15" s="8">
        <v>0</v>
      </c>
    </row>
    <row r="16" spans="1:19" x14ac:dyDescent="0.25">
      <c r="A16" s="4" t="s">
        <v>38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2</v>
      </c>
      <c r="J16" s="9">
        <v>4</v>
      </c>
      <c r="K16" s="9">
        <v>4</v>
      </c>
      <c r="L16" s="9">
        <v>4</v>
      </c>
      <c r="M16" s="9">
        <v>4</v>
      </c>
      <c r="N16" s="9">
        <v>4</v>
      </c>
      <c r="O16" s="9">
        <v>4</v>
      </c>
      <c r="P16" s="9">
        <v>0</v>
      </c>
      <c r="Q16" s="9">
        <v>2</v>
      </c>
      <c r="R16" s="9">
        <v>4</v>
      </c>
      <c r="S16" s="9">
        <v>4</v>
      </c>
    </row>
    <row r="18" spans="1:6" x14ac:dyDescent="0.25">
      <c r="A18" s="4" t="s">
        <v>94</v>
      </c>
      <c r="B18" s="4">
        <f>SUM(B7:B12)</f>
        <v>4</v>
      </c>
    </row>
    <row r="19" spans="1:6" x14ac:dyDescent="0.25">
      <c r="A19" s="4" t="s">
        <v>95</v>
      </c>
      <c r="B19" s="4">
        <v>6</v>
      </c>
    </row>
    <row r="20" spans="1:6" x14ac:dyDescent="0.25">
      <c r="A20" s="4" t="s">
        <v>96</v>
      </c>
      <c r="B20" s="11">
        <f>B18/B19</f>
        <v>0.66666666666666663</v>
      </c>
    </row>
    <row r="21" spans="1:6" x14ac:dyDescent="0.25">
      <c r="A21" s="4" t="s">
        <v>119</v>
      </c>
      <c r="B21" s="28"/>
      <c r="C21" s="28" t="s">
        <v>120</v>
      </c>
    </row>
    <row r="22" spans="1:6" x14ac:dyDescent="0.25">
      <c r="A22" s="28" t="s">
        <v>121</v>
      </c>
      <c r="B22" s="29">
        <v>2</v>
      </c>
      <c r="C22" s="30">
        <f>B22/B18</f>
        <v>0.5</v>
      </c>
    </row>
    <row r="23" spans="1:6" x14ac:dyDescent="0.25">
      <c r="A23" s="28" t="s">
        <v>122</v>
      </c>
      <c r="B23" s="29">
        <v>2</v>
      </c>
      <c r="C23" s="30">
        <f>B23/B18</f>
        <v>0.5</v>
      </c>
    </row>
    <row r="24" spans="1:6" x14ac:dyDescent="0.25">
      <c r="A24" s="28" t="s">
        <v>90</v>
      </c>
      <c r="B24" s="31">
        <v>0</v>
      </c>
      <c r="C24" s="30">
        <f>B24/B18</f>
        <v>0</v>
      </c>
    </row>
    <row r="25" spans="1:6" x14ac:dyDescent="0.25">
      <c r="A25" s="4" t="s">
        <v>140</v>
      </c>
      <c r="B25" s="4"/>
      <c r="C25" s="4"/>
      <c r="D25" s="4"/>
      <c r="E25" s="4"/>
      <c r="F25" s="8">
        <f>AVERAGE(M14:N14)</f>
        <v>4</v>
      </c>
    </row>
    <row r="26" spans="1:6" x14ac:dyDescent="0.25">
      <c r="A26" s="4" t="s">
        <v>141</v>
      </c>
      <c r="B26" s="4"/>
    </row>
  </sheetData>
  <mergeCells count="1">
    <mergeCell ref="G1:H1"/>
  </mergeCells>
  <hyperlinks>
    <hyperlink ref="G1:H1" location="ÍNDICE!A1" display="VOLVER AL ÍNDICE" xr:uid="{00000000-0004-0000-08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51" t="s">
        <v>134</v>
      </c>
      <c r="H1" s="51"/>
    </row>
    <row r="2" spans="1:10" x14ac:dyDescent="0.25">
      <c r="A2" s="1" t="s">
        <v>0</v>
      </c>
      <c r="B2" t="s">
        <v>89</v>
      </c>
    </row>
    <row r="3" spans="1:10" x14ac:dyDescent="0.25">
      <c r="A3" s="1" t="s">
        <v>1</v>
      </c>
      <c r="B3" t="s">
        <v>91</v>
      </c>
    </row>
    <row r="4" spans="1:10" x14ac:dyDescent="0.25">
      <c r="A4" s="1" t="s">
        <v>2</v>
      </c>
      <c r="B4" t="s">
        <v>139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25">
        <v>1</v>
      </c>
      <c r="B7" s="26">
        <v>0</v>
      </c>
      <c r="C7" s="26">
        <v>0</v>
      </c>
      <c r="D7" s="26">
        <v>0</v>
      </c>
      <c r="E7" s="26">
        <v>0</v>
      </c>
      <c r="F7" s="26">
        <v>1</v>
      </c>
      <c r="G7" s="26">
        <v>0</v>
      </c>
      <c r="H7" s="26">
        <v>0</v>
      </c>
      <c r="I7" s="26">
        <v>0</v>
      </c>
      <c r="J7" s="26">
        <v>0</v>
      </c>
    </row>
    <row r="8" spans="1:10" x14ac:dyDescent="0.25">
      <c r="A8" s="25">
        <v>2</v>
      </c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1</v>
      </c>
      <c r="I8" s="26">
        <v>1</v>
      </c>
      <c r="J8" s="26">
        <v>0</v>
      </c>
    </row>
    <row r="9" spans="1:10" x14ac:dyDescent="0.25">
      <c r="A9" s="25">
        <v>3</v>
      </c>
      <c r="B9" s="26">
        <v>1</v>
      </c>
      <c r="C9" s="26">
        <v>0</v>
      </c>
      <c r="D9" s="26">
        <v>0</v>
      </c>
      <c r="E9" s="26">
        <v>0</v>
      </c>
      <c r="F9" s="26">
        <v>0</v>
      </c>
      <c r="G9" s="26">
        <v>1</v>
      </c>
      <c r="H9" s="26">
        <v>1</v>
      </c>
      <c r="I9" s="26">
        <v>1</v>
      </c>
      <c r="J9" s="26">
        <v>1</v>
      </c>
    </row>
    <row r="10" spans="1:10" x14ac:dyDescent="0.25">
      <c r="A10" s="25">
        <v>4</v>
      </c>
      <c r="B10" s="26">
        <v>0</v>
      </c>
      <c r="C10" s="26">
        <v>1</v>
      </c>
      <c r="D10" s="26">
        <v>2</v>
      </c>
      <c r="E10" s="26">
        <v>0</v>
      </c>
      <c r="F10" s="26">
        <v>1</v>
      </c>
      <c r="G10" s="26">
        <v>2</v>
      </c>
      <c r="H10" s="26">
        <v>0</v>
      </c>
      <c r="I10" s="26">
        <v>0</v>
      </c>
      <c r="J10" s="26">
        <v>2</v>
      </c>
    </row>
    <row r="11" spans="1:10" x14ac:dyDescent="0.25">
      <c r="A11" s="25">
        <v>5</v>
      </c>
      <c r="B11" s="26">
        <v>2</v>
      </c>
      <c r="C11" s="26">
        <v>2</v>
      </c>
      <c r="D11" s="26">
        <v>1</v>
      </c>
      <c r="E11" s="26">
        <v>1</v>
      </c>
      <c r="F11" s="26">
        <v>0</v>
      </c>
      <c r="G11" s="26">
        <v>0</v>
      </c>
      <c r="H11" s="26">
        <v>1</v>
      </c>
      <c r="I11" s="26">
        <v>1</v>
      </c>
      <c r="J11" s="26">
        <v>0</v>
      </c>
    </row>
    <row r="12" spans="1:10" x14ac:dyDescent="0.25">
      <c r="A12" s="25" t="s">
        <v>90</v>
      </c>
      <c r="B12" s="26">
        <v>0</v>
      </c>
      <c r="C12" s="26">
        <v>0</v>
      </c>
      <c r="D12" s="26">
        <v>0</v>
      </c>
      <c r="E12" s="26">
        <v>2</v>
      </c>
      <c r="F12" s="26">
        <v>1</v>
      </c>
      <c r="G12" s="26">
        <v>0</v>
      </c>
      <c r="H12" s="26">
        <v>0</v>
      </c>
      <c r="I12" s="26">
        <v>0</v>
      </c>
      <c r="J12" s="26">
        <v>0</v>
      </c>
    </row>
    <row r="13" spans="1:10" x14ac:dyDescent="0.25">
      <c r="A13" s="25" t="s">
        <v>35</v>
      </c>
      <c r="B13" s="26"/>
      <c r="C13" s="26"/>
      <c r="D13" s="26"/>
      <c r="E13" s="26"/>
      <c r="F13" s="26"/>
      <c r="G13" s="26"/>
      <c r="H13" s="26"/>
      <c r="I13" s="26"/>
      <c r="J13" s="26"/>
    </row>
    <row r="14" spans="1:10" x14ac:dyDescent="0.25">
      <c r="A14" s="4" t="s">
        <v>42</v>
      </c>
      <c r="B14" s="8">
        <v>4.333333333333333</v>
      </c>
      <c r="C14" s="8">
        <v>4.666666666666667</v>
      </c>
      <c r="D14" s="8">
        <v>4.333333333333333</v>
      </c>
      <c r="E14" s="8">
        <v>5</v>
      </c>
      <c r="F14" s="8">
        <v>2.5</v>
      </c>
      <c r="G14" s="8">
        <v>3.6666666666666665</v>
      </c>
      <c r="H14" s="8">
        <v>3.3333333333333335</v>
      </c>
      <c r="I14" s="8">
        <v>3.3333333333333335</v>
      </c>
      <c r="J14" s="8">
        <v>3.6666666666666665</v>
      </c>
    </row>
    <row r="15" spans="1:10" x14ac:dyDescent="0.25">
      <c r="A15" s="4" t="s">
        <v>37</v>
      </c>
      <c r="B15" s="8">
        <v>1.154700538379251</v>
      </c>
      <c r="C15" s="8">
        <v>0.57735026918962784</v>
      </c>
      <c r="D15" s="8">
        <v>0.57735026918962473</v>
      </c>
      <c r="E15" s="8"/>
      <c r="F15" s="8">
        <v>2.1213203435596424</v>
      </c>
      <c r="G15" s="8">
        <v>0.57735026918962473</v>
      </c>
      <c r="H15" s="8">
        <v>1.5275252316519463</v>
      </c>
      <c r="I15" s="8">
        <v>1.5275252316519463</v>
      </c>
      <c r="J15" s="8">
        <v>0.57735026918962473</v>
      </c>
    </row>
    <row r="16" spans="1:10" x14ac:dyDescent="0.25">
      <c r="A16" s="4" t="s">
        <v>38</v>
      </c>
      <c r="B16" s="9">
        <v>3</v>
      </c>
      <c r="C16" s="9">
        <v>3</v>
      </c>
      <c r="D16" s="9">
        <v>3</v>
      </c>
      <c r="E16" s="9">
        <v>1</v>
      </c>
      <c r="F16" s="9">
        <v>2</v>
      </c>
      <c r="G16" s="9">
        <v>3</v>
      </c>
      <c r="H16" s="9">
        <v>3</v>
      </c>
      <c r="I16" s="9">
        <v>3</v>
      </c>
      <c r="J16" s="9">
        <v>3</v>
      </c>
    </row>
    <row r="18" spans="1:2" x14ac:dyDescent="0.25">
      <c r="A18" s="4" t="s">
        <v>94</v>
      </c>
      <c r="B18" s="4">
        <f>SUM(B7:B12)</f>
        <v>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900-000000000000}"/>
  </hyperlinks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7" t="s">
        <v>33</v>
      </c>
      <c r="B1" s="38"/>
    </row>
    <row r="2" spans="1:2" ht="17.25" x14ac:dyDescent="0.3">
      <c r="A2" s="37" t="s">
        <v>34</v>
      </c>
      <c r="B2" s="38"/>
    </row>
    <row r="3" spans="1:2" ht="17.25" x14ac:dyDescent="0.3">
      <c r="A3" s="39" t="s">
        <v>134</v>
      </c>
      <c r="B3" s="38"/>
    </row>
    <row r="4" spans="1:2" ht="17.25" x14ac:dyDescent="0.25">
      <c r="A4" s="40" t="s">
        <v>4</v>
      </c>
      <c r="B4" s="41" t="s">
        <v>70</v>
      </c>
    </row>
    <row r="5" spans="1:2" ht="17.25" x14ac:dyDescent="0.25">
      <c r="A5" s="40" t="s">
        <v>5</v>
      </c>
      <c r="B5" s="41" t="s">
        <v>43</v>
      </c>
    </row>
    <row r="6" spans="1:2" ht="17.25" x14ac:dyDescent="0.25">
      <c r="A6" s="40" t="s">
        <v>6</v>
      </c>
      <c r="B6" s="41" t="s">
        <v>44</v>
      </c>
    </row>
    <row r="7" spans="1:2" ht="17.25" x14ac:dyDescent="0.25">
      <c r="A7" s="40" t="s">
        <v>7</v>
      </c>
      <c r="B7" s="41" t="s">
        <v>45</v>
      </c>
    </row>
    <row r="8" spans="1:2" ht="17.25" x14ac:dyDescent="0.25">
      <c r="A8" s="40" t="s">
        <v>8</v>
      </c>
      <c r="B8" s="41" t="s">
        <v>46</v>
      </c>
    </row>
    <row r="9" spans="1:2" ht="17.25" x14ac:dyDescent="0.25">
      <c r="A9" s="40" t="s">
        <v>9</v>
      </c>
      <c r="B9" s="41" t="s">
        <v>47</v>
      </c>
    </row>
    <row r="10" spans="1:2" ht="17.25" x14ac:dyDescent="0.25">
      <c r="A10" s="40" t="s">
        <v>10</v>
      </c>
      <c r="B10" s="41" t="s">
        <v>48</v>
      </c>
    </row>
    <row r="11" spans="1:2" ht="17.25" x14ac:dyDescent="0.25">
      <c r="A11" s="40" t="s">
        <v>11</v>
      </c>
      <c r="B11" s="41" t="s">
        <v>49</v>
      </c>
    </row>
    <row r="12" spans="1:2" ht="17.25" x14ac:dyDescent="0.25">
      <c r="A12" s="40" t="s">
        <v>12</v>
      </c>
      <c r="B12" s="41" t="s">
        <v>50</v>
      </c>
    </row>
    <row r="13" spans="1:2" ht="17.25" x14ac:dyDescent="0.25">
      <c r="A13" s="40" t="s">
        <v>13</v>
      </c>
      <c r="B13" s="41" t="s">
        <v>51</v>
      </c>
    </row>
    <row r="14" spans="1:2" ht="17.25" x14ac:dyDescent="0.25">
      <c r="A14" s="40" t="s">
        <v>14</v>
      </c>
      <c r="B14" s="41" t="s">
        <v>52</v>
      </c>
    </row>
    <row r="15" spans="1:2" ht="17.25" x14ac:dyDescent="0.25">
      <c r="A15" s="40" t="s">
        <v>15</v>
      </c>
      <c r="B15" s="41" t="s">
        <v>53</v>
      </c>
    </row>
    <row r="16" spans="1:2" ht="17.25" x14ac:dyDescent="0.25">
      <c r="A16" s="40" t="s">
        <v>16</v>
      </c>
      <c r="B16" s="41" t="s">
        <v>54</v>
      </c>
    </row>
    <row r="17" spans="1:2" ht="17.25" x14ac:dyDescent="0.25">
      <c r="A17" s="40" t="s">
        <v>17</v>
      </c>
      <c r="B17" s="41" t="s">
        <v>55</v>
      </c>
    </row>
    <row r="18" spans="1:2" ht="17.25" x14ac:dyDescent="0.25">
      <c r="A18" s="40" t="s">
        <v>18</v>
      </c>
      <c r="B18" s="41" t="s">
        <v>56</v>
      </c>
    </row>
    <row r="19" spans="1:2" ht="17.25" x14ac:dyDescent="0.25">
      <c r="A19" s="40" t="s">
        <v>19</v>
      </c>
      <c r="B19" s="41" t="s">
        <v>57</v>
      </c>
    </row>
    <row r="20" spans="1:2" ht="17.25" x14ac:dyDescent="0.25">
      <c r="A20" s="40" t="s">
        <v>20</v>
      </c>
      <c r="B20" s="41" t="s">
        <v>58</v>
      </c>
    </row>
    <row r="21" spans="1:2" ht="17.25" x14ac:dyDescent="0.25">
      <c r="A21" s="40" t="s">
        <v>21</v>
      </c>
      <c r="B21" s="41" t="s">
        <v>59</v>
      </c>
    </row>
    <row r="22" spans="1:2" ht="17.25" x14ac:dyDescent="0.25">
      <c r="A22" s="40" t="s">
        <v>22</v>
      </c>
      <c r="B22" s="41" t="s">
        <v>135</v>
      </c>
    </row>
    <row r="23" spans="1:2" ht="17.25" x14ac:dyDescent="0.25">
      <c r="A23" s="40" t="s">
        <v>23</v>
      </c>
      <c r="B23" s="41" t="s">
        <v>60</v>
      </c>
    </row>
    <row r="24" spans="1:2" ht="17.25" x14ac:dyDescent="0.25">
      <c r="A24" s="40" t="s">
        <v>24</v>
      </c>
      <c r="B24" s="41" t="s">
        <v>61</v>
      </c>
    </row>
    <row r="25" spans="1:2" ht="17.25" x14ac:dyDescent="0.25">
      <c r="A25" s="40" t="s">
        <v>25</v>
      </c>
      <c r="B25" s="41" t="s">
        <v>62</v>
      </c>
    </row>
    <row r="26" spans="1:2" ht="17.25" x14ac:dyDescent="0.25">
      <c r="A26" s="40" t="s">
        <v>26</v>
      </c>
      <c r="B26" s="41" t="s">
        <v>63</v>
      </c>
    </row>
    <row r="27" spans="1:2" ht="17.25" x14ac:dyDescent="0.25">
      <c r="A27" s="40" t="s">
        <v>27</v>
      </c>
      <c r="B27" s="41" t="s">
        <v>64</v>
      </c>
    </row>
    <row r="28" spans="1:2" ht="17.25" x14ac:dyDescent="0.25">
      <c r="A28" s="40" t="s">
        <v>28</v>
      </c>
      <c r="B28" s="41" t="s">
        <v>65</v>
      </c>
    </row>
    <row r="29" spans="1:2" ht="17.25" x14ac:dyDescent="0.25">
      <c r="A29" s="40" t="s">
        <v>29</v>
      </c>
      <c r="B29" s="41" t="s">
        <v>66</v>
      </c>
    </row>
    <row r="30" spans="1:2" ht="17.25" x14ac:dyDescent="0.25">
      <c r="A30" s="40" t="s">
        <v>30</v>
      </c>
      <c r="B30" s="41" t="s">
        <v>67</v>
      </c>
    </row>
    <row r="31" spans="1:2" ht="17.25" x14ac:dyDescent="0.25">
      <c r="A31" s="40" t="s">
        <v>31</v>
      </c>
      <c r="B31" s="41" t="s">
        <v>68</v>
      </c>
    </row>
    <row r="32" spans="1:2" ht="17.25" x14ac:dyDescent="0.25">
      <c r="A32" s="40" t="s">
        <v>32</v>
      </c>
      <c r="B32" s="41" t="s">
        <v>69</v>
      </c>
    </row>
  </sheetData>
  <hyperlinks>
    <hyperlink ref="A3" location="ÍNDICE!A1" display="VOLVER AL ÍNDICE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42578125" customWidth="1"/>
  </cols>
  <sheetData>
    <row r="1" spans="1:2" ht="18.75" x14ac:dyDescent="0.3">
      <c r="A1" s="18" t="s">
        <v>33</v>
      </c>
      <c r="B1" s="19"/>
    </row>
    <row r="2" spans="1:2" ht="18.75" x14ac:dyDescent="0.3">
      <c r="A2" s="18" t="s">
        <v>83</v>
      </c>
      <c r="B2" s="19"/>
    </row>
    <row r="3" spans="1:2" ht="18.75" x14ac:dyDescent="0.3">
      <c r="A3" s="42" t="s">
        <v>134</v>
      </c>
      <c r="B3" s="19"/>
    </row>
    <row r="4" spans="1:2" ht="18.75" x14ac:dyDescent="0.3">
      <c r="A4" s="21"/>
      <c r="B4" s="20" t="s">
        <v>98</v>
      </c>
    </row>
    <row r="5" spans="1:2" ht="18.75" x14ac:dyDescent="0.3">
      <c r="A5" s="21" t="s">
        <v>4</v>
      </c>
      <c r="B5" s="22" t="s">
        <v>99</v>
      </c>
    </row>
    <row r="6" spans="1:2" ht="18.75" x14ac:dyDescent="0.3">
      <c r="A6" s="21" t="s">
        <v>5</v>
      </c>
      <c r="B6" s="22" t="s">
        <v>84</v>
      </c>
    </row>
    <row r="7" spans="1:2" ht="18.75" x14ac:dyDescent="0.3">
      <c r="A7" s="21" t="s">
        <v>6</v>
      </c>
      <c r="B7" s="22" t="s">
        <v>100</v>
      </c>
    </row>
    <row r="8" spans="1:2" ht="18.75" x14ac:dyDescent="0.3">
      <c r="A8" s="21"/>
      <c r="B8" s="20" t="s">
        <v>101</v>
      </c>
    </row>
    <row r="9" spans="1:2" ht="18.75" x14ac:dyDescent="0.3">
      <c r="A9" s="21" t="s">
        <v>7</v>
      </c>
      <c r="B9" s="22" t="s">
        <v>102</v>
      </c>
    </row>
    <row r="10" spans="1:2" ht="18.75" x14ac:dyDescent="0.3">
      <c r="A10" s="21" t="s">
        <v>8</v>
      </c>
      <c r="B10" s="22" t="s">
        <v>103</v>
      </c>
    </row>
    <row r="11" spans="1:2" ht="18.75" x14ac:dyDescent="0.3">
      <c r="A11" s="21" t="s">
        <v>9</v>
      </c>
      <c r="B11" s="22" t="s">
        <v>85</v>
      </c>
    </row>
    <row r="12" spans="1:2" ht="18.75" x14ac:dyDescent="0.3">
      <c r="A12" s="21" t="s">
        <v>10</v>
      </c>
      <c r="B12" s="22" t="s">
        <v>104</v>
      </c>
    </row>
    <row r="13" spans="1:2" ht="18.75" x14ac:dyDescent="0.3">
      <c r="A13" s="21" t="s">
        <v>11</v>
      </c>
      <c r="B13" s="22" t="s">
        <v>105</v>
      </c>
    </row>
    <row r="14" spans="1:2" ht="18.75" x14ac:dyDescent="0.3">
      <c r="A14" s="21"/>
      <c r="B14" s="20" t="s">
        <v>106</v>
      </c>
    </row>
    <row r="15" spans="1:2" ht="18.75" x14ac:dyDescent="0.3">
      <c r="A15" s="21" t="s">
        <v>12</v>
      </c>
      <c r="B15" s="22" t="s">
        <v>107</v>
      </c>
    </row>
    <row r="16" spans="1:2" ht="18.75" x14ac:dyDescent="0.3">
      <c r="A16" s="21" t="s">
        <v>13</v>
      </c>
      <c r="B16" s="23" t="s">
        <v>108</v>
      </c>
    </row>
    <row r="17" spans="1:2" ht="18.75" x14ac:dyDescent="0.3">
      <c r="A17" s="21" t="s">
        <v>14</v>
      </c>
      <c r="B17" s="22" t="s">
        <v>109</v>
      </c>
    </row>
    <row r="18" spans="1:2" ht="18.75" x14ac:dyDescent="0.3">
      <c r="A18" s="21"/>
      <c r="B18" s="20" t="s">
        <v>110</v>
      </c>
    </row>
    <row r="19" spans="1:2" ht="18.75" x14ac:dyDescent="0.3">
      <c r="A19" s="21" t="s">
        <v>15</v>
      </c>
      <c r="B19" s="24" t="s">
        <v>111</v>
      </c>
    </row>
    <row r="20" spans="1:2" ht="18.75" x14ac:dyDescent="0.3">
      <c r="A20" s="21" t="s">
        <v>16</v>
      </c>
      <c r="B20" s="24" t="s">
        <v>112</v>
      </c>
    </row>
    <row r="21" spans="1:2" ht="18.75" x14ac:dyDescent="0.3">
      <c r="A21" s="21"/>
      <c r="B21" s="20" t="s">
        <v>113</v>
      </c>
    </row>
    <row r="22" spans="1:2" ht="18.75" x14ac:dyDescent="0.3">
      <c r="A22" s="21" t="s">
        <v>17</v>
      </c>
      <c r="B22" s="22" t="s">
        <v>114</v>
      </c>
    </row>
    <row r="23" spans="1:2" ht="18.75" x14ac:dyDescent="0.3">
      <c r="A23" s="21" t="s">
        <v>18</v>
      </c>
      <c r="B23" s="22" t="s">
        <v>115</v>
      </c>
    </row>
    <row r="24" spans="1:2" ht="18.75" x14ac:dyDescent="0.3">
      <c r="A24" s="21" t="s">
        <v>19</v>
      </c>
      <c r="B24" s="22" t="s">
        <v>116</v>
      </c>
    </row>
    <row r="25" spans="1:2" ht="18.75" x14ac:dyDescent="0.3">
      <c r="A25" s="19"/>
      <c r="B25" s="20" t="s">
        <v>117</v>
      </c>
    </row>
    <row r="26" spans="1:2" ht="18.75" x14ac:dyDescent="0.3">
      <c r="A26" s="21" t="s">
        <v>20</v>
      </c>
      <c r="B26" s="22" t="s">
        <v>86</v>
      </c>
    </row>
    <row r="27" spans="1:2" ht="18.75" x14ac:dyDescent="0.3">
      <c r="A27" s="21" t="s">
        <v>21</v>
      </c>
      <c r="B27" s="24" t="s">
        <v>118</v>
      </c>
    </row>
    <row r="28" spans="1:2" ht="18.75" x14ac:dyDescent="0.3">
      <c r="A28" s="21" t="s">
        <v>88</v>
      </c>
      <c r="B28" s="24" t="s">
        <v>87</v>
      </c>
    </row>
  </sheetData>
  <hyperlinks>
    <hyperlink ref="A3" location="ÍNDICE!A1" display="VOLVER AL ÍNDICE" xr:uid="{00000000-0004-0000-0B00-000000000000}"/>
  </hyperlink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8" t="s">
        <v>33</v>
      </c>
      <c r="B1" s="19"/>
    </row>
    <row r="2" spans="1:2" ht="18.75" x14ac:dyDescent="0.3">
      <c r="A2" s="18" t="s">
        <v>39</v>
      </c>
      <c r="B2" s="19"/>
    </row>
    <row r="3" spans="1:2" ht="18.75" x14ac:dyDescent="0.3">
      <c r="A3" s="42" t="s">
        <v>134</v>
      </c>
      <c r="B3" s="19"/>
    </row>
    <row r="4" spans="1:2" ht="37.5" x14ac:dyDescent="0.25">
      <c r="A4" s="43" t="s">
        <v>4</v>
      </c>
      <c r="B4" s="44" t="s">
        <v>71</v>
      </c>
    </row>
    <row r="5" spans="1:2" ht="18.75" x14ac:dyDescent="0.25">
      <c r="A5" s="43" t="s">
        <v>5</v>
      </c>
      <c r="B5" s="44" t="s">
        <v>72</v>
      </c>
    </row>
    <row r="6" spans="1:2" ht="18.75" x14ac:dyDescent="0.25">
      <c r="A6" s="43" t="s">
        <v>6</v>
      </c>
      <c r="B6" s="44" t="s">
        <v>73</v>
      </c>
    </row>
    <row r="7" spans="1:2" ht="37.5" x14ac:dyDescent="0.25">
      <c r="A7" s="43" t="s">
        <v>7</v>
      </c>
      <c r="B7" s="44" t="s">
        <v>74</v>
      </c>
    </row>
    <row r="8" spans="1:2" ht="37.5" x14ac:dyDescent="0.25">
      <c r="A8" s="43" t="s">
        <v>8</v>
      </c>
      <c r="B8" s="44" t="s">
        <v>58</v>
      </c>
    </row>
    <row r="9" spans="1:2" ht="37.5" x14ac:dyDescent="0.25">
      <c r="A9" s="43" t="s">
        <v>9</v>
      </c>
      <c r="B9" s="44" t="s">
        <v>76</v>
      </c>
    </row>
    <row r="10" spans="1:2" ht="37.5" x14ac:dyDescent="0.25">
      <c r="A10" s="43" t="s">
        <v>10</v>
      </c>
      <c r="B10" s="44" t="s">
        <v>77</v>
      </c>
    </row>
    <row r="11" spans="1:2" ht="37.5" x14ac:dyDescent="0.25">
      <c r="A11" s="43" t="s">
        <v>11</v>
      </c>
      <c r="B11" s="44" t="s">
        <v>78</v>
      </c>
    </row>
    <row r="12" spans="1:2" ht="18.75" x14ac:dyDescent="0.25">
      <c r="A12" s="43" t="s">
        <v>12</v>
      </c>
      <c r="B12" s="45" t="s">
        <v>81</v>
      </c>
    </row>
    <row r="13" spans="1:2" ht="18.75" x14ac:dyDescent="0.25">
      <c r="A13" s="46" t="s">
        <v>30</v>
      </c>
      <c r="B13" s="47" t="s">
        <v>75</v>
      </c>
    </row>
    <row r="14" spans="1:2" ht="18.75" x14ac:dyDescent="0.25">
      <c r="A14" s="46" t="s">
        <v>31</v>
      </c>
      <c r="B14" s="47" t="s">
        <v>79</v>
      </c>
    </row>
    <row r="15" spans="1:2" ht="18.75" x14ac:dyDescent="0.25">
      <c r="A15" s="46" t="s">
        <v>32</v>
      </c>
      <c r="B15" s="47" t="s">
        <v>80</v>
      </c>
    </row>
  </sheetData>
  <hyperlinks>
    <hyperlink ref="A3" location="ÍNDICE!A1" display="VOLVER AL ÍNDICE" xr:uid="{00000000-0004-0000-0C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ÍNDICE</vt:lpstr>
      <vt:lpstr>Grado Enfermería_PDI</vt:lpstr>
      <vt:lpstr>Grado Enfermería_Estud</vt:lpstr>
      <vt:lpstr>Grado Fisioterapia_PDI </vt:lpstr>
      <vt:lpstr>Grado Fisioterapia_Estud </vt:lpstr>
      <vt:lpstr>Grado Medicina_PDI</vt:lpstr>
      <vt:lpstr>Grado Medicina_Estud</vt:lpstr>
      <vt:lpstr>M.U.I. Biomedicina y Salud_PDI</vt:lpstr>
      <vt:lpstr>MUI Biomedicina y Salud_Estud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2023-11-10T13:00:53Z</dcterms:modified>
</cp:coreProperties>
</file>