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A1753\"/>
    </mc:Choice>
  </mc:AlternateContent>
  <xr:revisionPtr revIDLastSave="0" documentId="13_ncr:1_{60CA84C0-50D8-43F4-810B-9CB825CC69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4" r:id="rId1"/>
    <sheet name="Grado Bioquímica_PDI" sheetId="18" r:id="rId2"/>
    <sheet name="Grado Bioquímica_Estud" sheetId="20" r:id="rId3"/>
    <sheet name="Grado Veterinaria_PDI" sheetId="1" r:id="rId4"/>
    <sheet name="Grado Veterinaria_Estud" sheetId="21" r:id="rId5"/>
    <sheet name="M.U. Cien.T.Carne_PDI " sheetId="15" r:id="rId6"/>
    <sheet name="M.U. Cien.T. Carne_Estud " sheetId="16" r:id="rId7"/>
    <sheet name="Preguntas PDI" sheetId="25" r:id="rId8"/>
    <sheet name="Preguntas Estudiantes" sheetId="26" r:id="rId9"/>
    <sheet name="Preguntas PAS" sheetId="27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6" l="1"/>
  <c r="F25" i="21"/>
  <c r="F25" i="20"/>
  <c r="B18" i="15"/>
  <c r="B18" i="16"/>
  <c r="B18" i="21"/>
  <c r="B20" i="21" s="1"/>
  <c r="B18" i="20"/>
  <c r="C23" i="20" s="1"/>
  <c r="B18" i="18"/>
  <c r="B18" i="1"/>
  <c r="B4" i="21"/>
  <c r="B4" i="16"/>
  <c r="B4" i="20"/>
  <c r="B4" i="15"/>
  <c r="C22" i="21"/>
  <c r="B20" i="16"/>
  <c r="C23" i="16"/>
  <c r="C23" i="21"/>
  <c r="B20" i="20"/>
  <c r="C22" i="16"/>
  <c r="C24" i="20" l="1"/>
  <c r="C22" i="20"/>
</calcChain>
</file>

<file path=xl/sharedStrings.xml><?xml version="1.0" encoding="utf-8"?>
<sst xmlns="http://schemas.openxmlformats.org/spreadsheetml/2006/main" count="394" uniqueCount="137">
  <si>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</si>
  <si>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</si>
  <si>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</si>
  <si>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</si>
  <si>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</si>
  <si>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</si>
  <si>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</si>
  <si>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</si>
  <si>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</si>
  <si>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</si>
  <si>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</si>
  <si>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</si>
  <si>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</si>
  <si>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</si>
  <si>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</si>
  <si>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</si>
  <si>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</si>
  <si>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</si>
  <si>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</si>
  <si>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</si>
  <si>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</si>
  <si>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</si>
  <si>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</si>
  <si>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</si>
  <si>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</si>
  <si>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</si>
  <si>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</si>
  <si>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</si>
  <si>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</si>
  <si>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</si>
  <si>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</si>
  <si>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</si>
  <si>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</si>
  <si>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</si>
  <si>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</si>
  <si>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</si>
  <si>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</si>
  <si>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</si>
  <si>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</si>
  <si>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</si>
  <si>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</si>
  <si>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</si>
  <si>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</si>
  <si>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</si>
  <si>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</si>
  <si>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</si>
  <si>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</si>
  <si>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</si>
  <si>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</si>
  <si>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</si>
  <si>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</si>
  <si>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</si>
  <si>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</si>
  <si>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</si>
  <si>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</si>
  <si>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</si>
  <si>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</si>
  <si>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</si>
  <si>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</si>
  <si>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</si>
  <si>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</si>
  <si>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</si>
  <si>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</si>
  <si>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</si>
  <si>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</si>
  <si>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</si>
  <si>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</si>
  <si>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</si>
  <si>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</si>
  <si>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</si>
  <si>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</si>
  <si>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</si>
  <si>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</si>
  <si>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</si>
  <si>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</si>
  <si>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</si>
  <si>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</si>
  <si>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</si>
  <si>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</si>
  <si>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</si>
  <si>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</si>
  <si>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</si>
  <si>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</si>
  <si>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</si>
  <si>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</si>
  <si>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</si>
  <si>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</si>
  <si>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</si>
  <si>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Veterinaria</t>
  </si>
  <si>
    <t>Grado en Veterinaria</t>
  </si>
  <si>
    <t>Máster Universitario en Ciencia y Tecnología de la  Carne</t>
  </si>
  <si>
    <t>Nº encuestados</t>
  </si>
  <si>
    <t>Total egresados</t>
  </si>
  <si>
    <t>Tasa de Participación</t>
  </si>
  <si>
    <t>Grado en Bioquímica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</si>
  <si>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</si>
  <si>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</si>
  <si>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</si>
  <si>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</si>
  <si>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</si>
  <si>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</si>
  <si>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</si>
  <si>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</si>
  <si>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</si>
  <si>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</si>
  <si>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</si>
  <si>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</si>
  <si>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</si>
  <si>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</si>
  <si>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</si>
  <si>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</si>
  <si>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</si>
  <si>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</si>
  <si>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</si>
  <si>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</si>
  <si>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</si>
  <si>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</si>
  <si>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</si>
  <si>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</si>
  <si>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</si>
  <si>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ENCUESTA DE SATISFACCIÓN CON LAS TITULACIONES DE LA UEX</t>
  </si>
  <si>
    <t>ÍNDICE DE TABLAS DE RESULTADOS</t>
  </si>
  <si>
    <t>Datos PDI</t>
  </si>
  <si>
    <t>Datos Estudiantes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</si>
  <si>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</si>
  <si>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</si>
  <si>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</si>
  <si>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</si>
  <si>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</si>
  <si>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</si>
  <si>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VETERINARIA</t>
  </si>
  <si>
    <t>VOLVER AL ÍNDICE</t>
  </si>
  <si>
    <t>Recursos materiales y tecnológicos disponibles para la actividad docente (cañones de vídeo, pizarras digitales, campus virtual, etc.)</t>
  </si>
  <si>
    <t>Datos PAS (todas las Titulaciones del Centro)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</si>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</sst>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0" xfId="0" applyBorder="1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64" fontId="0" fillId="2" borderId="2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" fontId="0" fillId="2" borderId="2" xfId="0" applyNumberForma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4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3" xfId="1" applyFont="1" applyBorder="1"/>
    <xf numFmtId="0" fontId="8" fillId="0" borderId="0" xfId="0" applyFont="1"/>
    <xf numFmtId="0" fontId="14" fillId="0" borderId="0" xfId="0" applyFont="1"/>
    <xf numFmtId="0" fontId="15" fillId="0" borderId="0" xfId="1" applyFont="1" applyAlignment="1">
      <alignment horizontal="center"/>
    </xf>
    <xf numFmtId="0" fontId="14" fillId="0" borderId="4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6" fillId="0" borderId="0" xfId="1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4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3" fillId="0" borderId="3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/>
  </sheetViews>
  <sheetFormatPr baseColWidth="10" defaultRowHeight="15" x14ac:dyDescent="0.25"/>
  <cols>
    <col min="2" max="2" width="72.85546875" customWidth="1"/>
    <col min="3" max="3" width="17.7109375" customWidth="1"/>
  </cols>
  <sheetData>
    <row r="1" spans="1:3" ht="15.75" x14ac:dyDescent="0.25">
      <c r="A1" s="33"/>
      <c r="B1" s="34" t="s">
        <v>120</v>
      </c>
      <c r="C1" s="33"/>
    </row>
    <row r="2" spans="1:3" ht="15.75" x14ac:dyDescent="0.25">
      <c r="A2" s="35" t="s">
        <v>1</v>
      </c>
      <c r="B2" s="33" t="s">
        <v>130</v>
      </c>
      <c r="C2" s="33"/>
    </row>
    <row r="3" spans="1:3" ht="15.75" x14ac:dyDescent="0.25">
      <c r="A3" s="35" t="s">
        <v>2</v>
      </c>
      <c r="B3" s="33" t="s">
        <v>134</v>
      </c>
      <c r="C3" s="33"/>
    </row>
    <row r="4" spans="1:3" ht="15.75" x14ac:dyDescent="0.25">
      <c r="A4" s="33"/>
      <c r="B4" s="36" t="s">
        <v>121</v>
      </c>
      <c r="C4" s="33"/>
    </row>
    <row r="5" spans="1:3" ht="15.75" x14ac:dyDescent="0.25">
      <c r="A5" s="33"/>
      <c r="B5" s="33"/>
      <c r="C5" s="33"/>
    </row>
    <row r="6" spans="1:3" ht="15.75" x14ac:dyDescent="0.25">
      <c r="A6" s="33"/>
      <c r="B6" s="49" t="s">
        <v>94</v>
      </c>
      <c r="C6" s="37" t="s">
        <v>122</v>
      </c>
    </row>
    <row r="7" spans="1:3" ht="15.75" x14ac:dyDescent="0.25">
      <c r="A7" s="33"/>
      <c r="B7" s="50"/>
      <c r="C7" s="37" t="s">
        <v>123</v>
      </c>
    </row>
    <row r="8" spans="1:3" ht="15.75" x14ac:dyDescent="0.25">
      <c r="A8" s="33"/>
      <c r="B8" s="49" t="s">
        <v>89</v>
      </c>
      <c r="C8" s="37" t="s">
        <v>122</v>
      </c>
    </row>
    <row r="9" spans="1:3" ht="15.75" x14ac:dyDescent="0.25">
      <c r="A9" s="33"/>
      <c r="B9" s="50"/>
      <c r="C9" s="37" t="s">
        <v>123</v>
      </c>
    </row>
    <row r="10" spans="1:3" ht="15.75" x14ac:dyDescent="0.25">
      <c r="A10" s="33"/>
      <c r="B10" s="49" t="s">
        <v>90</v>
      </c>
      <c r="C10" s="37" t="s">
        <v>122</v>
      </c>
    </row>
    <row r="11" spans="1:3" ht="15.75" x14ac:dyDescent="0.25">
      <c r="A11" s="33"/>
      <c r="B11" s="50"/>
      <c r="C11" s="37" t="s">
        <v>123</v>
      </c>
    </row>
    <row r="12" spans="1:3" ht="15" customHeight="1" x14ac:dyDescent="0.25">
      <c r="A12" s="33"/>
      <c r="B12" s="49" t="s">
        <v>133</v>
      </c>
      <c r="C12" s="51"/>
    </row>
    <row r="13" spans="1:3" ht="15.75" x14ac:dyDescent="0.25">
      <c r="A13" s="33"/>
      <c r="B13" s="50"/>
      <c r="C13" s="51"/>
    </row>
    <row r="14" spans="1:3" ht="15.75" x14ac:dyDescent="0.25">
      <c r="A14" s="33"/>
      <c r="B14" s="49" t="s">
        <v>124</v>
      </c>
      <c r="C14" s="51" t="s">
        <v>125</v>
      </c>
    </row>
    <row r="15" spans="1:3" ht="15.75" x14ac:dyDescent="0.25">
      <c r="A15" s="33"/>
      <c r="B15" s="50"/>
      <c r="C15" s="51"/>
    </row>
    <row r="16" spans="1:3" ht="15.75" x14ac:dyDescent="0.25">
      <c r="A16" s="33"/>
      <c r="B16" s="49" t="s">
        <v>126</v>
      </c>
      <c r="C16" s="51" t="s">
        <v>127</v>
      </c>
    </row>
    <row r="17" spans="1:3" ht="15.75" x14ac:dyDescent="0.25">
      <c r="A17" s="33"/>
      <c r="B17" s="50"/>
      <c r="C17" s="51"/>
    </row>
    <row r="18" spans="1:3" ht="15.75" x14ac:dyDescent="0.25">
      <c r="A18" s="33"/>
      <c r="B18" s="49" t="s">
        <v>128</v>
      </c>
      <c r="C18" s="51" t="s">
        <v>129</v>
      </c>
    </row>
    <row r="19" spans="1:3" ht="15.75" x14ac:dyDescent="0.25">
      <c r="A19" s="33"/>
      <c r="B19" s="50"/>
      <c r="C19" s="51"/>
    </row>
  </sheetData>
  <mergeCells count="11">
    <mergeCell ref="B14:B15"/>
    <mergeCell ref="C14:C15"/>
    <mergeCell ref="B16:B17"/>
    <mergeCell ref="C16:C17"/>
    <mergeCell ref="B18:B19"/>
    <mergeCell ref="C18:C19"/>
    <mergeCell ref="B6:B7"/>
    <mergeCell ref="B8:B9"/>
    <mergeCell ref="B10:B11"/>
    <mergeCell ref="B12:B13"/>
    <mergeCell ref="C12:C13"/>
  </mergeCells>
  <hyperlinks>
    <hyperlink ref="C7" location="'Grado Bioquímica_Estud'!A5" display="Datos Estudiantes" xr:uid="{00000000-0004-0000-0000-000000000000}"/>
    <hyperlink ref="C6" location="'Grado Bioquímica_PDI'!A5" display="Datos PDI" xr:uid="{00000000-0004-0000-0000-000001000000}"/>
    <hyperlink ref="C14" location="'Grado Est. Ingle._PDI'!A1" display="PDI" xr:uid="{00000000-0004-0000-0000-000002000000}"/>
    <hyperlink ref="C18" location="'Grado Est. Ingle._PDI'!A1" display="PDI" xr:uid="{00000000-0004-0000-0000-000003000000}"/>
    <hyperlink ref="C16" location="'Grado Est. Ingle._PDI'!A1" display="PDI" xr:uid="{00000000-0004-0000-0000-000004000000}"/>
    <hyperlink ref="C14:C19" location="PAS_centro!A5" display="Datos PAS" xr:uid="{00000000-0004-0000-0000-000005000000}"/>
    <hyperlink ref="C14:C15" location="'Preguntas PDI'!B3" display="Preguntas PDI" xr:uid="{00000000-0004-0000-0000-000006000000}"/>
    <hyperlink ref="C18:C19" location="'Preguntas PAS'!B3" display="Preguntas PAS" xr:uid="{00000000-0004-0000-0000-000007000000}"/>
    <hyperlink ref="C16:C17" location="'Preguntas Estudiantes'!B3" display="Preg. Estudiantes" xr:uid="{00000000-0004-0000-0000-000008000000}"/>
    <hyperlink ref="C9" location="'Grado Veterinaria_Estud'!A5" display="Datos Estudiantes" xr:uid="{00000000-0004-0000-0000-000009000000}"/>
    <hyperlink ref="C11" location="'M.U. Cien.T. Carne_Estud '!A5" display="Datos Estudiantes" xr:uid="{00000000-0004-0000-0000-00000A000000}"/>
    <hyperlink ref="C8" location="'Grado Veterinaria_PDI'!A5" display="Datos PDI" xr:uid="{00000000-0004-0000-0000-00000B000000}"/>
    <hyperlink ref="C10" location="'M.U. Cien.T.Carne_PDI '!A5" display="Datos PDI" xr:uid="{00000000-0004-0000-0000-00000C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1"/>
  <sheetViews>
    <sheetView workbookViewId="0"/>
  </sheetViews>
  <sheetFormatPr baseColWidth="10" defaultRowHeight="15" x14ac:dyDescent="0.25"/>
  <cols>
    <col min="1" max="1" width="19.85546875" customWidth="1"/>
  </cols>
  <sheetData>
    <row r="1" spans="1:26" x14ac:dyDescent="0.25">
      <c r="A1" s="2" t="s">
        <v>40</v>
      </c>
      <c r="G1" s="52" t="s">
        <v>131</v>
      </c>
      <c r="H1" s="52"/>
    </row>
    <row r="2" spans="1:26" x14ac:dyDescent="0.25">
      <c r="A2" s="1" t="s">
        <v>0</v>
      </c>
      <c r="B2" t="s">
        <v>94</v>
      </c>
    </row>
    <row r="3" spans="1:26" x14ac:dyDescent="0.25">
      <c r="A3" s="1" t="s">
        <v>1</v>
      </c>
      <c r="B3" t="s">
        <v>88</v>
      </c>
    </row>
    <row r="4" spans="1:26" x14ac:dyDescent="0.25">
      <c r="A4" s="1" t="s">
        <v>2</v>
      </c>
      <c r="B4" t="s">
        <v>134</v>
      </c>
    </row>
    <row r="6" spans="1:26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6" x14ac:dyDescent="0.25">
      <c r="A7" s="12">
        <v>1</v>
      </c>
      <c r="B7" s="13">
        <v>0</v>
      </c>
      <c r="C7" s="13">
        <v>0</v>
      </c>
      <c r="D7" s="13">
        <v>1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1</v>
      </c>
      <c r="M7" s="13">
        <v>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1</v>
      </c>
      <c r="U7" s="13">
        <v>0</v>
      </c>
      <c r="V7" s="13">
        <v>0</v>
      </c>
      <c r="W7" s="13">
        <v>0</v>
      </c>
      <c r="X7" s="13">
        <v>0</v>
      </c>
      <c r="Y7" s="14">
        <v>0</v>
      </c>
      <c r="Z7" s="10"/>
    </row>
    <row r="8" spans="1:26" x14ac:dyDescent="0.25">
      <c r="A8" s="12">
        <v>2</v>
      </c>
      <c r="B8" s="13">
        <v>1</v>
      </c>
      <c r="C8" s="13">
        <v>0</v>
      </c>
      <c r="D8" s="13">
        <v>1</v>
      </c>
      <c r="E8" s="13">
        <v>1</v>
      </c>
      <c r="F8" s="13">
        <v>0</v>
      </c>
      <c r="G8" s="13">
        <v>3</v>
      </c>
      <c r="H8" s="13">
        <v>2</v>
      </c>
      <c r="I8" s="13">
        <v>2</v>
      </c>
      <c r="J8" s="13">
        <v>2</v>
      </c>
      <c r="K8" s="13">
        <v>1</v>
      </c>
      <c r="L8" s="13">
        <v>2</v>
      </c>
      <c r="M8" s="13">
        <v>4</v>
      </c>
      <c r="N8" s="13">
        <v>0</v>
      </c>
      <c r="O8" s="13">
        <v>0</v>
      </c>
      <c r="P8" s="13">
        <v>0</v>
      </c>
      <c r="Q8" s="13">
        <v>2</v>
      </c>
      <c r="R8" s="13">
        <v>0</v>
      </c>
      <c r="S8" s="13">
        <v>0</v>
      </c>
      <c r="T8" s="13">
        <v>2</v>
      </c>
      <c r="U8" s="13">
        <v>1</v>
      </c>
      <c r="V8" s="13">
        <v>3</v>
      </c>
      <c r="W8" s="13">
        <v>1</v>
      </c>
      <c r="X8" s="13">
        <v>1</v>
      </c>
      <c r="Y8" s="14">
        <v>1</v>
      </c>
      <c r="Z8" s="10"/>
    </row>
    <row r="9" spans="1:26" x14ac:dyDescent="0.25">
      <c r="A9" s="12">
        <v>3</v>
      </c>
      <c r="B9" s="13">
        <v>1</v>
      </c>
      <c r="C9" s="13">
        <v>2</v>
      </c>
      <c r="D9" s="13">
        <v>2</v>
      </c>
      <c r="E9" s="13">
        <v>1</v>
      </c>
      <c r="F9" s="13">
        <v>3</v>
      </c>
      <c r="G9" s="13">
        <v>3</v>
      </c>
      <c r="H9" s="13">
        <v>3</v>
      </c>
      <c r="I9" s="13">
        <v>2</v>
      </c>
      <c r="J9" s="13">
        <v>4</v>
      </c>
      <c r="K9" s="13">
        <v>3</v>
      </c>
      <c r="L9" s="13">
        <v>1</v>
      </c>
      <c r="M9" s="13">
        <v>5</v>
      </c>
      <c r="N9" s="13">
        <v>5</v>
      </c>
      <c r="O9" s="13">
        <v>2</v>
      </c>
      <c r="P9" s="13">
        <v>0</v>
      </c>
      <c r="Q9" s="13">
        <v>2</v>
      </c>
      <c r="R9" s="13">
        <v>3</v>
      </c>
      <c r="S9" s="13">
        <v>6</v>
      </c>
      <c r="T9" s="13">
        <v>3</v>
      </c>
      <c r="U9" s="13">
        <v>2</v>
      </c>
      <c r="V9" s="13">
        <v>5</v>
      </c>
      <c r="W9" s="13">
        <v>1</v>
      </c>
      <c r="X9" s="13">
        <v>3</v>
      </c>
      <c r="Y9" s="14">
        <v>1</v>
      </c>
      <c r="Z9" s="10"/>
    </row>
    <row r="10" spans="1:26" x14ac:dyDescent="0.25">
      <c r="A10" s="12">
        <v>4</v>
      </c>
      <c r="B10" s="13">
        <v>7</v>
      </c>
      <c r="C10" s="13">
        <v>4</v>
      </c>
      <c r="D10" s="13">
        <v>6</v>
      </c>
      <c r="E10" s="13">
        <v>1</v>
      </c>
      <c r="F10" s="13">
        <v>5</v>
      </c>
      <c r="G10" s="13">
        <v>8</v>
      </c>
      <c r="H10" s="13">
        <v>7</v>
      </c>
      <c r="I10" s="13">
        <v>8</v>
      </c>
      <c r="J10" s="13">
        <v>5</v>
      </c>
      <c r="K10" s="13">
        <v>8</v>
      </c>
      <c r="L10" s="13">
        <v>4</v>
      </c>
      <c r="M10" s="13">
        <v>4</v>
      </c>
      <c r="N10" s="13">
        <v>8</v>
      </c>
      <c r="O10" s="13">
        <v>5</v>
      </c>
      <c r="P10" s="13">
        <v>9</v>
      </c>
      <c r="Q10" s="13">
        <v>7</v>
      </c>
      <c r="R10" s="13">
        <v>5</v>
      </c>
      <c r="S10" s="13">
        <v>5</v>
      </c>
      <c r="T10" s="13">
        <v>8</v>
      </c>
      <c r="U10" s="13">
        <v>5</v>
      </c>
      <c r="V10" s="13">
        <v>4</v>
      </c>
      <c r="W10" s="13">
        <v>7</v>
      </c>
      <c r="X10" s="13">
        <v>7</v>
      </c>
      <c r="Y10" s="14">
        <v>9</v>
      </c>
      <c r="Z10" s="10"/>
    </row>
    <row r="11" spans="1:26" x14ac:dyDescent="0.25">
      <c r="A11" s="12">
        <v>5</v>
      </c>
      <c r="B11" s="13">
        <v>4</v>
      </c>
      <c r="C11" s="13">
        <v>8</v>
      </c>
      <c r="D11" s="13">
        <v>2</v>
      </c>
      <c r="E11" s="13">
        <v>11</v>
      </c>
      <c r="F11" s="13">
        <v>5</v>
      </c>
      <c r="G11" s="13">
        <v>0</v>
      </c>
      <c r="H11" s="13">
        <v>2</v>
      </c>
      <c r="I11" s="13">
        <v>2</v>
      </c>
      <c r="J11" s="13">
        <v>1</v>
      </c>
      <c r="K11" s="13">
        <v>2</v>
      </c>
      <c r="L11" s="13">
        <v>0</v>
      </c>
      <c r="M11" s="13">
        <v>0</v>
      </c>
      <c r="N11" s="13">
        <v>1</v>
      </c>
      <c r="O11" s="13">
        <v>7</v>
      </c>
      <c r="P11" s="13">
        <v>5</v>
      </c>
      <c r="Q11" s="13">
        <v>3</v>
      </c>
      <c r="R11" s="13">
        <v>6</v>
      </c>
      <c r="S11" s="13">
        <v>3</v>
      </c>
      <c r="T11" s="13">
        <v>0</v>
      </c>
      <c r="U11" s="13">
        <v>3</v>
      </c>
      <c r="V11" s="13">
        <v>2</v>
      </c>
      <c r="W11" s="13">
        <v>5</v>
      </c>
      <c r="X11" s="13">
        <v>3</v>
      </c>
      <c r="Y11" s="14">
        <v>3</v>
      </c>
      <c r="Z11" s="10"/>
    </row>
    <row r="12" spans="1:26" x14ac:dyDescent="0.25">
      <c r="A12" s="12" t="s">
        <v>87</v>
      </c>
      <c r="B12" s="13">
        <v>1</v>
      </c>
      <c r="C12" s="13">
        <v>0</v>
      </c>
      <c r="D12" s="13">
        <v>2</v>
      </c>
      <c r="E12" s="13">
        <v>0</v>
      </c>
      <c r="F12" s="13">
        <v>1</v>
      </c>
      <c r="G12" s="13">
        <v>0</v>
      </c>
      <c r="H12" s="13">
        <v>0</v>
      </c>
      <c r="I12" s="13">
        <v>0</v>
      </c>
      <c r="J12" s="13">
        <v>2</v>
      </c>
      <c r="K12" s="13">
        <v>0</v>
      </c>
      <c r="L12" s="13">
        <v>6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3</v>
      </c>
      <c r="V12" s="13">
        <v>0</v>
      </c>
      <c r="W12" s="13">
        <v>0</v>
      </c>
      <c r="X12" s="13">
        <v>0</v>
      </c>
      <c r="Y12" s="14">
        <v>0</v>
      </c>
      <c r="Z12" s="10"/>
    </row>
    <row r="13" spans="1:26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4"/>
      <c r="Z13" s="10"/>
    </row>
    <row r="14" spans="1:26" x14ac:dyDescent="0.25">
      <c r="A14" s="16" t="s">
        <v>36</v>
      </c>
      <c r="B14" s="17">
        <v>4.0769230769230766</v>
      </c>
      <c r="C14" s="17">
        <v>4.4285714285714288</v>
      </c>
      <c r="D14" s="17">
        <v>3.5833333333333335</v>
      </c>
      <c r="E14" s="17">
        <v>4.5714285714285712</v>
      </c>
      <c r="F14" s="17">
        <v>4.1538461538461542</v>
      </c>
      <c r="G14" s="17">
        <v>3.3571428571428572</v>
      </c>
      <c r="H14" s="17">
        <v>3.6428571428571428</v>
      </c>
      <c r="I14" s="17">
        <v>3.7142857142857144</v>
      </c>
      <c r="J14" s="17">
        <v>3.4166666666666665</v>
      </c>
      <c r="K14" s="17">
        <v>3.7857142857142856</v>
      </c>
      <c r="L14" s="17">
        <v>3</v>
      </c>
      <c r="M14" s="17">
        <v>2.8571428571428572</v>
      </c>
      <c r="N14" s="17">
        <v>3.7142857142857144</v>
      </c>
      <c r="O14" s="17">
        <v>4.3571428571428568</v>
      </c>
      <c r="P14" s="17">
        <v>4.3571428571428568</v>
      </c>
      <c r="Q14" s="17">
        <v>3.7857142857142856</v>
      </c>
      <c r="R14" s="17">
        <v>4.2142857142857144</v>
      </c>
      <c r="S14" s="17">
        <v>3.7857142857142856</v>
      </c>
      <c r="T14" s="17">
        <v>3.2857142857142856</v>
      </c>
      <c r="U14" s="17">
        <v>3.9090909090909092</v>
      </c>
      <c r="V14" s="17">
        <v>3.3571428571428572</v>
      </c>
      <c r="W14" s="17">
        <v>4.1428571428571432</v>
      </c>
      <c r="X14" s="17">
        <v>3.8571428571428572</v>
      </c>
      <c r="Y14" s="18">
        <v>4</v>
      </c>
      <c r="Z14" s="10"/>
    </row>
    <row r="15" spans="1:26" x14ac:dyDescent="0.25">
      <c r="A15" s="16" t="s">
        <v>37</v>
      </c>
      <c r="B15" s="17">
        <v>0.86231649850257674</v>
      </c>
      <c r="C15" s="17">
        <v>0.75592894601845528</v>
      </c>
      <c r="D15" s="17">
        <v>1.1645001528813146</v>
      </c>
      <c r="E15" s="17">
        <v>0.93761446187699149</v>
      </c>
      <c r="F15" s="17">
        <v>0.80064076902543502</v>
      </c>
      <c r="G15" s="17">
        <v>0.84189738614109577</v>
      </c>
      <c r="H15" s="17">
        <v>0.92878273166406533</v>
      </c>
      <c r="I15" s="17">
        <v>0.91387353346337563</v>
      </c>
      <c r="J15" s="17">
        <v>0.90033663737851954</v>
      </c>
      <c r="K15" s="17">
        <v>0.8017837257372733</v>
      </c>
      <c r="L15" s="17">
        <v>1.1952286093343936</v>
      </c>
      <c r="M15" s="17">
        <v>0.94926229309864651</v>
      </c>
      <c r="N15" s="17">
        <v>0.61124984550212691</v>
      </c>
      <c r="O15" s="17">
        <v>0.74494634366849233</v>
      </c>
      <c r="P15" s="17">
        <v>0.49724515809884751</v>
      </c>
      <c r="Q15" s="17">
        <v>0.97496125592222938</v>
      </c>
      <c r="R15" s="17">
        <v>0.8017837257372733</v>
      </c>
      <c r="S15" s="17">
        <v>0.8017837257372733</v>
      </c>
      <c r="T15" s="17">
        <v>0.9944903161976939</v>
      </c>
      <c r="U15" s="17">
        <v>0.94387980744853883</v>
      </c>
      <c r="V15" s="17">
        <v>1.0082080720186271</v>
      </c>
      <c r="W15" s="17">
        <v>0.86443782150756676</v>
      </c>
      <c r="X15" s="17">
        <v>0.86443782150756676</v>
      </c>
      <c r="Y15" s="18">
        <v>0.78446454055273618</v>
      </c>
      <c r="Z15" s="10"/>
    </row>
    <row r="16" spans="1:26" x14ac:dyDescent="0.25">
      <c r="A16" s="16" t="s">
        <v>38</v>
      </c>
      <c r="B16" s="19">
        <v>13</v>
      </c>
      <c r="C16" s="19">
        <v>14</v>
      </c>
      <c r="D16" s="19">
        <v>12</v>
      </c>
      <c r="E16" s="19">
        <v>14</v>
      </c>
      <c r="F16" s="19">
        <v>13</v>
      </c>
      <c r="G16" s="19">
        <v>14</v>
      </c>
      <c r="H16" s="19">
        <v>14</v>
      </c>
      <c r="I16" s="19">
        <v>14</v>
      </c>
      <c r="J16" s="19">
        <v>12</v>
      </c>
      <c r="K16" s="19">
        <v>14</v>
      </c>
      <c r="L16" s="19">
        <v>8</v>
      </c>
      <c r="M16" s="19">
        <v>14</v>
      </c>
      <c r="N16" s="19">
        <v>14</v>
      </c>
      <c r="O16" s="19">
        <v>14</v>
      </c>
      <c r="P16" s="19">
        <v>14</v>
      </c>
      <c r="Q16" s="19">
        <v>14</v>
      </c>
      <c r="R16" s="19">
        <v>14</v>
      </c>
      <c r="S16" s="19">
        <v>14</v>
      </c>
      <c r="T16" s="19">
        <v>14</v>
      </c>
      <c r="U16" s="19">
        <v>11</v>
      </c>
      <c r="V16" s="19">
        <v>14</v>
      </c>
      <c r="W16" s="19">
        <v>14</v>
      </c>
      <c r="X16" s="19">
        <v>14</v>
      </c>
      <c r="Y16" s="20">
        <v>14</v>
      </c>
      <c r="Z16" s="10"/>
    </row>
    <row r="17" spans="1:26" x14ac:dyDescent="0.25">
      <c r="Z17" s="10"/>
    </row>
    <row r="18" spans="1:26" x14ac:dyDescent="0.25">
      <c r="A18" s="4" t="s">
        <v>91</v>
      </c>
      <c r="B18" s="4">
        <f>SUM(B7:B12)</f>
        <v>14</v>
      </c>
      <c r="Z18" s="10"/>
    </row>
    <row r="19" spans="1:26" x14ac:dyDescent="0.25">
      <c r="Z19" s="10"/>
    </row>
    <row r="20" spans="1:26" x14ac:dyDescent="0.25">
      <c r="Z20" s="10"/>
    </row>
    <row r="21" spans="1:26" x14ac:dyDescent="0.25">
      <c r="Z21" s="10"/>
    </row>
  </sheetData>
  <mergeCells count="1">
    <mergeCell ref="G1:H1"/>
  </mergeCells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80</v>
      </c>
      <c r="G1" s="52" t="s">
        <v>131</v>
      </c>
      <c r="H1" s="52"/>
    </row>
    <row r="2" spans="1:19" x14ac:dyDescent="0.25">
      <c r="A2" s="1" t="s">
        <v>0</v>
      </c>
      <c r="B2" t="s">
        <v>94</v>
      </c>
    </row>
    <row r="3" spans="1:19" x14ac:dyDescent="0.25">
      <c r="A3" s="1" t="s">
        <v>1</v>
      </c>
      <c r="B3" t="s">
        <v>88</v>
      </c>
    </row>
    <row r="4" spans="1:19" x14ac:dyDescent="0.25">
      <c r="A4" s="1" t="s">
        <v>2</v>
      </c>
      <c r="B4" t="str">
        <f>'Grado Veterinaria_PDI'!$B$4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2</v>
      </c>
      <c r="E7" s="3">
        <v>0</v>
      </c>
      <c r="F7" s="3">
        <v>2</v>
      </c>
      <c r="G7" s="3">
        <v>2</v>
      </c>
      <c r="H7" s="3">
        <v>0</v>
      </c>
      <c r="I7" s="3">
        <v>2</v>
      </c>
      <c r="J7" s="3">
        <v>0</v>
      </c>
      <c r="K7" s="3">
        <v>0</v>
      </c>
      <c r="L7" s="3">
        <v>3</v>
      </c>
      <c r="M7" s="3">
        <v>4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3</v>
      </c>
      <c r="D8" s="3">
        <v>0</v>
      </c>
      <c r="E8" s="3">
        <v>4</v>
      </c>
      <c r="F8" s="3">
        <v>9</v>
      </c>
      <c r="G8" s="3">
        <v>5</v>
      </c>
      <c r="H8" s="3">
        <v>3</v>
      </c>
      <c r="I8" s="3">
        <v>2</v>
      </c>
      <c r="J8" s="3">
        <v>2</v>
      </c>
      <c r="K8" s="3">
        <v>1</v>
      </c>
      <c r="L8" s="3">
        <v>2</v>
      </c>
      <c r="M8" s="3">
        <v>5</v>
      </c>
      <c r="N8" s="3">
        <v>3</v>
      </c>
      <c r="O8" s="3">
        <v>1</v>
      </c>
      <c r="P8" s="3">
        <v>2</v>
      </c>
      <c r="Q8" s="3">
        <v>1</v>
      </c>
      <c r="R8" s="3">
        <v>1</v>
      </c>
      <c r="S8" s="3">
        <v>0</v>
      </c>
    </row>
    <row r="9" spans="1:19" x14ac:dyDescent="0.25">
      <c r="A9" s="5">
        <v>3</v>
      </c>
      <c r="B9" s="3">
        <v>9</v>
      </c>
      <c r="C9" s="3">
        <v>7</v>
      </c>
      <c r="D9" s="3">
        <v>1</v>
      </c>
      <c r="E9" s="3">
        <v>10</v>
      </c>
      <c r="F9" s="3">
        <v>9</v>
      </c>
      <c r="G9" s="3">
        <v>10</v>
      </c>
      <c r="H9" s="3">
        <v>4</v>
      </c>
      <c r="I9" s="3">
        <v>4</v>
      </c>
      <c r="J9" s="3">
        <v>7</v>
      </c>
      <c r="K9" s="3">
        <v>5</v>
      </c>
      <c r="L9" s="3">
        <v>8</v>
      </c>
      <c r="M9" s="3">
        <v>9</v>
      </c>
      <c r="N9" s="3">
        <v>8</v>
      </c>
      <c r="O9" s="3">
        <v>6</v>
      </c>
      <c r="P9" s="3">
        <v>5</v>
      </c>
      <c r="Q9" s="3">
        <v>5</v>
      </c>
      <c r="R9" s="3">
        <v>7</v>
      </c>
      <c r="S9" s="3">
        <v>12</v>
      </c>
    </row>
    <row r="10" spans="1:19" x14ac:dyDescent="0.25">
      <c r="A10" s="5">
        <v>4</v>
      </c>
      <c r="B10" s="3">
        <v>7</v>
      </c>
      <c r="C10" s="3">
        <v>2</v>
      </c>
      <c r="D10" s="3">
        <v>10</v>
      </c>
      <c r="E10" s="3">
        <v>5</v>
      </c>
      <c r="F10" s="3">
        <v>2</v>
      </c>
      <c r="G10" s="3">
        <v>4</v>
      </c>
      <c r="H10" s="3">
        <v>7</v>
      </c>
      <c r="I10" s="3">
        <v>5</v>
      </c>
      <c r="J10" s="3">
        <v>11</v>
      </c>
      <c r="K10" s="3">
        <v>9</v>
      </c>
      <c r="L10" s="3">
        <v>5</v>
      </c>
      <c r="M10" s="3">
        <v>2</v>
      </c>
      <c r="N10" s="3">
        <v>9</v>
      </c>
      <c r="O10" s="3">
        <v>10</v>
      </c>
      <c r="P10" s="3">
        <v>2</v>
      </c>
      <c r="Q10" s="3">
        <v>5</v>
      </c>
      <c r="R10" s="3">
        <v>12</v>
      </c>
      <c r="S10" s="3">
        <v>7</v>
      </c>
    </row>
    <row r="11" spans="1:19" x14ac:dyDescent="0.25">
      <c r="A11" s="5">
        <v>5</v>
      </c>
      <c r="B11" s="3">
        <v>6</v>
      </c>
      <c r="C11" s="3">
        <v>6</v>
      </c>
      <c r="D11" s="3">
        <v>9</v>
      </c>
      <c r="E11" s="3">
        <v>3</v>
      </c>
      <c r="F11" s="3">
        <v>0</v>
      </c>
      <c r="G11" s="3">
        <v>1</v>
      </c>
      <c r="H11" s="3">
        <v>8</v>
      </c>
      <c r="I11" s="3">
        <v>5</v>
      </c>
      <c r="J11" s="3">
        <v>2</v>
      </c>
      <c r="K11" s="3">
        <v>3</v>
      </c>
      <c r="L11" s="3">
        <v>3</v>
      </c>
      <c r="M11" s="3">
        <v>2</v>
      </c>
      <c r="N11" s="3">
        <v>2</v>
      </c>
      <c r="O11" s="3">
        <v>5</v>
      </c>
      <c r="P11" s="3">
        <v>6</v>
      </c>
      <c r="Q11" s="3">
        <v>5</v>
      </c>
      <c r="R11" s="3">
        <v>2</v>
      </c>
      <c r="S11" s="3">
        <v>3</v>
      </c>
    </row>
    <row r="12" spans="1:19" x14ac:dyDescent="0.25">
      <c r="A12" s="5" t="s">
        <v>87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4</v>
      </c>
      <c r="J12" s="3">
        <v>0</v>
      </c>
      <c r="K12" s="3">
        <v>4</v>
      </c>
      <c r="L12" s="3">
        <v>1</v>
      </c>
      <c r="M12" s="3">
        <v>0</v>
      </c>
      <c r="N12" s="3">
        <v>0</v>
      </c>
      <c r="O12" s="3">
        <v>0</v>
      </c>
      <c r="P12" s="3">
        <v>7</v>
      </c>
      <c r="Q12" s="3">
        <v>6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3.8636363636363638</v>
      </c>
      <c r="C14" s="8">
        <v>3.35</v>
      </c>
      <c r="D14" s="8">
        <v>4.0909090909090908</v>
      </c>
      <c r="E14" s="8">
        <v>3.3181818181818183</v>
      </c>
      <c r="F14" s="8">
        <v>2.5</v>
      </c>
      <c r="G14" s="8">
        <v>2.8636363636363638</v>
      </c>
      <c r="H14" s="8">
        <v>3.9090909090909092</v>
      </c>
      <c r="I14" s="8">
        <v>3.5</v>
      </c>
      <c r="J14" s="8">
        <v>3.5909090909090908</v>
      </c>
      <c r="K14" s="8">
        <v>3.7777777777777777</v>
      </c>
      <c r="L14" s="8">
        <v>3.1428571428571428</v>
      </c>
      <c r="M14" s="8">
        <v>2.6818181818181817</v>
      </c>
      <c r="N14" s="8">
        <v>3.4545454545454546</v>
      </c>
      <c r="O14" s="8">
        <v>3.8636363636363638</v>
      </c>
      <c r="P14" s="8">
        <v>3.8</v>
      </c>
      <c r="Q14" s="8">
        <v>3.875</v>
      </c>
      <c r="R14" s="8">
        <v>3.6818181818181817</v>
      </c>
      <c r="S14" s="8">
        <v>3.5909090909090908</v>
      </c>
    </row>
    <row r="15" spans="1:19" x14ac:dyDescent="0.25">
      <c r="A15" s="4" t="s">
        <v>37</v>
      </c>
      <c r="B15" s="8">
        <v>0.8335497554466641</v>
      </c>
      <c r="C15" s="8">
        <v>1.3484884325167863</v>
      </c>
      <c r="D15" s="8">
        <v>1.1509454047327026</v>
      </c>
      <c r="E15" s="8">
        <v>0.94548368253470894</v>
      </c>
      <c r="F15" s="8">
        <v>0.80178372573727319</v>
      </c>
      <c r="G15" s="8">
        <v>0.99021183618429887</v>
      </c>
      <c r="H15" s="8">
        <v>1.0649878563622845</v>
      </c>
      <c r="I15" s="8">
        <v>1.3394467690277294</v>
      </c>
      <c r="J15" s="8">
        <v>0.79636620608808728</v>
      </c>
      <c r="K15" s="8">
        <v>0.80845208345444231</v>
      </c>
      <c r="L15" s="8">
        <v>1.2363540870525034</v>
      </c>
      <c r="M15" s="8">
        <v>1.170525467527243</v>
      </c>
      <c r="N15" s="8">
        <v>0.85786405445777669</v>
      </c>
      <c r="O15" s="8">
        <v>0.8335497554466641</v>
      </c>
      <c r="P15" s="8">
        <v>1.1464230084422218</v>
      </c>
      <c r="Q15" s="8">
        <v>0.9574271077563381</v>
      </c>
      <c r="R15" s="8">
        <v>0.71623111701950792</v>
      </c>
      <c r="S15" s="8">
        <v>0.73413965903024114</v>
      </c>
    </row>
    <row r="16" spans="1:19" x14ac:dyDescent="0.25">
      <c r="A16" s="4" t="s">
        <v>38</v>
      </c>
      <c r="B16" s="9">
        <v>22</v>
      </c>
      <c r="C16" s="9">
        <v>20</v>
      </c>
      <c r="D16" s="9">
        <v>22</v>
      </c>
      <c r="E16" s="9">
        <v>22</v>
      </c>
      <c r="F16" s="9">
        <v>22</v>
      </c>
      <c r="G16" s="9">
        <v>22</v>
      </c>
      <c r="H16" s="9">
        <v>22</v>
      </c>
      <c r="I16" s="9">
        <v>18</v>
      </c>
      <c r="J16" s="9">
        <v>22</v>
      </c>
      <c r="K16" s="9">
        <v>18</v>
      </c>
      <c r="L16" s="9">
        <v>21</v>
      </c>
      <c r="M16" s="9">
        <v>22</v>
      </c>
      <c r="N16" s="9">
        <v>22</v>
      </c>
      <c r="O16" s="9">
        <v>22</v>
      </c>
      <c r="P16" s="9">
        <v>15</v>
      </c>
      <c r="Q16" s="9">
        <v>16</v>
      </c>
      <c r="R16" s="9">
        <v>22</v>
      </c>
      <c r="S16" s="9">
        <v>22</v>
      </c>
    </row>
    <row r="18" spans="1:6" x14ac:dyDescent="0.25">
      <c r="A18" s="4" t="s">
        <v>91</v>
      </c>
      <c r="B18" s="4">
        <f>SUM(B7:B12)</f>
        <v>22</v>
      </c>
    </row>
    <row r="19" spans="1:6" x14ac:dyDescent="0.25">
      <c r="A19" s="4" t="s">
        <v>92</v>
      </c>
      <c r="B19" s="4">
        <v>28</v>
      </c>
    </row>
    <row r="20" spans="1:6" x14ac:dyDescent="0.25">
      <c r="A20" s="4" t="s">
        <v>93</v>
      </c>
      <c r="B20" s="11">
        <f>B18/B19</f>
        <v>0.7857142857142857</v>
      </c>
    </row>
    <row r="21" spans="1:6" x14ac:dyDescent="0.25">
      <c r="A21" s="4" t="s">
        <v>116</v>
      </c>
      <c r="B21" s="29"/>
      <c r="C21" s="29" t="s">
        <v>117</v>
      </c>
    </row>
    <row r="22" spans="1:6" x14ac:dyDescent="0.25">
      <c r="A22" s="29" t="s">
        <v>118</v>
      </c>
      <c r="B22" s="30">
        <v>8</v>
      </c>
      <c r="C22" s="31">
        <f>B22/B18</f>
        <v>0.36363636363636365</v>
      </c>
    </row>
    <row r="23" spans="1:6" x14ac:dyDescent="0.25">
      <c r="A23" s="29" t="s">
        <v>119</v>
      </c>
      <c r="B23" s="30">
        <v>12</v>
      </c>
      <c r="C23" s="31">
        <f>B23/B18</f>
        <v>0.54545454545454541</v>
      </c>
    </row>
    <row r="24" spans="1:6" x14ac:dyDescent="0.25">
      <c r="A24" s="29" t="s">
        <v>87</v>
      </c>
      <c r="B24" s="32">
        <v>2</v>
      </c>
      <c r="C24" s="31">
        <f>B24/B18</f>
        <v>9.0909090909090912E-2</v>
      </c>
    </row>
    <row r="25" spans="1:6" x14ac:dyDescent="0.25">
      <c r="A25" s="4" t="s">
        <v>135</v>
      </c>
      <c r="B25" s="4"/>
      <c r="C25" s="4"/>
      <c r="D25" s="4"/>
      <c r="E25" s="4"/>
      <c r="F25" s="8">
        <f>AVERAGE(M14:N14)</f>
        <v>3.0681818181818183</v>
      </c>
    </row>
    <row r="26" spans="1:6" x14ac:dyDescent="0.25">
      <c r="A26" s="4" t="s">
        <v>136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8"/>
  <sheetViews>
    <sheetView workbookViewId="0"/>
  </sheetViews>
  <sheetFormatPr baseColWidth="10" defaultRowHeight="15" x14ac:dyDescent="0.25"/>
  <cols>
    <col min="1" max="1" width="19.85546875" customWidth="1"/>
  </cols>
  <sheetData>
    <row r="1" spans="1:26" x14ac:dyDescent="0.25">
      <c r="A1" s="2" t="s">
        <v>40</v>
      </c>
      <c r="G1" s="52" t="s">
        <v>131</v>
      </c>
      <c r="H1" s="52"/>
    </row>
    <row r="2" spans="1:26" x14ac:dyDescent="0.25">
      <c r="A2" s="1" t="s">
        <v>0</v>
      </c>
      <c r="B2" t="s">
        <v>89</v>
      </c>
    </row>
    <row r="3" spans="1:26" x14ac:dyDescent="0.25">
      <c r="A3" s="1" t="s">
        <v>1</v>
      </c>
      <c r="B3" t="s">
        <v>88</v>
      </c>
    </row>
    <row r="4" spans="1:26" x14ac:dyDescent="0.25">
      <c r="A4" s="1" t="s">
        <v>2</v>
      </c>
      <c r="B4" t="s">
        <v>134</v>
      </c>
    </row>
    <row r="6" spans="1:26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6" x14ac:dyDescent="0.25">
      <c r="A7" s="12">
        <v>1</v>
      </c>
      <c r="B7" s="13">
        <v>5</v>
      </c>
      <c r="C7" s="13">
        <v>0</v>
      </c>
      <c r="D7" s="13">
        <v>0</v>
      </c>
      <c r="E7" s="13">
        <v>1</v>
      </c>
      <c r="F7" s="13">
        <v>1</v>
      </c>
      <c r="G7" s="13">
        <v>1</v>
      </c>
      <c r="H7" s="13">
        <v>3</v>
      </c>
      <c r="I7" s="13">
        <v>1</v>
      </c>
      <c r="J7" s="13">
        <v>2</v>
      </c>
      <c r="K7" s="13">
        <v>2</v>
      </c>
      <c r="L7" s="13">
        <v>5</v>
      </c>
      <c r="M7" s="13">
        <v>5</v>
      </c>
      <c r="N7" s="13">
        <v>1</v>
      </c>
      <c r="O7" s="13">
        <v>0</v>
      </c>
      <c r="P7" s="13">
        <v>0</v>
      </c>
      <c r="Q7" s="13">
        <v>0</v>
      </c>
      <c r="R7" s="13">
        <v>1</v>
      </c>
      <c r="S7" s="13">
        <v>1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4">
        <v>0</v>
      </c>
      <c r="Z7" s="10"/>
    </row>
    <row r="8" spans="1:26" x14ac:dyDescent="0.25">
      <c r="A8" s="12">
        <v>2</v>
      </c>
      <c r="B8" s="13">
        <v>4</v>
      </c>
      <c r="C8" s="13">
        <v>0</v>
      </c>
      <c r="D8" s="13">
        <v>2</v>
      </c>
      <c r="E8" s="13">
        <v>6</v>
      </c>
      <c r="F8" s="13">
        <v>1</v>
      </c>
      <c r="G8" s="13">
        <v>12</v>
      </c>
      <c r="H8" s="13">
        <v>15</v>
      </c>
      <c r="I8" s="13">
        <v>4</v>
      </c>
      <c r="J8" s="13">
        <v>5</v>
      </c>
      <c r="K8" s="13">
        <v>5</v>
      </c>
      <c r="L8" s="13">
        <v>4</v>
      </c>
      <c r="M8" s="13">
        <v>5</v>
      </c>
      <c r="N8" s="13">
        <v>8</v>
      </c>
      <c r="O8" s="13">
        <v>0</v>
      </c>
      <c r="P8" s="13">
        <v>0</v>
      </c>
      <c r="Q8" s="13">
        <v>1</v>
      </c>
      <c r="R8" s="13">
        <v>3</v>
      </c>
      <c r="S8" s="13">
        <v>0</v>
      </c>
      <c r="T8" s="13">
        <v>5</v>
      </c>
      <c r="U8" s="13">
        <v>2</v>
      </c>
      <c r="V8" s="13">
        <v>6</v>
      </c>
      <c r="W8" s="13">
        <v>0</v>
      </c>
      <c r="X8" s="13">
        <v>5</v>
      </c>
      <c r="Y8" s="14">
        <v>0</v>
      </c>
      <c r="Z8" s="10"/>
    </row>
    <row r="9" spans="1:26" x14ac:dyDescent="0.25">
      <c r="A9" s="12">
        <v>3</v>
      </c>
      <c r="B9" s="13">
        <v>10</v>
      </c>
      <c r="C9" s="13">
        <v>5</v>
      </c>
      <c r="D9" s="13">
        <v>7</v>
      </c>
      <c r="E9" s="13">
        <v>12</v>
      </c>
      <c r="F9" s="13">
        <v>9</v>
      </c>
      <c r="G9" s="13">
        <v>10</v>
      </c>
      <c r="H9" s="13">
        <v>5</v>
      </c>
      <c r="I9" s="13">
        <v>10</v>
      </c>
      <c r="J9" s="13">
        <v>11</v>
      </c>
      <c r="K9" s="13">
        <v>9</v>
      </c>
      <c r="L9" s="13">
        <v>3</v>
      </c>
      <c r="M9" s="13">
        <v>12</v>
      </c>
      <c r="N9" s="13">
        <v>9</v>
      </c>
      <c r="O9" s="13">
        <v>4</v>
      </c>
      <c r="P9" s="13">
        <v>5</v>
      </c>
      <c r="Q9" s="13">
        <v>7</v>
      </c>
      <c r="R9" s="13">
        <v>6</v>
      </c>
      <c r="S9" s="13">
        <v>7</v>
      </c>
      <c r="T9" s="13">
        <v>7</v>
      </c>
      <c r="U9" s="13">
        <v>4</v>
      </c>
      <c r="V9" s="13">
        <v>8</v>
      </c>
      <c r="W9" s="13">
        <v>8</v>
      </c>
      <c r="X9" s="13">
        <v>10</v>
      </c>
      <c r="Y9" s="14">
        <v>15</v>
      </c>
      <c r="Z9" s="10"/>
    </row>
    <row r="10" spans="1:26" x14ac:dyDescent="0.25">
      <c r="A10" s="12">
        <v>4</v>
      </c>
      <c r="B10" s="13">
        <v>4</v>
      </c>
      <c r="C10" s="13">
        <v>12</v>
      </c>
      <c r="D10" s="13">
        <v>10</v>
      </c>
      <c r="E10" s="13">
        <v>4</v>
      </c>
      <c r="F10" s="13">
        <v>11</v>
      </c>
      <c r="G10" s="13">
        <v>3</v>
      </c>
      <c r="H10" s="13">
        <v>3</v>
      </c>
      <c r="I10" s="13">
        <v>9</v>
      </c>
      <c r="J10" s="13">
        <v>5</v>
      </c>
      <c r="K10" s="13">
        <v>7</v>
      </c>
      <c r="L10" s="13">
        <v>1</v>
      </c>
      <c r="M10" s="13">
        <v>2</v>
      </c>
      <c r="N10" s="13">
        <v>7</v>
      </c>
      <c r="O10" s="13">
        <v>15</v>
      </c>
      <c r="P10" s="13">
        <v>13</v>
      </c>
      <c r="Q10" s="13">
        <v>8</v>
      </c>
      <c r="R10" s="13">
        <v>10</v>
      </c>
      <c r="S10" s="13">
        <v>12</v>
      </c>
      <c r="T10" s="13">
        <v>11</v>
      </c>
      <c r="U10" s="13">
        <v>13</v>
      </c>
      <c r="V10" s="13">
        <v>7</v>
      </c>
      <c r="W10" s="13">
        <v>10</v>
      </c>
      <c r="X10" s="13">
        <v>10</v>
      </c>
      <c r="Y10" s="14">
        <v>10</v>
      </c>
      <c r="Z10" s="10"/>
    </row>
    <row r="11" spans="1:26" x14ac:dyDescent="0.25">
      <c r="A11" s="12">
        <v>5</v>
      </c>
      <c r="B11" s="13">
        <v>3</v>
      </c>
      <c r="C11" s="13">
        <v>10</v>
      </c>
      <c r="D11" s="13">
        <v>7</v>
      </c>
      <c r="E11" s="13">
        <v>3</v>
      </c>
      <c r="F11" s="13">
        <v>4</v>
      </c>
      <c r="G11" s="13">
        <v>1</v>
      </c>
      <c r="H11" s="13">
        <v>1</v>
      </c>
      <c r="I11" s="13">
        <v>3</v>
      </c>
      <c r="J11" s="13">
        <v>0</v>
      </c>
      <c r="K11" s="13">
        <v>2</v>
      </c>
      <c r="L11" s="13">
        <v>4</v>
      </c>
      <c r="M11" s="13">
        <v>1</v>
      </c>
      <c r="N11" s="13">
        <v>2</v>
      </c>
      <c r="O11" s="13">
        <v>8</v>
      </c>
      <c r="P11" s="13">
        <v>9</v>
      </c>
      <c r="Q11" s="13">
        <v>11</v>
      </c>
      <c r="R11" s="13">
        <v>7</v>
      </c>
      <c r="S11" s="13">
        <v>7</v>
      </c>
      <c r="T11" s="13">
        <v>4</v>
      </c>
      <c r="U11" s="13">
        <v>5</v>
      </c>
      <c r="V11" s="13">
        <v>6</v>
      </c>
      <c r="W11" s="13">
        <v>9</v>
      </c>
      <c r="X11" s="13">
        <v>2</v>
      </c>
      <c r="Y11" s="14">
        <v>2</v>
      </c>
      <c r="Z11" s="10"/>
    </row>
    <row r="12" spans="1:26" x14ac:dyDescent="0.25">
      <c r="A12" s="12" t="s">
        <v>87</v>
      </c>
      <c r="B12" s="13">
        <v>1</v>
      </c>
      <c r="C12" s="13">
        <v>0</v>
      </c>
      <c r="D12" s="13">
        <v>1</v>
      </c>
      <c r="E12" s="13">
        <v>1</v>
      </c>
      <c r="F12" s="13">
        <v>1</v>
      </c>
      <c r="G12" s="13">
        <v>0</v>
      </c>
      <c r="H12" s="13">
        <v>0</v>
      </c>
      <c r="I12" s="13">
        <v>0</v>
      </c>
      <c r="J12" s="13">
        <v>4</v>
      </c>
      <c r="K12" s="13">
        <v>2</v>
      </c>
      <c r="L12" s="13">
        <v>10</v>
      </c>
      <c r="M12" s="13">
        <v>2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3</v>
      </c>
      <c r="V12" s="13">
        <v>0</v>
      </c>
      <c r="W12" s="13">
        <v>0</v>
      </c>
      <c r="X12" s="13">
        <v>0</v>
      </c>
      <c r="Y12" s="14">
        <v>0</v>
      </c>
      <c r="Z12" s="10"/>
    </row>
    <row r="13" spans="1:26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4"/>
      <c r="Z13" s="10"/>
    </row>
    <row r="14" spans="1:26" x14ac:dyDescent="0.25">
      <c r="A14" s="16" t="s">
        <v>36</v>
      </c>
      <c r="B14" s="17">
        <v>2.8461538461538463</v>
      </c>
      <c r="C14" s="17">
        <v>4.1851851851851851</v>
      </c>
      <c r="D14" s="17">
        <v>3.8461538461538463</v>
      </c>
      <c r="E14" s="17">
        <v>3.0769230769230771</v>
      </c>
      <c r="F14" s="17">
        <v>3.6153846153846154</v>
      </c>
      <c r="G14" s="17">
        <v>2.6666666666666665</v>
      </c>
      <c r="H14" s="17">
        <v>2.4074074074074074</v>
      </c>
      <c r="I14" s="17">
        <v>3.3333333333333335</v>
      </c>
      <c r="J14" s="17">
        <v>2.8260869565217392</v>
      </c>
      <c r="K14" s="17">
        <v>3.08</v>
      </c>
      <c r="L14" s="17">
        <v>2.7058823529411766</v>
      </c>
      <c r="M14" s="17">
        <v>2.56</v>
      </c>
      <c r="N14" s="17">
        <v>3.0370370370370372</v>
      </c>
      <c r="O14" s="17">
        <v>4.1481481481481479</v>
      </c>
      <c r="P14" s="17">
        <v>4.1481481481481479</v>
      </c>
      <c r="Q14" s="17">
        <v>4.0740740740740744</v>
      </c>
      <c r="R14" s="17">
        <v>3.7037037037037037</v>
      </c>
      <c r="S14" s="17">
        <v>3.8888888888888888</v>
      </c>
      <c r="T14" s="17">
        <v>3.5185185185185186</v>
      </c>
      <c r="U14" s="17">
        <v>3.875</v>
      </c>
      <c r="V14" s="17">
        <v>3.4814814814814814</v>
      </c>
      <c r="W14" s="17">
        <v>4.0370370370370372</v>
      </c>
      <c r="X14" s="17">
        <v>3.3333333333333335</v>
      </c>
      <c r="Y14" s="18">
        <v>3.5185185185185186</v>
      </c>
      <c r="Z14" s="10"/>
    </row>
    <row r="15" spans="1:26" x14ac:dyDescent="0.25">
      <c r="A15" s="16" t="s">
        <v>37</v>
      </c>
      <c r="B15" s="17">
        <v>1.2551432648843779</v>
      </c>
      <c r="C15" s="17">
        <v>0.73573809287717418</v>
      </c>
      <c r="D15" s="17">
        <v>0.92487005324240779</v>
      </c>
      <c r="E15" s="17">
        <v>1.0167822548835879</v>
      </c>
      <c r="F15" s="17">
        <v>0.94135744866328286</v>
      </c>
      <c r="G15" s="17">
        <v>0.8770580193070292</v>
      </c>
      <c r="H15" s="17">
        <v>0.97109213930499017</v>
      </c>
      <c r="I15" s="17">
        <v>1</v>
      </c>
      <c r="J15" s="17">
        <v>0.88688289239455675</v>
      </c>
      <c r="K15" s="17">
        <v>1.077032961426901</v>
      </c>
      <c r="L15" s="17">
        <v>1.5718104959867516</v>
      </c>
      <c r="M15" s="17">
        <v>1.0440306508910548</v>
      </c>
      <c r="N15" s="17">
        <v>1.0183501544346312</v>
      </c>
      <c r="O15" s="17">
        <v>0.66237937675205294</v>
      </c>
      <c r="P15" s="17">
        <v>0.71810132688187889</v>
      </c>
      <c r="Q15" s="17">
        <v>0.91676378661890889</v>
      </c>
      <c r="R15" s="17">
        <v>1.1029615662044694</v>
      </c>
      <c r="S15" s="17">
        <v>0.93369956184785285</v>
      </c>
      <c r="T15" s="17">
        <v>0.97548293248367623</v>
      </c>
      <c r="U15" s="17">
        <v>0.85019179421852908</v>
      </c>
      <c r="V15" s="17">
        <v>1.0873528324955901</v>
      </c>
      <c r="W15" s="17">
        <v>0.80772622368080482</v>
      </c>
      <c r="X15" s="17">
        <v>0.8770580193070292</v>
      </c>
      <c r="Y15" s="18">
        <v>0.64273276959045267</v>
      </c>
      <c r="Z15" s="10"/>
    </row>
    <row r="16" spans="1:26" x14ac:dyDescent="0.25">
      <c r="A16" s="16" t="s">
        <v>38</v>
      </c>
      <c r="B16" s="19">
        <v>26</v>
      </c>
      <c r="C16" s="19">
        <v>27</v>
      </c>
      <c r="D16" s="19">
        <v>26</v>
      </c>
      <c r="E16" s="19">
        <v>26</v>
      </c>
      <c r="F16" s="19">
        <v>26</v>
      </c>
      <c r="G16" s="19">
        <v>27</v>
      </c>
      <c r="H16" s="19">
        <v>27</v>
      </c>
      <c r="I16" s="19">
        <v>27</v>
      </c>
      <c r="J16" s="19">
        <v>23</v>
      </c>
      <c r="K16" s="19">
        <v>25</v>
      </c>
      <c r="L16" s="19">
        <v>17</v>
      </c>
      <c r="M16" s="19">
        <v>25</v>
      </c>
      <c r="N16" s="19">
        <v>27</v>
      </c>
      <c r="O16" s="19">
        <v>27</v>
      </c>
      <c r="P16" s="19">
        <v>27</v>
      </c>
      <c r="Q16" s="19">
        <v>27</v>
      </c>
      <c r="R16" s="19">
        <v>27</v>
      </c>
      <c r="S16" s="19">
        <v>27</v>
      </c>
      <c r="T16" s="19">
        <v>27</v>
      </c>
      <c r="U16" s="19">
        <v>24</v>
      </c>
      <c r="V16" s="19">
        <v>27</v>
      </c>
      <c r="W16" s="19">
        <v>27</v>
      </c>
      <c r="X16" s="19">
        <v>27</v>
      </c>
      <c r="Y16" s="20">
        <v>27</v>
      </c>
      <c r="Z16" s="10"/>
    </row>
    <row r="17" spans="1:26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0"/>
    </row>
    <row r="18" spans="1:26" x14ac:dyDescent="0.25">
      <c r="A18" s="4" t="s">
        <v>91</v>
      </c>
      <c r="B18" s="4">
        <f>SUM(B7:B12)</f>
        <v>27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80</v>
      </c>
      <c r="G1" s="52" t="s">
        <v>131</v>
      </c>
      <c r="H1" s="52"/>
    </row>
    <row r="2" spans="1:19" x14ac:dyDescent="0.25">
      <c r="A2" s="1" t="s">
        <v>0</v>
      </c>
      <c r="B2" t="s">
        <v>89</v>
      </c>
    </row>
    <row r="3" spans="1:19" x14ac:dyDescent="0.25">
      <c r="A3" s="1" t="s">
        <v>1</v>
      </c>
      <c r="B3" t="s">
        <v>88</v>
      </c>
    </row>
    <row r="4" spans="1:19" x14ac:dyDescent="0.25">
      <c r="A4" s="1" t="s">
        <v>2</v>
      </c>
      <c r="B4" t="str">
        <f>'Grado Veterinaria_PDI'!$B$4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1</v>
      </c>
      <c r="D7" s="3">
        <v>2</v>
      </c>
      <c r="E7" s="3">
        <v>2</v>
      </c>
      <c r="F7" s="3">
        <v>4</v>
      </c>
      <c r="G7" s="3">
        <v>2</v>
      </c>
      <c r="H7" s="3">
        <v>3</v>
      </c>
      <c r="I7" s="3">
        <v>2</v>
      </c>
      <c r="J7" s="3">
        <v>2</v>
      </c>
      <c r="K7" s="3">
        <v>6</v>
      </c>
      <c r="L7" s="3">
        <v>8</v>
      </c>
      <c r="M7" s="3">
        <v>1</v>
      </c>
      <c r="N7" s="3">
        <v>2</v>
      </c>
      <c r="O7" s="3">
        <v>1</v>
      </c>
      <c r="P7" s="3">
        <v>2</v>
      </c>
      <c r="Q7" s="3">
        <v>2</v>
      </c>
      <c r="R7" s="3">
        <v>3</v>
      </c>
      <c r="S7" s="3">
        <v>1</v>
      </c>
    </row>
    <row r="8" spans="1:19" x14ac:dyDescent="0.25">
      <c r="A8" s="5">
        <v>2</v>
      </c>
      <c r="B8" s="3">
        <v>6</v>
      </c>
      <c r="C8" s="3">
        <v>6</v>
      </c>
      <c r="D8" s="3">
        <v>2</v>
      </c>
      <c r="E8" s="3">
        <v>6</v>
      </c>
      <c r="F8" s="3">
        <v>8</v>
      </c>
      <c r="G8" s="3">
        <v>5</v>
      </c>
      <c r="H8" s="3">
        <v>6</v>
      </c>
      <c r="I8" s="3">
        <v>5</v>
      </c>
      <c r="J8" s="3">
        <v>3</v>
      </c>
      <c r="K8" s="3">
        <v>13</v>
      </c>
      <c r="L8" s="3">
        <v>7</v>
      </c>
      <c r="M8" s="3">
        <v>5</v>
      </c>
      <c r="N8" s="3">
        <v>5</v>
      </c>
      <c r="O8" s="3">
        <v>4</v>
      </c>
      <c r="P8" s="3">
        <v>1</v>
      </c>
      <c r="Q8" s="3">
        <v>8</v>
      </c>
      <c r="R8" s="3">
        <v>3</v>
      </c>
      <c r="S8" s="3">
        <v>4</v>
      </c>
    </row>
    <row r="9" spans="1:19" x14ac:dyDescent="0.25">
      <c r="A9" s="5">
        <v>3</v>
      </c>
      <c r="B9" s="3">
        <v>18</v>
      </c>
      <c r="C9" s="3">
        <v>15</v>
      </c>
      <c r="D9" s="3">
        <v>10</v>
      </c>
      <c r="E9" s="3">
        <v>13</v>
      </c>
      <c r="F9" s="3">
        <v>28</v>
      </c>
      <c r="G9" s="3">
        <v>27</v>
      </c>
      <c r="H9" s="3">
        <v>10</v>
      </c>
      <c r="I9" s="3">
        <v>8</v>
      </c>
      <c r="J9" s="3">
        <v>24</v>
      </c>
      <c r="K9" s="3">
        <v>13</v>
      </c>
      <c r="L9" s="3">
        <v>23</v>
      </c>
      <c r="M9" s="3">
        <v>18</v>
      </c>
      <c r="N9" s="3">
        <v>16</v>
      </c>
      <c r="O9" s="3">
        <v>12</v>
      </c>
      <c r="P9" s="3">
        <v>8</v>
      </c>
      <c r="Q9" s="3">
        <v>10</v>
      </c>
      <c r="R9" s="3">
        <v>15</v>
      </c>
      <c r="S9" s="3">
        <v>13</v>
      </c>
    </row>
    <row r="10" spans="1:19" x14ac:dyDescent="0.25">
      <c r="A10" s="5">
        <v>4</v>
      </c>
      <c r="B10" s="3">
        <v>31</v>
      </c>
      <c r="C10" s="3">
        <v>19</v>
      </c>
      <c r="D10" s="3">
        <v>23</v>
      </c>
      <c r="E10" s="3">
        <v>24</v>
      </c>
      <c r="F10" s="3">
        <v>16</v>
      </c>
      <c r="G10" s="3">
        <v>24</v>
      </c>
      <c r="H10" s="3">
        <v>22</v>
      </c>
      <c r="I10" s="3">
        <v>24</v>
      </c>
      <c r="J10" s="3">
        <v>24</v>
      </c>
      <c r="K10" s="3">
        <v>20</v>
      </c>
      <c r="L10" s="3">
        <v>19</v>
      </c>
      <c r="M10" s="3">
        <v>22</v>
      </c>
      <c r="N10" s="3">
        <v>23</v>
      </c>
      <c r="O10" s="3">
        <v>28</v>
      </c>
      <c r="P10" s="3">
        <v>17</v>
      </c>
      <c r="Q10" s="3">
        <v>18</v>
      </c>
      <c r="R10" s="3">
        <v>35</v>
      </c>
      <c r="S10" s="3">
        <v>33</v>
      </c>
    </row>
    <row r="11" spans="1:19" x14ac:dyDescent="0.25">
      <c r="A11" s="5">
        <v>5</v>
      </c>
      <c r="B11" s="3">
        <v>4</v>
      </c>
      <c r="C11" s="3">
        <v>19</v>
      </c>
      <c r="D11" s="3">
        <v>23</v>
      </c>
      <c r="E11" s="3">
        <v>15</v>
      </c>
      <c r="F11" s="3">
        <v>2</v>
      </c>
      <c r="G11" s="3">
        <v>2</v>
      </c>
      <c r="H11" s="3">
        <v>18</v>
      </c>
      <c r="I11" s="3">
        <v>20</v>
      </c>
      <c r="J11" s="3">
        <v>7</v>
      </c>
      <c r="K11" s="3">
        <v>6</v>
      </c>
      <c r="L11" s="3">
        <v>2</v>
      </c>
      <c r="M11" s="3">
        <v>14</v>
      </c>
      <c r="N11" s="3">
        <v>13</v>
      </c>
      <c r="O11" s="3">
        <v>15</v>
      </c>
      <c r="P11" s="3">
        <v>5</v>
      </c>
      <c r="Q11" s="3">
        <v>7</v>
      </c>
      <c r="R11" s="3">
        <v>4</v>
      </c>
      <c r="S11" s="3">
        <v>9</v>
      </c>
    </row>
    <row r="12" spans="1:19" x14ac:dyDescent="0.25">
      <c r="A12" s="5" t="s">
        <v>87</v>
      </c>
      <c r="B12" s="3">
        <v>0</v>
      </c>
      <c r="C12" s="3">
        <v>0</v>
      </c>
      <c r="D12" s="3">
        <v>0</v>
      </c>
      <c r="E12" s="3">
        <v>0</v>
      </c>
      <c r="F12" s="3">
        <v>2</v>
      </c>
      <c r="G12" s="3">
        <v>0</v>
      </c>
      <c r="H12" s="3">
        <v>1</v>
      </c>
      <c r="I12" s="3">
        <v>1</v>
      </c>
      <c r="J12" s="3">
        <v>0</v>
      </c>
      <c r="K12" s="3">
        <v>2</v>
      </c>
      <c r="L12" s="3">
        <v>1</v>
      </c>
      <c r="M12" s="3">
        <v>0</v>
      </c>
      <c r="N12" s="3">
        <v>1</v>
      </c>
      <c r="O12" s="3">
        <v>0</v>
      </c>
      <c r="P12" s="3">
        <v>27</v>
      </c>
      <c r="Q12" s="3">
        <v>15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3.5166666666666666</v>
      </c>
      <c r="C14" s="8">
        <v>3.8166666666666669</v>
      </c>
      <c r="D14" s="8">
        <v>4.05</v>
      </c>
      <c r="E14" s="8">
        <v>3.7333333333333334</v>
      </c>
      <c r="F14" s="8">
        <v>3.0689655172413794</v>
      </c>
      <c r="G14" s="8">
        <v>3.3166666666666669</v>
      </c>
      <c r="H14" s="8">
        <v>3.7796610169491527</v>
      </c>
      <c r="I14" s="8">
        <v>3.9322033898305087</v>
      </c>
      <c r="J14" s="8">
        <v>3.5166666666666666</v>
      </c>
      <c r="K14" s="8">
        <v>3.1206896551724137</v>
      </c>
      <c r="L14" s="8">
        <v>3</v>
      </c>
      <c r="M14" s="8">
        <v>3.7166666666666668</v>
      </c>
      <c r="N14" s="8">
        <v>3.6779661016949152</v>
      </c>
      <c r="O14" s="8">
        <v>3.8666666666666667</v>
      </c>
      <c r="P14" s="8">
        <v>3.6666666666666665</v>
      </c>
      <c r="Q14" s="8">
        <v>3.4444444444444446</v>
      </c>
      <c r="R14" s="8">
        <v>3.5666666666666669</v>
      </c>
      <c r="S14" s="8">
        <v>3.75</v>
      </c>
    </row>
    <row r="15" spans="1:19" x14ac:dyDescent="0.25">
      <c r="A15" s="4" t="s">
        <v>37</v>
      </c>
      <c r="B15" s="8">
        <v>0.83344632002402064</v>
      </c>
      <c r="C15" s="8">
        <v>1.0494819814453848</v>
      </c>
      <c r="D15" s="8">
        <v>0.99872800457313926</v>
      </c>
      <c r="E15" s="8">
        <v>1.0555208637375726</v>
      </c>
      <c r="F15" s="8">
        <v>0.91502217335835523</v>
      </c>
      <c r="G15" s="8">
        <v>0.81285574567498531</v>
      </c>
      <c r="H15" s="8">
        <v>1.1457236323520525</v>
      </c>
      <c r="I15" s="8">
        <v>1.0645446943154651</v>
      </c>
      <c r="J15" s="8">
        <v>0.89237194241852957</v>
      </c>
      <c r="K15" s="8">
        <v>1.1858461514795362</v>
      </c>
      <c r="L15" s="8">
        <v>1.0667385033281394</v>
      </c>
      <c r="M15" s="8">
        <v>0.97583804343018354</v>
      </c>
      <c r="N15" s="8">
        <v>1.0245382133211192</v>
      </c>
      <c r="O15" s="8">
        <v>0.929126921447329</v>
      </c>
      <c r="P15" s="8">
        <v>0.98952850725315944</v>
      </c>
      <c r="Q15" s="8">
        <v>1.0986676963808057</v>
      </c>
      <c r="R15" s="8">
        <v>0.88999460418601761</v>
      </c>
      <c r="S15" s="8">
        <v>0.85618388647394383</v>
      </c>
    </row>
    <row r="16" spans="1:19" x14ac:dyDescent="0.25">
      <c r="A16" s="4" t="s">
        <v>38</v>
      </c>
      <c r="B16" s="9">
        <v>60</v>
      </c>
      <c r="C16" s="9">
        <v>60</v>
      </c>
      <c r="D16" s="9">
        <v>60</v>
      </c>
      <c r="E16" s="9">
        <v>60</v>
      </c>
      <c r="F16" s="9">
        <v>58</v>
      </c>
      <c r="G16" s="9">
        <v>60</v>
      </c>
      <c r="H16" s="9">
        <v>59</v>
      </c>
      <c r="I16" s="9">
        <v>59</v>
      </c>
      <c r="J16" s="9">
        <v>60</v>
      </c>
      <c r="K16" s="9">
        <v>58</v>
      </c>
      <c r="L16" s="9">
        <v>59</v>
      </c>
      <c r="M16" s="9">
        <v>60</v>
      </c>
      <c r="N16" s="9">
        <v>59</v>
      </c>
      <c r="O16" s="9">
        <v>60</v>
      </c>
      <c r="P16" s="9">
        <v>33</v>
      </c>
      <c r="Q16" s="9">
        <v>45</v>
      </c>
      <c r="R16" s="9">
        <v>60</v>
      </c>
      <c r="S16" s="9">
        <v>60</v>
      </c>
    </row>
    <row r="18" spans="1:6" x14ac:dyDescent="0.25">
      <c r="A18" s="4" t="s">
        <v>91</v>
      </c>
      <c r="B18" s="4">
        <f>SUM(B7:B12)</f>
        <v>60</v>
      </c>
    </row>
    <row r="19" spans="1:6" x14ac:dyDescent="0.25">
      <c r="A19" s="4" t="s">
        <v>92</v>
      </c>
      <c r="B19" s="4">
        <v>77</v>
      </c>
    </row>
    <row r="20" spans="1:6" x14ac:dyDescent="0.25">
      <c r="A20" s="4" t="s">
        <v>93</v>
      </c>
      <c r="B20" s="11">
        <f>B18/B19</f>
        <v>0.77922077922077926</v>
      </c>
    </row>
    <row r="21" spans="1:6" x14ac:dyDescent="0.25">
      <c r="A21" s="4" t="s">
        <v>116</v>
      </c>
      <c r="B21" s="29"/>
      <c r="C21" s="29" t="s">
        <v>117</v>
      </c>
    </row>
    <row r="22" spans="1:6" x14ac:dyDescent="0.25">
      <c r="A22" s="29" t="s">
        <v>118</v>
      </c>
      <c r="B22" s="30">
        <v>29</v>
      </c>
      <c r="C22" s="31">
        <f>B22/B18</f>
        <v>0.48333333333333334</v>
      </c>
    </row>
    <row r="23" spans="1:6" x14ac:dyDescent="0.25">
      <c r="A23" s="29" t="s">
        <v>119</v>
      </c>
      <c r="B23" s="30">
        <v>31</v>
      </c>
      <c r="C23" s="31">
        <f>B23/B18</f>
        <v>0.51666666666666672</v>
      </c>
    </row>
    <row r="25" spans="1:6" x14ac:dyDescent="0.25">
      <c r="A25" s="4" t="s">
        <v>135</v>
      </c>
      <c r="B25" s="4"/>
      <c r="C25" s="4"/>
      <c r="D25" s="4"/>
      <c r="E25" s="4"/>
      <c r="F25" s="8">
        <f>AVERAGE(M14:N14)</f>
        <v>3.697316384180791</v>
      </c>
    </row>
    <row r="26" spans="1:6" x14ac:dyDescent="0.25">
      <c r="A26" s="4" t="s">
        <v>136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40</v>
      </c>
      <c r="G1" s="52" t="s">
        <v>131</v>
      </c>
      <c r="H1" s="52"/>
    </row>
    <row r="2" spans="1:25" x14ac:dyDescent="0.25">
      <c r="A2" s="1" t="s">
        <v>0</v>
      </c>
      <c r="B2" t="s">
        <v>90</v>
      </c>
    </row>
    <row r="3" spans="1:25" x14ac:dyDescent="0.25">
      <c r="A3" s="1" t="s">
        <v>1</v>
      </c>
      <c r="B3" t="s">
        <v>88</v>
      </c>
    </row>
    <row r="4" spans="1:25" x14ac:dyDescent="0.25">
      <c r="A4" s="1" t="s">
        <v>2</v>
      </c>
      <c r="B4" t="str">
        <f>'Grado Veterinaria_PDI'!$B$4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21">
        <v>0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1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</row>
    <row r="8" spans="1:25" x14ac:dyDescent="0.25">
      <c r="A8" s="12">
        <v>2</v>
      </c>
      <c r="B8" s="21">
        <v>0</v>
      </c>
      <c r="C8" s="21">
        <v>1</v>
      </c>
      <c r="D8" s="21">
        <v>0</v>
      </c>
      <c r="E8" s="21">
        <v>0</v>
      </c>
      <c r="F8" s="21">
        <v>1</v>
      </c>
      <c r="G8" s="21">
        <v>0</v>
      </c>
      <c r="H8" s="21">
        <v>0</v>
      </c>
      <c r="I8" s="21">
        <v>1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1</v>
      </c>
      <c r="U8" s="21">
        <v>0</v>
      </c>
      <c r="V8" s="21">
        <v>1</v>
      </c>
      <c r="W8" s="21">
        <v>0</v>
      </c>
      <c r="X8" s="21">
        <v>1</v>
      </c>
      <c r="Y8" s="21">
        <v>0</v>
      </c>
    </row>
    <row r="9" spans="1:25" x14ac:dyDescent="0.25">
      <c r="A9" s="12">
        <v>3</v>
      </c>
      <c r="B9" s="21">
        <v>1</v>
      </c>
      <c r="C9" s="21">
        <v>0</v>
      </c>
      <c r="D9" s="21">
        <v>1</v>
      </c>
      <c r="E9" s="21">
        <v>1</v>
      </c>
      <c r="F9" s="21">
        <v>0</v>
      </c>
      <c r="G9" s="21">
        <v>6</v>
      </c>
      <c r="H9" s="21">
        <v>1</v>
      </c>
      <c r="I9" s="21">
        <v>1</v>
      </c>
      <c r="J9" s="21">
        <v>2</v>
      </c>
      <c r="K9" s="21">
        <v>3</v>
      </c>
      <c r="L9" s="21">
        <v>0</v>
      </c>
      <c r="M9" s="21">
        <v>2</v>
      </c>
      <c r="N9" s="21">
        <v>1</v>
      </c>
      <c r="O9" s="21">
        <v>1</v>
      </c>
      <c r="P9" s="21">
        <v>0</v>
      </c>
      <c r="Q9" s="21">
        <v>1</v>
      </c>
      <c r="R9" s="21">
        <v>0</v>
      </c>
      <c r="S9" s="21">
        <v>2</v>
      </c>
      <c r="T9" s="21">
        <v>2</v>
      </c>
      <c r="U9" s="21">
        <v>0</v>
      </c>
      <c r="V9" s="21">
        <v>1</v>
      </c>
      <c r="W9" s="21">
        <v>0</v>
      </c>
      <c r="X9" s="21">
        <v>0</v>
      </c>
      <c r="Y9" s="21">
        <v>0</v>
      </c>
    </row>
    <row r="10" spans="1:25" x14ac:dyDescent="0.25">
      <c r="A10" s="12">
        <v>4</v>
      </c>
      <c r="B10" s="21">
        <v>5</v>
      </c>
      <c r="C10" s="21">
        <v>5</v>
      </c>
      <c r="D10" s="21">
        <v>3</v>
      </c>
      <c r="E10" s="21">
        <v>3</v>
      </c>
      <c r="F10" s="21">
        <v>5</v>
      </c>
      <c r="G10" s="21">
        <v>1</v>
      </c>
      <c r="H10" s="21">
        <v>3</v>
      </c>
      <c r="I10" s="21">
        <v>3</v>
      </c>
      <c r="J10" s="21">
        <v>3</v>
      </c>
      <c r="K10" s="21">
        <v>3</v>
      </c>
      <c r="L10" s="21">
        <v>2</v>
      </c>
      <c r="M10" s="21">
        <v>4</v>
      </c>
      <c r="N10" s="21">
        <v>4</v>
      </c>
      <c r="O10" s="21">
        <v>5</v>
      </c>
      <c r="P10" s="21">
        <v>7</v>
      </c>
      <c r="Q10" s="21">
        <v>5</v>
      </c>
      <c r="R10" s="21">
        <v>7</v>
      </c>
      <c r="S10" s="21">
        <v>4</v>
      </c>
      <c r="T10" s="21">
        <v>3</v>
      </c>
      <c r="U10" s="21">
        <v>6</v>
      </c>
      <c r="V10" s="21">
        <v>4</v>
      </c>
      <c r="W10" s="21">
        <v>6</v>
      </c>
      <c r="X10" s="21">
        <v>6</v>
      </c>
      <c r="Y10" s="21">
        <v>6</v>
      </c>
    </row>
    <row r="11" spans="1:25" x14ac:dyDescent="0.25">
      <c r="A11" s="12">
        <v>5</v>
      </c>
      <c r="B11" s="21">
        <v>1</v>
      </c>
      <c r="C11" s="21">
        <v>1</v>
      </c>
      <c r="D11" s="21">
        <v>3</v>
      </c>
      <c r="E11" s="21">
        <v>3</v>
      </c>
      <c r="F11" s="21">
        <v>1</v>
      </c>
      <c r="G11" s="21">
        <v>0</v>
      </c>
      <c r="H11" s="21">
        <v>3</v>
      </c>
      <c r="I11" s="21">
        <v>2</v>
      </c>
      <c r="J11" s="21">
        <v>1</v>
      </c>
      <c r="K11" s="21">
        <v>1</v>
      </c>
      <c r="L11" s="21">
        <v>1</v>
      </c>
      <c r="M11" s="21">
        <v>0</v>
      </c>
      <c r="N11" s="21">
        <v>2</v>
      </c>
      <c r="O11" s="21">
        <v>1</v>
      </c>
      <c r="P11" s="21">
        <v>0</v>
      </c>
      <c r="Q11" s="21">
        <v>1</v>
      </c>
      <c r="R11" s="21">
        <v>0</v>
      </c>
      <c r="S11" s="21">
        <v>1</v>
      </c>
      <c r="T11" s="21">
        <v>1</v>
      </c>
      <c r="U11" s="21">
        <v>0</v>
      </c>
      <c r="V11" s="21">
        <v>1</v>
      </c>
      <c r="W11" s="21">
        <v>1</v>
      </c>
      <c r="X11" s="21">
        <v>0</v>
      </c>
      <c r="Y11" s="21">
        <v>1</v>
      </c>
    </row>
    <row r="12" spans="1:25" x14ac:dyDescent="0.25">
      <c r="A12" s="12" t="s">
        <v>87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1</v>
      </c>
      <c r="K12" s="21">
        <v>0</v>
      </c>
      <c r="L12" s="21">
        <v>4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1</v>
      </c>
      <c r="V12" s="21">
        <v>0</v>
      </c>
      <c r="W12" s="21">
        <v>0</v>
      </c>
      <c r="X12" s="21">
        <v>0</v>
      </c>
      <c r="Y12" s="21">
        <v>0</v>
      </c>
    </row>
    <row r="13" spans="1:25" x14ac:dyDescent="0.25">
      <c r="A13" s="12" t="s">
        <v>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x14ac:dyDescent="0.25">
      <c r="A14" s="16" t="s">
        <v>36</v>
      </c>
      <c r="B14" s="18">
        <v>4</v>
      </c>
      <c r="C14" s="18">
        <v>3.8571428571428572</v>
      </c>
      <c r="D14" s="18">
        <v>4.2857142857142856</v>
      </c>
      <c r="E14" s="18">
        <v>4.2857142857142856</v>
      </c>
      <c r="F14" s="18">
        <v>3.8571428571428572</v>
      </c>
      <c r="G14" s="18">
        <v>3.1428571428571428</v>
      </c>
      <c r="H14" s="18">
        <v>4.2857142857142856</v>
      </c>
      <c r="I14" s="18">
        <v>3.8571428571428572</v>
      </c>
      <c r="J14" s="18">
        <v>3.8333333333333335</v>
      </c>
      <c r="K14" s="18">
        <v>3.7142857142857144</v>
      </c>
      <c r="L14" s="18">
        <v>4.333333333333333</v>
      </c>
      <c r="M14" s="18">
        <v>3.2857142857142856</v>
      </c>
      <c r="N14" s="18">
        <v>4.1428571428571432</v>
      </c>
      <c r="O14" s="18">
        <v>4</v>
      </c>
      <c r="P14" s="18">
        <v>4</v>
      </c>
      <c r="Q14" s="18">
        <v>4</v>
      </c>
      <c r="R14" s="18">
        <v>4</v>
      </c>
      <c r="S14" s="18">
        <v>3.8571428571428572</v>
      </c>
      <c r="T14" s="18">
        <v>3.5714285714285716</v>
      </c>
      <c r="U14" s="18">
        <v>4</v>
      </c>
      <c r="V14" s="18">
        <v>3.7142857142857144</v>
      </c>
      <c r="W14" s="18">
        <v>4.1428571428571432</v>
      </c>
      <c r="X14" s="18">
        <v>3.7142857142857144</v>
      </c>
      <c r="Y14" s="18">
        <v>4.1428571428571432</v>
      </c>
    </row>
    <row r="15" spans="1:25" x14ac:dyDescent="0.25">
      <c r="A15" s="16" t="s">
        <v>37</v>
      </c>
      <c r="B15" s="18">
        <v>0.57735026918962573</v>
      </c>
      <c r="C15" s="18">
        <v>0.89973541084243769</v>
      </c>
      <c r="D15" s="18">
        <v>0.75592894601845306</v>
      </c>
      <c r="E15" s="18">
        <v>0.75592894601845306</v>
      </c>
      <c r="F15" s="18">
        <v>0.89973541084243769</v>
      </c>
      <c r="G15" s="18">
        <v>0.37796447300922814</v>
      </c>
      <c r="H15" s="18">
        <v>0.75592894601845306</v>
      </c>
      <c r="I15" s="18">
        <v>1.0690449676496978</v>
      </c>
      <c r="J15" s="18">
        <v>0.75277265270908045</v>
      </c>
      <c r="K15" s="18">
        <v>0.75592894601845462</v>
      </c>
      <c r="L15" s="18">
        <v>0.57735026918962473</v>
      </c>
      <c r="M15" s="18">
        <v>1.1126972805283737</v>
      </c>
      <c r="N15" s="18">
        <v>0.6900655593423547</v>
      </c>
      <c r="O15" s="18">
        <v>0.57735026918962573</v>
      </c>
      <c r="P15" s="18">
        <v>0</v>
      </c>
      <c r="Q15" s="18">
        <v>0.57735026918962573</v>
      </c>
      <c r="R15" s="18">
        <v>0</v>
      </c>
      <c r="S15" s="18">
        <v>0.6900655593423547</v>
      </c>
      <c r="T15" s="18">
        <v>0.97590007294853265</v>
      </c>
      <c r="U15" s="18">
        <v>0</v>
      </c>
      <c r="V15" s="18">
        <v>0.95118973121134198</v>
      </c>
      <c r="W15" s="18">
        <v>0.37796447300922725</v>
      </c>
      <c r="X15" s="18">
        <v>0.75592894601845462</v>
      </c>
      <c r="Y15" s="18">
        <v>0.37796447300922725</v>
      </c>
    </row>
    <row r="16" spans="1:25" x14ac:dyDescent="0.25">
      <c r="A16" s="16" t="s">
        <v>38</v>
      </c>
      <c r="B16" s="20">
        <v>7</v>
      </c>
      <c r="C16" s="20">
        <v>7</v>
      </c>
      <c r="D16" s="20">
        <v>7</v>
      </c>
      <c r="E16" s="20">
        <v>7</v>
      </c>
      <c r="F16" s="20">
        <v>7</v>
      </c>
      <c r="G16" s="20">
        <v>7</v>
      </c>
      <c r="H16" s="20">
        <v>7</v>
      </c>
      <c r="I16" s="20">
        <v>7</v>
      </c>
      <c r="J16" s="20">
        <v>6</v>
      </c>
      <c r="K16" s="20">
        <v>7</v>
      </c>
      <c r="L16" s="20">
        <v>3</v>
      </c>
      <c r="M16" s="20">
        <v>7</v>
      </c>
      <c r="N16" s="20">
        <v>7</v>
      </c>
      <c r="O16" s="20">
        <v>7</v>
      </c>
      <c r="P16" s="20">
        <v>7</v>
      </c>
      <c r="Q16" s="20">
        <v>7</v>
      </c>
      <c r="R16" s="20">
        <v>7</v>
      </c>
      <c r="S16" s="20">
        <v>7</v>
      </c>
      <c r="T16" s="20">
        <v>7</v>
      </c>
      <c r="U16" s="20">
        <v>6</v>
      </c>
      <c r="V16" s="20">
        <v>7</v>
      </c>
      <c r="W16" s="20">
        <v>7</v>
      </c>
      <c r="X16" s="20">
        <v>7</v>
      </c>
      <c r="Y16" s="20">
        <v>7</v>
      </c>
    </row>
    <row r="18" spans="1:2" x14ac:dyDescent="0.25">
      <c r="A18" s="4" t="s">
        <v>91</v>
      </c>
      <c r="B18" s="4">
        <f>SUM(B7:B12)</f>
        <v>7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80</v>
      </c>
      <c r="G1" s="52" t="s">
        <v>131</v>
      </c>
      <c r="H1" s="52"/>
    </row>
    <row r="2" spans="1:19" x14ac:dyDescent="0.25">
      <c r="A2" s="1" t="s">
        <v>0</v>
      </c>
      <c r="B2" t="s">
        <v>90</v>
      </c>
    </row>
    <row r="3" spans="1:19" x14ac:dyDescent="0.25">
      <c r="A3" s="1" t="s">
        <v>1</v>
      </c>
      <c r="B3" t="s">
        <v>88</v>
      </c>
    </row>
    <row r="4" spans="1:19" x14ac:dyDescent="0.25">
      <c r="A4" s="1" t="s">
        <v>2</v>
      </c>
      <c r="B4" t="str">
        <f>'Grado Veterinaria_PDI'!$B$4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1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87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</v>
      </c>
      <c r="C14" s="8">
        <v>4</v>
      </c>
      <c r="D14" s="8">
        <v>3</v>
      </c>
      <c r="E14" s="8">
        <v>3</v>
      </c>
      <c r="F14" s="8">
        <v>2</v>
      </c>
      <c r="G14" s="8">
        <v>3</v>
      </c>
      <c r="H14" s="8">
        <v>1</v>
      </c>
      <c r="I14" s="8">
        <v>4</v>
      </c>
      <c r="J14" s="8">
        <v>3</v>
      </c>
      <c r="K14" s="8">
        <v>2</v>
      </c>
      <c r="L14" s="8">
        <v>1</v>
      </c>
      <c r="M14" s="8">
        <v>3</v>
      </c>
      <c r="N14" s="8">
        <v>4</v>
      </c>
      <c r="O14" s="8">
        <v>4</v>
      </c>
      <c r="P14" s="8"/>
      <c r="Q14" s="8"/>
      <c r="R14" s="8">
        <v>2</v>
      </c>
      <c r="S14" s="8">
        <v>1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0</v>
      </c>
      <c r="R16" s="9">
        <v>1</v>
      </c>
      <c r="S16" s="9">
        <v>1</v>
      </c>
    </row>
    <row r="18" spans="1:6" x14ac:dyDescent="0.25">
      <c r="A18" s="4" t="s">
        <v>91</v>
      </c>
      <c r="B18" s="4">
        <f>SUM(B7:B12)</f>
        <v>1</v>
      </c>
    </row>
    <row r="19" spans="1:6" x14ac:dyDescent="0.25">
      <c r="A19" s="4" t="s">
        <v>92</v>
      </c>
      <c r="B19" s="4">
        <v>7</v>
      </c>
    </row>
    <row r="20" spans="1:6" x14ac:dyDescent="0.25">
      <c r="A20" s="4" t="s">
        <v>93</v>
      </c>
      <c r="B20" s="11">
        <f>B18/B19</f>
        <v>0.14285714285714285</v>
      </c>
    </row>
    <row r="21" spans="1:6" x14ac:dyDescent="0.25">
      <c r="A21" s="4" t="s">
        <v>116</v>
      </c>
      <c r="B21" s="29"/>
      <c r="C21" s="29" t="s">
        <v>117</v>
      </c>
    </row>
    <row r="22" spans="1:6" x14ac:dyDescent="0.25">
      <c r="A22" s="29" t="s">
        <v>118</v>
      </c>
      <c r="B22" s="30">
        <v>0</v>
      </c>
      <c r="C22" s="31">
        <f>B22/B18</f>
        <v>0</v>
      </c>
    </row>
    <row r="23" spans="1:6" x14ac:dyDescent="0.25">
      <c r="A23" s="29" t="s">
        <v>119</v>
      </c>
      <c r="B23" s="30">
        <v>1</v>
      </c>
      <c r="C23" s="31">
        <f>B23/B18</f>
        <v>1</v>
      </c>
    </row>
    <row r="25" spans="1:6" x14ac:dyDescent="0.25">
      <c r="A25" s="4" t="s">
        <v>135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136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8" t="s">
        <v>33</v>
      </c>
      <c r="B1" s="39"/>
    </row>
    <row r="2" spans="1:2" ht="17.25" x14ac:dyDescent="0.3">
      <c r="A2" s="38" t="s">
        <v>34</v>
      </c>
      <c r="B2" s="39"/>
    </row>
    <row r="3" spans="1:2" ht="17.25" x14ac:dyDescent="0.3">
      <c r="A3" s="40" t="s">
        <v>131</v>
      </c>
      <c r="B3" s="39"/>
    </row>
    <row r="4" spans="1:2" ht="17.25" x14ac:dyDescent="0.25">
      <c r="A4" s="41" t="s">
        <v>4</v>
      </c>
      <c r="B4" s="42" t="s">
        <v>68</v>
      </c>
    </row>
    <row r="5" spans="1:2" ht="17.25" x14ac:dyDescent="0.25">
      <c r="A5" s="41" t="s">
        <v>5</v>
      </c>
      <c r="B5" s="42" t="s">
        <v>41</v>
      </c>
    </row>
    <row r="6" spans="1:2" ht="17.25" x14ac:dyDescent="0.25">
      <c r="A6" s="41" t="s">
        <v>6</v>
      </c>
      <c r="B6" s="42" t="s">
        <v>42</v>
      </c>
    </row>
    <row r="7" spans="1:2" ht="17.25" x14ac:dyDescent="0.25">
      <c r="A7" s="41" t="s">
        <v>7</v>
      </c>
      <c r="B7" s="42" t="s">
        <v>43</v>
      </c>
    </row>
    <row r="8" spans="1:2" ht="17.25" x14ac:dyDescent="0.25">
      <c r="A8" s="41" t="s">
        <v>8</v>
      </c>
      <c r="B8" s="42" t="s">
        <v>44</v>
      </c>
    </row>
    <row r="9" spans="1:2" ht="17.25" x14ac:dyDescent="0.25">
      <c r="A9" s="41" t="s">
        <v>9</v>
      </c>
      <c r="B9" s="42" t="s">
        <v>45</v>
      </c>
    </row>
    <row r="10" spans="1:2" ht="17.25" x14ac:dyDescent="0.25">
      <c r="A10" s="41" t="s">
        <v>10</v>
      </c>
      <c r="B10" s="42" t="s">
        <v>46</v>
      </c>
    </row>
    <row r="11" spans="1:2" ht="17.25" x14ac:dyDescent="0.25">
      <c r="A11" s="41" t="s">
        <v>11</v>
      </c>
      <c r="B11" s="42" t="s">
        <v>47</v>
      </c>
    </row>
    <row r="12" spans="1:2" ht="17.25" x14ac:dyDescent="0.25">
      <c r="A12" s="41" t="s">
        <v>12</v>
      </c>
      <c r="B12" s="42" t="s">
        <v>48</v>
      </c>
    </row>
    <row r="13" spans="1:2" ht="17.25" x14ac:dyDescent="0.25">
      <c r="A13" s="41" t="s">
        <v>13</v>
      </c>
      <c r="B13" s="42" t="s">
        <v>49</v>
      </c>
    </row>
    <row r="14" spans="1:2" ht="17.25" x14ac:dyDescent="0.25">
      <c r="A14" s="41" t="s">
        <v>14</v>
      </c>
      <c r="B14" s="42" t="s">
        <v>50</v>
      </c>
    </row>
    <row r="15" spans="1:2" ht="17.25" x14ac:dyDescent="0.25">
      <c r="A15" s="41" t="s">
        <v>15</v>
      </c>
      <c r="B15" s="42" t="s">
        <v>51</v>
      </c>
    </row>
    <row r="16" spans="1:2" ht="17.25" x14ac:dyDescent="0.25">
      <c r="A16" s="41" t="s">
        <v>16</v>
      </c>
      <c r="B16" s="42" t="s">
        <v>52</v>
      </c>
    </row>
    <row r="17" spans="1:2" ht="17.25" x14ac:dyDescent="0.25">
      <c r="A17" s="41" t="s">
        <v>17</v>
      </c>
      <c r="B17" s="42" t="s">
        <v>53</v>
      </c>
    </row>
    <row r="18" spans="1:2" ht="17.25" x14ac:dyDescent="0.25">
      <c r="A18" s="41" t="s">
        <v>18</v>
      </c>
      <c r="B18" s="42" t="s">
        <v>54</v>
      </c>
    </row>
    <row r="19" spans="1:2" ht="17.25" x14ac:dyDescent="0.25">
      <c r="A19" s="41" t="s">
        <v>19</v>
      </c>
      <c r="B19" s="42" t="s">
        <v>55</v>
      </c>
    </row>
    <row r="20" spans="1:2" ht="17.25" x14ac:dyDescent="0.25">
      <c r="A20" s="41" t="s">
        <v>20</v>
      </c>
      <c r="B20" s="42" t="s">
        <v>56</v>
      </c>
    </row>
    <row r="21" spans="1:2" ht="17.25" x14ac:dyDescent="0.25">
      <c r="A21" s="41" t="s">
        <v>21</v>
      </c>
      <c r="B21" s="42" t="s">
        <v>57</v>
      </c>
    </row>
    <row r="22" spans="1:2" ht="17.25" x14ac:dyDescent="0.25">
      <c r="A22" s="41" t="s">
        <v>22</v>
      </c>
      <c r="B22" s="42" t="s">
        <v>132</v>
      </c>
    </row>
    <row r="23" spans="1:2" ht="17.25" x14ac:dyDescent="0.25">
      <c r="A23" s="41" t="s">
        <v>23</v>
      </c>
      <c r="B23" s="42" t="s">
        <v>58</v>
      </c>
    </row>
    <row r="24" spans="1:2" ht="17.25" x14ac:dyDescent="0.25">
      <c r="A24" s="41" t="s">
        <v>24</v>
      </c>
      <c r="B24" s="42" t="s">
        <v>59</v>
      </c>
    </row>
    <row r="25" spans="1:2" ht="17.25" x14ac:dyDescent="0.25">
      <c r="A25" s="41" t="s">
        <v>25</v>
      </c>
      <c r="B25" s="42" t="s">
        <v>60</v>
      </c>
    </row>
    <row r="26" spans="1:2" ht="17.25" x14ac:dyDescent="0.25">
      <c r="A26" s="41" t="s">
        <v>26</v>
      </c>
      <c r="B26" s="42" t="s">
        <v>61</v>
      </c>
    </row>
    <row r="27" spans="1:2" ht="17.25" x14ac:dyDescent="0.25">
      <c r="A27" s="41" t="s">
        <v>27</v>
      </c>
      <c r="B27" s="42" t="s">
        <v>62</v>
      </c>
    </row>
    <row r="28" spans="1:2" ht="17.25" x14ac:dyDescent="0.25">
      <c r="A28" s="41" t="s">
        <v>28</v>
      </c>
      <c r="B28" s="42" t="s">
        <v>63</v>
      </c>
    </row>
    <row r="29" spans="1:2" ht="17.25" x14ac:dyDescent="0.25">
      <c r="A29" s="41" t="s">
        <v>29</v>
      </c>
      <c r="B29" s="42" t="s">
        <v>64</v>
      </c>
    </row>
    <row r="30" spans="1:2" ht="17.25" x14ac:dyDescent="0.25">
      <c r="A30" s="41" t="s">
        <v>30</v>
      </c>
      <c r="B30" s="42" t="s">
        <v>65</v>
      </c>
    </row>
    <row r="31" spans="1:2" ht="17.25" x14ac:dyDescent="0.25">
      <c r="A31" s="41" t="s">
        <v>31</v>
      </c>
      <c r="B31" s="42" t="s">
        <v>66</v>
      </c>
    </row>
    <row r="32" spans="1:2" ht="17.25" x14ac:dyDescent="0.25">
      <c r="A32" s="41" t="s">
        <v>32</v>
      </c>
      <c r="B32" s="42" t="s">
        <v>67</v>
      </c>
    </row>
  </sheetData>
  <hyperlinks>
    <hyperlink ref="A3" location="ÍNDICE!A1" display="VOLVER AL ÍNDICE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22" t="s">
        <v>33</v>
      </c>
      <c r="B1" s="23"/>
    </row>
    <row r="2" spans="1:2" ht="18.75" x14ac:dyDescent="0.3">
      <c r="A2" s="22" t="s">
        <v>81</v>
      </c>
      <c r="B2" s="23"/>
    </row>
    <row r="3" spans="1:2" ht="18.75" x14ac:dyDescent="0.3">
      <c r="A3" s="43" t="s">
        <v>131</v>
      </c>
      <c r="B3" s="23"/>
    </row>
    <row r="4" spans="1:2" ht="18.75" x14ac:dyDescent="0.3">
      <c r="A4" s="25"/>
      <c r="B4" s="24" t="s">
        <v>95</v>
      </c>
    </row>
    <row r="5" spans="1:2" ht="18.75" x14ac:dyDescent="0.3">
      <c r="A5" s="25" t="s">
        <v>4</v>
      </c>
      <c r="B5" s="26" t="s">
        <v>96</v>
      </c>
    </row>
    <row r="6" spans="1:2" ht="18.75" x14ac:dyDescent="0.3">
      <c r="A6" s="25" t="s">
        <v>5</v>
      </c>
      <c r="B6" s="26" t="s">
        <v>82</v>
      </c>
    </row>
    <row r="7" spans="1:2" ht="18.75" x14ac:dyDescent="0.3">
      <c r="A7" s="25" t="s">
        <v>6</v>
      </c>
      <c r="B7" s="26" t="s">
        <v>97</v>
      </c>
    </row>
    <row r="8" spans="1:2" ht="18.75" x14ac:dyDescent="0.3">
      <c r="A8" s="25"/>
      <c r="B8" s="24" t="s">
        <v>98</v>
      </c>
    </row>
    <row r="9" spans="1:2" ht="18.75" x14ac:dyDescent="0.3">
      <c r="A9" s="25" t="s">
        <v>7</v>
      </c>
      <c r="B9" s="26" t="s">
        <v>99</v>
      </c>
    </row>
    <row r="10" spans="1:2" ht="18.75" x14ac:dyDescent="0.3">
      <c r="A10" s="25" t="s">
        <v>8</v>
      </c>
      <c r="B10" s="26" t="s">
        <v>100</v>
      </c>
    </row>
    <row r="11" spans="1:2" ht="18.75" x14ac:dyDescent="0.3">
      <c r="A11" s="25" t="s">
        <v>9</v>
      </c>
      <c r="B11" s="26" t="s">
        <v>83</v>
      </c>
    </row>
    <row r="12" spans="1:2" ht="18.75" x14ac:dyDescent="0.3">
      <c r="A12" s="25" t="s">
        <v>10</v>
      </c>
      <c r="B12" s="26" t="s">
        <v>101</v>
      </c>
    </row>
    <row r="13" spans="1:2" ht="18.75" x14ac:dyDescent="0.3">
      <c r="A13" s="25" t="s">
        <v>11</v>
      </c>
      <c r="B13" s="26" t="s">
        <v>102</v>
      </c>
    </row>
    <row r="14" spans="1:2" ht="18.75" x14ac:dyDescent="0.3">
      <c r="A14" s="25"/>
      <c r="B14" s="24" t="s">
        <v>103</v>
      </c>
    </row>
    <row r="15" spans="1:2" ht="18.75" x14ac:dyDescent="0.3">
      <c r="A15" s="25" t="s">
        <v>12</v>
      </c>
      <c r="B15" s="26" t="s">
        <v>104</v>
      </c>
    </row>
    <row r="16" spans="1:2" ht="18.75" x14ac:dyDescent="0.3">
      <c r="A16" s="25" t="s">
        <v>13</v>
      </c>
      <c r="B16" s="27" t="s">
        <v>105</v>
      </c>
    </row>
    <row r="17" spans="1:2" ht="18.75" x14ac:dyDescent="0.3">
      <c r="A17" s="25" t="s">
        <v>14</v>
      </c>
      <c r="B17" s="26" t="s">
        <v>106</v>
      </c>
    </row>
    <row r="18" spans="1:2" ht="18.75" x14ac:dyDescent="0.3">
      <c r="A18" s="25"/>
      <c r="B18" s="24" t="s">
        <v>107</v>
      </c>
    </row>
    <row r="19" spans="1:2" ht="18.75" x14ac:dyDescent="0.3">
      <c r="A19" s="25" t="s">
        <v>15</v>
      </c>
      <c r="B19" s="28" t="s">
        <v>108</v>
      </c>
    </row>
    <row r="20" spans="1:2" ht="18.75" x14ac:dyDescent="0.3">
      <c r="A20" s="25" t="s">
        <v>16</v>
      </c>
      <c r="B20" s="28" t="s">
        <v>109</v>
      </c>
    </row>
    <row r="21" spans="1:2" ht="18.75" x14ac:dyDescent="0.3">
      <c r="A21" s="25"/>
      <c r="B21" s="24" t="s">
        <v>110</v>
      </c>
    </row>
    <row r="22" spans="1:2" ht="18.75" x14ac:dyDescent="0.3">
      <c r="A22" s="25" t="s">
        <v>17</v>
      </c>
      <c r="B22" s="26" t="s">
        <v>111</v>
      </c>
    </row>
    <row r="23" spans="1:2" ht="18.75" x14ac:dyDescent="0.3">
      <c r="A23" s="25" t="s">
        <v>18</v>
      </c>
      <c r="B23" s="26" t="s">
        <v>112</v>
      </c>
    </row>
    <row r="24" spans="1:2" ht="18.75" x14ac:dyDescent="0.3">
      <c r="A24" s="25" t="s">
        <v>19</v>
      </c>
      <c r="B24" s="26" t="s">
        <v>113</v>
      </c>
    </row>
    <row r="25" spans="1:2" ht="18.75" x14ac:dyDescent="0.3">
      <c r="A25" s="23"/>
      <c r="B25" s="24" t="s">
        <v>114</v>
      </c>
    </row>
    <row r="26" spans="1:2" ht="18.75" x14ac:dyDescent="0.3">
      <c r="A26" s="25" t="s">
        <v>20</v>
      </c>
      <c r="B26" s="26" t="s">
        <v>84</v>
      </c>
    </row>
    <row r="27" spans="1:2" ht="18.75" x14ac:dyDescent="0.3">
      <c r="A27" s="25" t="s">
        <v>21</v>
      </c>
      <c r="B27" s="28" t="s">
        <v>115</v>
      </c>
    </row>
    <row r="28" spans="1:2" ht="18.75" x14ac:dyDescent="0.3">
      <c r="A28" s="25" t="s">
        <v>86</v>
      </c>
      <c r="B28" s="28" t="s">
        <v>85</v>
      </c>
    </row>
  </sheetData>
  <hyperlinks>
    <hyperlink ref="A3" location="ÍNDICE!A1" display="VOLVER AL ÍNDICE" xr:uid="{00000000-0004-0000-0800-000000000000}"/>
  </hyperlink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22" t="s">
        <v>33</v>
      </c>
      <c r="B1" s="23"/>
    </row>
    <row r="2" spans="1:2" ht="18.75" x14ac:dyDescent="0.3">
      <c r="A2" s="22" t="s">
        <v>39</v>
      </c>
      <c r="B2" s="23"/>
    </row>
    <row r="3" spans="1:2" ht="18.75" x14ac:dyDescent="0.3">
      <c r="A3" s="43" t="s">
        <v>131</v>
      </c>
      <c r="B3" s="23"/>
    </row>
    <row r="4" spans="1:2" ht="37.5" x14ac:dyDescent="0.25">
      <c r="A4" s="44" t="s">
        <v>4</v>
      </c>
      <c r="B4" s="45" t="s">
        <v>69</v>
      </c>
    </row>
    <row r="5" spans="1:2" ht="18.75" x14ac:dyDescent="0.25">
      <c r="A5" s="44" t="s">
        <v>5</v>
      </c>
      <c r="B5" s="45" t="s">
        <v>70</v>
      </c>
    </row>
    <row r="6" spans="1:2" ht="18.75" x14ac:dyDescent="0.25">
      <c r="A6" s="44" t="s">
        <v>6</v>
      </c>
      <c r="B6" s="45" t="s">
        <v>71</v>
      </c>
    </row>
    <row r="7" spans="1:2" ht="37.5" x14ac:dyDescent="0.25">
      <c r="A7" s="44" t="s">
        <v>7</v>
      </c>
      <c r="B7" s="45" t="s">
        <v>72</v>
      </c>
    </row>
    <row r="8" spans="1:2" ht="37.5" x14ac:dyDescent="0.25">
      <c r="A8" s="44" t="s">
        <v>8</v>
      </c>
      <c r="B8" s="45" t="s">
        <v>56</v>
      </c>
    </row>
    <row r="9" spans="1:2" ht="37.5" x14ac:dyDescent="0.25">
      <c r="A9" s="44" t="s">
        <v>9</v>
      </c>
      <c r="B9" s="45" t="s">
        <v>74</v>
      </c>
    </row>
    <row r="10" spans="1:2" ht="37.5" x14ac:dyDescent="0.25">
      <c r="A10" s="44" t="s">
        <v>10</v>
      </c>
      <c r="B10" s="45" t="s">
        <v>75</v>
      </c>
    </row>
    <row r="11" spans="1:2" ht="37.5" x14ac:dyDescent="0.25">
      <c r="A11" s="44" t="s">
        <v>11</v>
      </c>
      <c r="B11" s="45" t="s">
        <v>76</v>
      </c>
    </row>
    <row r="12" spans="1:2" ht="18.75" x14ac:dyDescent="0.25">
      <c r="A12" s="44" t="s">
        <v>12</v>
      </c>
      <c r="B12" s="46" t="s">
        <v>79</v>
      </c>
    </row>
    <row r="13" spans="1:2" ht="18.75" x14ac:dyDescent="0.25">
      <c r="A13" s="47" t="s">
        <v>30</v>
      </c>
      <c r="B13" s="48" t="s">
        <v>73</v>
      </c>
    </row>
    <row r="14" spans="1:2" ht="18.75" x14ac:dyDescent="0.25">
      <c r="A14" s="47" t="s">
        <v>31</v>
      </c>
      <c r="B14" s="48" t="s">
        <v>77</v>
      </c>
    </row>
    <row r="15" spans="1:2" ht="18.75" x14ac:dyDescent="0.25">
      <c r="A15" s="47" t="s">
        <v>32</v>
      </c>
      <c r="B15" s="48" t="s">
        <v>78</v>
      </c>
    </row>
  </sheetData>
  <hyperlinks>
    <hyperlink ref="A3" location="ÍNDICE!A1" display="VOLVER AL ÍNDICE" xr:uid="{00000000-0004-0000-09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ÍNDICE</vt:lpstr>
      <vt:lpstr>Grado Bioquímica_PDI</vt:lpstr>
      <vt:lpstr>Grado Bioquímica_Estud</vt:lpstr>
      <vt:lpstr>Grado Veterinaria_PDI</vt:lpstr>
      <vt:lpstr>Grado Veterinaria_Estud</vt:lpstr>
      <vt:lpstr>M.U. Cien.T.Carne_PDI </vt:lpstr>
      <vt:lpstr>M.U. Cien.T. Carne_Estud 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2023-11-10T13:01:27Z</dcterms:modified>
</cp:coreProperties>
</file>