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A4AC4\"/>
    </mc:Choice>
  </mc:AlternateContent>
  <xr:revisionPtr revIDLastSave="0" documentId="13_ncr:1_{962960D7-C197-49C5-BEF6-AFFE92E19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16" r:id="rId1"/>
    <sheet name="Global UEx_PDI" sheetId="1" r:id="rId2"/>
    <sheet name="Global UEx_Estud" sheetId="10" r:id="rId3"/>
    <sheet name="Global UEx_PAS" sheetId="4" r:id="rId4"/>
    <sheet name="Resumen UEx_PDI" sheetId="3" r:id="rId5"/>
    <sheet name="Resumen UEx_Estud" sheetId="11" r:id="rId6"/>
    <sheet name="Resumen UEx_PAS" sheetId="7" r:id="rId7"/>
    <sheet name="Preguntas PDI" sheetId="17" r:id="rId8"/>
    <sheet name="Preguntas Estudiantes" sheetId="18" r:id="rId9"/>
    <sheet name="Preguntas PAS" sheetId="1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0" l="1"/>
  <c r="G77" i="11"/>
  <c r="E77" i="11"/>
  <c r="E77" i="3"/>
  <c r="H154" i="11"/>
  <c r="H150" i="11"/>
  <c r="H145" i="11"/>
  <c r="H135" i="11"/>
  <c r="H120" i="11"/>
  <c r="H113" i="11"/>
  <c r="H109" i="11"/>
  <c r="H100" i="11"/>
  <c r="H93" i="11"/>
  <c r="H81" i="11"/>
  <c r="H77" i="11"/>
  <c r="H68" i="11"/>
  <c r="H54" i="11"/>
  <c r="H42" i="11"/>
  <c r="H34" i="11"/>
  <c r="H26" i="11"/>
  <c r="H19" i="11"/>
  <c r="H155" i="11" s="1"/>
  <c r="H14" i="11"/>
  <c r="I140" i="11"/>
  <c r="I134" i="11"/>
  <c r="I117" i="11"/>
  <c r="I72" i="11"/>
  <c r="I11" i="11"/>
  <c r="I149" i="11"/>
  <c r="I148" i="11"/>
  <c r="I102" i="11"/>
  <c r="I101" i="11"/>
  <c r="I78" i="11"/>
  <c r="I153" i="11"/>
  <c r="I152" i="11"/>
  <c r="I151" i="11"/>
  <c r="I147" i="11"/>
  <c r="I146" i="11"/>
  <c r="I144" i="11"/>
  <c r="I143" i="11"/>
  <c r="I142" i="11"/>
  <c r="I141" i="11"/>
  <c r="I139" i="11"/>
  <c r="I138" i="11"/>
  <c r="I137" i="11"/>
  <c r="I136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18" i="11"/>
  <c r="I116" i="11"/>
  <c r="I115" i="11"/>
  <c r="I114" i="11"/>
  <c r="I112" i="11"/>
  <c r="I111" i="11"/>
  <c r="I110" i="11"/>
  <c r="I108" i="11"/>
  <c r="I107" i="11"/>
  <c r="I106" i="11"/>
  <c r="I105" i="11"/>
  <c r="I104" i="11"/>
  <c r="I103" i="11"/>
  <c r="I97" i="11"/>
  <c r="I96" i="11"/>
  <c r="I94" i="11"/>
  <c r="I89" i="11"/>
  <c r="I88" i="11"/>
  <c r="I87" i="11"/>
  <c r="I86" i="11"/>
  <c r="I85" i="11"/>
  <c r="I84" i="11"/>
  <c r="I83" i="11"/>
  <c r="I82" i="11"/>
  <c r="I80" i="11"/>
  <c r="I79" i="11"/>
  <c r="I73" i="11"/>
  <c r="I70" i="11"/>
  <c r="I69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3" i="11"/>
  <c r="I52" i="11"/>
  <c r="I51" i="11"/>
  <c r="I50" i="11"/>
  <c r="I49" i="11"/>
  <c r="I48" i="11"/>
  <c r="I47" i="11"/>
  <c r="I46" i="11"/>
  <c r="I45" i="11"/>
  <c r="I44" i="11"/>
  <c r="I43" i="11"/>
  <c r="I41" i="11"/>
  <c r="I39" i="11"/>
  <c r="I38" i="11"/>
  <c r="I37" i="11"/>
  <c r="I36" i="11"/>
  <c r="I35" i="11"/>
  <c r="I33" i="11"/>
  <c r="I32" i="11"/>
  <c r="I31" i="11"/>
  <c r="I30" i="11"/>
  <c r="I29" i="11"/>
  <c r="I28" i="11"/>
  <c r="I27" i="11"/>
  <c r="I25" i="11"/>
  <c r="I24" i="11"/>
  <c r="I23" i="11"/>
  <c r="I22" i="11"/>
  <c r="I21" i="11"/>
  <c r="I20" i="11"/>
  <c r="I18" i="11"/>
  <c r="I17" i="11"/>
  <c r="I16" i="11"/>
  <c r="I15" i="11"/>
  <c r="I12" i="11"/>
  <c r="I9" i="11"/>
  <c r="I10" i="11"/>
  <c r="I8" i="11"/>
  <c r="I7" i="11"/>
  <c r="I6" i="11"/>
  <c r="C24" i="7"/>
  <c r="D24" i="7"/>
  <c r="C21" i="10"/>
  <c r="E19" i="3"/>
  <c r="E19" i="11"/>
  <c r="E150" i="11"/>
  <c r="E145" i="11"/>
  <c r="E135" i="11"/>
  <c r="E120" i="11"/>
  <c r="E113" i="11"/>
  <c r="E100" i="11"/>
  <c r="E93" i="11"/>
  <c r="E81" i="11"/>
  <c r="E68" i="11"/>
  <c r="E54" i="11"/>
  <c r="E34" i="11"/>
  <c r="E26" i="11"/>
  <c r="E14" i="11"/>
  <c r="E14" i="3"/>
  <c r="E135" i="3"/>
  <c r="E34" i="3"/>
  <c r="B24" i="7"/>
  <c r="E54" i="3"/>
  <c r="E26" i="3"/>
  <c r="E42" i="3"/>
  <c r="E113" i="3"/>
  <c r="E109" i="3"/>
  <c r="E100" i="3"/>
  <c r="E81" i="3"/>
  <c r="E68" i="3"/>
  <c r="E93" i="3"/>
  <c r="E154" i="3"/>
  <c r="E145" i="3"/>
  <c r="E150" i="3"/>
  <c r="E109" i="11"/>
  <c r="G34" i="11"/>
  <c r="I34" i="11"/>
  <c r="G19" i="11"/>
  <c r="I19" i="11" s="1"/>
  <c r="G26" i="11"/>
  <c r="I26" i="11"/>
  <c r="E42" i="11"/>
  <c r="G93" i="11"/>
  <c r="I93" i="11"/>
  <c r="G135" i="11"/>
  <c r="I135" i="11" s="1"/>
  <c r="E154" i="11"/>
  <c r="G109" i="11"/>
  <c r="I109" i="11" s="1"/>
  <c r="G113" i="11"/>
  <c r="I113" i="11"/>
  <c r="E120" i="3"/>
  <c r="I40" i="11"/>
  <c r="G154" i="11"/>
  <c r="I154" i="11"/>
  <c r="C22" i="10"/>
  <c r="B25" i="7"/>
  <c r="G42" i="11"/>
  <c r="I42" i="11"/>
  <c r="C20" i="10"/>
  <c r="G100" i="11"/>
  <c r="I100" i="11" s="1"/>
  <c r="I77" i="11"/>
  <c r="G120" i="11"/>
  <c r="I120" i="11" s="1"/>
  <c r="G150" i="11"/>
  <c r="I150" i="11"/>
  <c r="G145" i="11"/>
  <c r="I145" i="11" s="1"/>
  <c r="G14" i="11"/>
  <c r="G81" i="11"/>
  <c r="I81" i="11"/>
  <c r="G54" i="11"/>
  <c r="I54" i="11" s="1"/>
  <c r="G68" i="11"/>
  <c r="I68" i="11"/>
  <c r="I14" i="11"/>
  <c r="G155" i="11" l="1"/>
  <c r="I155" i="11" s="1"/>
</calcChain>
</file>

<file path=xl/sharedStrings.xml><?xml version="1.0" encoding="utf-8"?>
<sst xmlns="http://schemas.openxmlformats.org/spreadsheetml/2006/main" count="912" uniqueCount="324">
  <si>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</si>
  <si>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</si>
  <si>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</si>
  <si>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</si>
  <si>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</si>
  <si>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</si>
  <si>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</si>
  <si>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</si>
  <si>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</si>
  <si>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</si>
  <si>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</si>
  <si>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</si>
  <si>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</si>
  <si>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</si>
  <si>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</si>
  <si>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</si>
  <si>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</si>
  <si>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</si>
  <si>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</si>
  <si>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</si>
  <si>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</si>
  <si>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</si>
  <si>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</si>
  <si>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</si>
  <si>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</si>
  <si>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</si>
  <si>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PDI</t>
  </si>
  <si>
    <t>…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</si>
  <si>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</si>
  <si>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</si>
  <si>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</si>
  <si>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</si>
  <si>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</si>
  <si>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</si>
  <si>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</si>
  <si>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</si>
  <si>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</si>
  <si>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</si>
  <si>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</si>
  <si>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</si>
  <si>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</si>
  <si>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</si>
  <si>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</si>
  <si>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</si>
  <si>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</si>
  <si>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</si>
  <si>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</si>
  <si>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</si>
  <si>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</si>
  <si>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</si>
  <si>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</si>
  <si>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</si>
  <si>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</si>
  <si>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</si>
  <si>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</si>
  <si>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</si>
  <si>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</si>
  <si>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</si>
  <si>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</si>
  <si>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</si>
  <si>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</si>
  <si>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</si>
  <si>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</si>
  <si>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 xml:space="preserve">Nivel de satisfacción general con la gestión de los aspectos académicos-administrativos del centro </t>
  </si>
  <si>
    <t>INFORME GLOBAL DE LA UEX</t>
  </si>
  <si>
    <t>Media</t>
  </si>
  <si>
    <t>Titulaciones</t>
  </si>
  <si>
    <t>Centros</t>
  </si>
  <si>
    <t>Total UEx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</si>
  <si>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</si>
  <si>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</si>
  <si>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</si>
  <si>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</si>
  <si>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ENCUESTA DE SATISFACCIÓN CON LAS TITULACIONES DE LA UEX (ESTUDIANTES)</t>
  </si>
  <si>
    <t>ENCUESTA DE SATISFACCIÓN CON LAS TITULACIONES DE LA UEX (Estudiantes)</t>
  </si>
  <si>
    <t>CENTRO UNIVERSITARIO DE MÉRIDA</t>
  </si>
  <si>
    <t>ESCUELA DE INGENIERÍAS AGRARIAS</t>
  </si>
  <si>
    <t>ESCUELA DE INGENIERÍAS INDUSTRIALES</t>
  </si>
  <si>
    <t>FACULTAD DE CIENCIAS DE LA DOCUMENTACIÓN Y LA COMUNICACIÓN</t>
  </si>
  <si>
    <t>FACULTAD DE CIENCIAS ECONÓMICAS Y EMPRESARIALES</t>
  </si>
  <si>
    <t>FACULTAD DE ENFERMERÍA Y TERAPIA OCUPACIONAL</t>
  </si>
  <si>
    <t>FACULTAD DE FORMACIÓN DEL PROFESORADO</t>
  </si>
  <si>
    <t>FACULTAD DE MEDICINA</t>
  </si>
  <si>
    <t>FACULTAD DE VETERINARIA</t>
  </si>
  <si>
    <t>Nº PAS participante (Pr. 9)</t>
  </si>
  <si>
    <t>Nº respuesta válidas (pregunta 9)</t>
  </si>
  <si>
    <t>NS/NC</t>
  </si>
  <si>
    <r>
      <t>Res</t>
    </r>
    <r>
      <rPr>
        <b/>
        <sz val="11"/>
        <color indexed="8"/>
        <rFont val="Calibri"/>
        <family val="2"/>
      </rPr>
      <t xml:space="preserve">ultados de la pregunta 9 del cuestionario dirigido al PAS: Nivel de satisfacción general con la gestión de los aspectos académicos-administrativos del centro </t>
    </r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</si>
  <si>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</si>
  <si>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</si>
  <si>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</si>
  <si>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</si>
  <si>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</si>
  <si>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</si>
  <si>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</si>
  <si>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</si>
  <si>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Nº PDI participante (pregunta 24)</t>
  </si>
  <si>
    <t>TOTAL RESPUESTAS (pregunta 24)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</si>
  <si>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</si>
  <si>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</si>
  <si>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</si>
  <si>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</si>
  <si>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</si>
  <si>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</si>
  <si>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</si>
  <si>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</si>
  <si>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</si>
  <si>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</si>
  <si>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</si>
  <si>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</si>
  <si>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</si>
  <si>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</si>
  <si>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</si>
  <si>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Escuela de Ingenierías Industriales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</si>
  <si>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</si>
  <si>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</si>
  <si>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</si>
  <si>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</si>
  <si>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</si>
  <si>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</si>
  <si>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</si>
  <si>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Facultad de Ciencias del Deporte</t>
  </si>
  <si>
    <t>Grado en Ciencias de la Actividad Física y del Deporte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</si>
  <si>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</si>
  <si>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</si>
  <si>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</si>
  <si>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</si>
  <si>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</si>
  <si>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</si>
  <si>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</si>
  <si>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</si>
  <si>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Grado en Comunicación Audiovisual</t>
  </si>
  <si>
    <t>Grado en Información y Documentación</t>
  </si>
  <si>
    <t>P.C.E.O. Comunicación Audiovisual /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</si>
  <si>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</si>
  <si>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</si>
  <si>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</si>
  <si>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</si>
  <si>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</si>
  <si>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</si>
  <si>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</si>
  <si>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</si>
  <si>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Facultad de Medicina</t>
  </si>
  <si>
    <t>Grado en Fisioterapia</t>
  </si>
  <si>
    <t>Grado en Medicina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</si>
  <si>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</si>
  <si>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</si>
  <si>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</si>
  <si>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</si>
  <si>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</si>
  <si>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</si>
  <si>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</si>
  <si>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</si>
  <si>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</si>
  <si>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</si>
  <si>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</si>
  <si>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</si>
  <si>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</si>
  <si>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</si>
  <si>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Grado en Administración y Dirección de Empresas (CÁCERES)</t>
  </si>
  <si>
    <t>Grado en Finanzas y Contabilidad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</si>
  <si>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</si>
  <si>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</si>
  <si>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</si>
  <si>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</si>
  <si>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</si>
  <si>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</si>
  <si>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</si>
  <si>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Total egresados</t>
  </si>
  <si>
    <t>Tasa de participación</t>
  </si>
  <si>
    <t>Total encuestados</t>
  </si>
  <si>
    <t>CENTRO UNIVERSITARIO DE PLASENCIA</t>
  </si>
  <si>
    <t>CENTRO UNIVERSITARIO SANTA ANA DE ALMENDRALEJO</t>
  </si>
  <si>
    <t>ESCUELA POLITÉCNICA</t>
  </si>
  <si>
    <t>FACULTAD DE CIENCIAS</t>
  </si>
  <si>
    <t>FACULTAD DE CIENCIAS DEL DEPORTE</t>
  </si>
  <si>
    <t>FACULTAD DE EDUCACIÓN</t>
  </si>
  <si>
    <t>FACULTAD DE DERECHO</t>
  </si>
  <si>
    <t>Nº Total de PAS participantes en la encuesta:</t>
  </si>
  <si>
    <t>FACULTAD DE FILOSOFÍA Y LETRAS</t>
  </si>
  <si>
    <t>Centro Universitario Santa Ana de Almendralejo</t>
  </si>
  <si>
    <t>Grado en Educación Infantil</t>
  </si>
  <si>
    <t>Grado en Educación Primaria</t>
  </si>
  <si>
    <t>Grado en Ingeniería Química Industrial</t>
  </si>
  <si>
    <t>Grado en Relaciones Laborales y Recursos Humanos</t>
  </si>
  <si>
    <t>P.C.E.O. Administración y Dirección de Empresas / Relaciones Laborales y RR.HH.</t>
  </si>
  <si>
    <t>Máster Universitario en Investigación en Ciencias Sociosanitarias</t>
  </si>
  <si>
    <t>Grado en Turismo</t>
  </si>
  <si>
    <t>Grado en Trabajo Social</t>
  </si>
  <si>
    <t>Grado en Ingeniería de Materiales</t>
  </si>
  <si>
    <t>Grado en Biotecnología</t>
  </si>
  <si>
    <t>Máster Universitario en Enseñanza Bilingüe para la Educación Primaria y Secundaria</t>
  </si>
  <si>
    <t>Grado en Bioquímica</t>
  </si>
  <si>
    <t>Nº Total de Estudiantes participantes en la encuesta:</t>
  </si>
  <si>
    <t>Nº Total PDI participantes en la encuesta:</t>
  </si>
  <si>
    <t>Grado en Edificación</t>
  </si>
  <si>
    <t>Máster Universitario en Creación de Empresas e Innovación</t>
  </si>
  <si>
    <t>Máster Universitario en Dirección de Marketing</t>
  </si>
  <si>
    <t>Grado en Psicología</t>
  </si>
  <si>
    <t>M.U.I. Formación del Profesorado y TIC</t>
  </si>
  <si>
    <t>Facultad de  Empresa, Finanzas y Turismo</t>
  </si>
  <si>
    <t>Grado en Administración y Dirección de Empresas (Cáceres)</t>
  </si>
  <si>
    <t>Máster Universitario en  Investigación en Humanidades</t>
  </si>
  <si>
    <t>Facultad de Filosofía y Letras</t>
  </si>
  <si>
    <t>Máster Universitario en Investigaciones Históricas</t>
  </si>
  <si>
    <t>FACULTAD DE EMPRESA, FINANZAS Y TURISMO</t>
  </si>
  <si>
    <t>Grado en Educación Primaria (Bilingüe)</t>
  </si>
  <si>
    <t>Máster Universitario en Investigación en Biomedicina y Salud</t>
  </si>
  <si>
    <t>COMENTARIOS</t>
  </si>
  <si>
    <t>OBSERVACIONES Y SUGERENCIAS</t>
  </si>
  <si>
    <t>Nº respuestas (pregunta 24)</t>
  </si>
  <si>
    <t>Nº encuestados (pregunta 18)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</si>
  <si>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</si>
  <si>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</si>
  <si>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</si>
  <si>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</si>
  <si>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</si>
  <si>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</si>
  <si>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</si>
  <si>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</si>
  <si>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</si>
  <si>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</si>
  <si>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</si>
  <si>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</si>
  <si>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</si>
  <si>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</si>
  <si>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</si>
  <si>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</si>
  <si>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</si>
  <si>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</si>
  <si>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</si>
  <si>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</si>
  <si>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</si>
  <si>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TOTAL RESPUESTAS (pregunta 18)</t>
  </si>
  <si>
    <t>Grado en Periodismo</t>
  </si>
  <si>
    <t>P.C.E.O. Periodismo / Comunicación Audiovisual</t>
  </si>
  <si>
    <t>P.C.E.O. Periodismo / Información y Documentación</t>
  </si>
  <si>
    <t>Grado en Criminología</t>
  </si>
  <si>
    <t>P.C.E.O. Criminología / Derecho</t>
  </si>
  <si>
    <t>Máster Universitario en Dirección Turística</t>
  </si>
  <si>
    <t>Máster Universitario en Investigación en Ciencias Sociales</t>
  </si>
  <si>
    <t>M.U.I. Enseñanza y Aprendizaje de las Ciencias Experimentales Sociales y Matemáticas</t>
  </si>
  <si>
    <t>Grado en Ingeniería Forestal y del Medio Natural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</si>
  <si>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</si>
  <si>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</si>
  <si>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</si>
  <si>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Gestión de la Innovación Tecnológica</t>
  </si>
  <si>
    <t>Máster Universitario en Investigación en Ingeniería y Arquitectura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</si>
  <si>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</si>
  <si>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</si>
  <si>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</si>
  <si>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</si>
  <si>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Máster Universitario en Ingeniería Industrial</t>
  </si>
  <si>
    <t>Máster Universitario en Simulación en Ciencias e Ingeniería</t>
  </si>
  <si>
    <t>Máster Universitario en Dirección TIC</t>
  </si>
  <si>
    <t>Máster Universitario en Ingeniería de Telecomunicación</t>
  </si>
  <si>
    <t>Máster Universitario en Ingeniería Informática</t>
  </si>
  <si>
    <t>Máster Universitario en Biotecnología Avanzada</t>
  </si>
  <si>
    <t>Máster Universitario en Investigación en Ciencias</t>
  </si>
  <si>
    <t>Máster Universitario en Química Sostenible</t>
  </si>
  <si>
    <t>Máster Universitario en Iniciación y Rendimiento en el Deporte</t>
  </si>
  <si>
    <t>Máster Universitario en Promoción de la Salud mediante la Actividad Física</t>
  </si>
  <si>
    <t>Máster Universitario en Abogacía</t>
  </si>
  <si>
    <t>Máster Universitario en Enseñanza del Español como Lengua Extranjera</t>
  </si>
  <si>
    <t>Máster Universitario en Tecnologías de Información Geográfica SIG y Teledetección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</si>
  <si>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</si>
  <si>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</si>
  <si>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</si>
  <si>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</si>
  <si>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Gestión de la Inf en Redes Sociales y Prod Digitales en Internet</t>
  </si>
  <si>
    <t>Máster Universitario en Gestión de la Inform. en Redes Sociales y de los Prod. Digitales en Internet</t>
  </si>
  <si>
    <t>ENCUESTA DE SATISFACCIÓN CON LAS TITULACIONES DE LA UEX</t>
  </si>
  <si>
    <t>CURSO: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</si>
  <si>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</si>
  <si>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</si>
  <si>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</si>
  <si>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</si>
  <si>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</si>
  <si>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</si>
  <si>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</si>
  <si>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</si>
  <si>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</si>
  <si>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</si>
  <si>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INFORME GLOBAL</t>
  </si>
  <si>
    <t>VOLVER AL ÍNDICE</t>
  </si>
  <si>
    <t>Recursos materiales y tecnológicos disponibles para la actividad docente (cañones de vídeo, pizarras digitales, campus virtual, etc.)</t>
  </si>
  <si>
    <t>COMENTARIOS_PE</t>
  </si>
  <si>
    <t>Comentarios al bloque PLAN DE ESTUDIOS (P1 A P5)</t>
  </si>
  <si>
    <t>COMENTARIOS_EST</t>
  </si>
  <si>
    <t>Comentarios al bloque ESTUDIANTES (P6 A P13)</t>
  </si>
  <si>
    <t>COMENTARIOS_CG</t>
  </si>
  <si>
    <t>comentarios al bloque COMUNICACIÓN Y GESTIÓN (P14 a P17)</t>
  </si>
  <si>
    <t>COMENTARIOS_RI</t>
  </si>
  <si>
    <t>Comentarios al bloque RECURSOS E INFRAESTRUCTURAS (P18 A P21)</t>
  </si>
  <si>
    <t>COMENTARIOS_SG</t>
  </si>
  <si>
    <t>Comentarios al bloque SATISFACCIÓN GENERAL (P22 a P24)</t>
  </si>
  <si>
    <t>Comentarios al bloque COMUNICACIÓN Y GESTIÓN (P1 a P5)</t>
  </si>
  <si>
    <t>Comentarios al bloque RECURSOS E INFRAESTRUCTURAS (P6 a P8)</t>
  </si>
  <si>
    <t>Comentarios a la pregunta SATISFACCIÓN GENERAL (P9)</t>
  </si>
  <si>
    <t>Informe Global PDI</t>
  </si>
  <si>
    <t>Informe Global Estudiantes</t>
  </si>
  <si>
    <t>Informe Global PAS</t>
  </si>
  <si>
    <t>INFORME GLOBAL DE LA UEX (Tabla Resumen PAS)</t>
  </si>
  <si>
    <t>INFORME GLOBAL DE LA UEX (Tabla Resumen Estudiantes)</t>
  </si>
  <si>
    <t>INFORME GLOBAL DE LA UEX (Tabla Resumen PDI)</t>
  </si>
  <si>
    <t>Tabla Resumen PDI</t>
  </si>
  <si>
    <t>Tabla Resumen Estudiantes</t>
  </si>
  <si>
    <t>Tabla Resumen PAS</t>
  </si>
  <si>
    <t>Resumen PDI</t>
  </si>
  <si>
    <t>Resumen Estudiantes</t>
  </si>
  <si>
    <t>Resumen PAS</t>
  </si>
  <si>
    <t>Distribución por sexo</t>
  </si>
  <si>
    <t>%</t>
  </si>
  <si>
    <t>Hombres</t>
  </si>
  <si>
    <t>Mujeres</t>
  </si>
  <si>
    <t>CURSO: 2018/19</t>
  </si>
  <si>
    <t>2018/2019</t>
  </si>
  <si>
    <t>Resultados de la pregunta 24 del cuestionario dirigido al PDI: Nivel de satisfacción general con la titulación</t>
  </si>
  <si>
    <t xml:space="preserve">Resultados de la pregunta 18 del cuestionario dirigido a los Estudiantes: Nivel de satisfacción general con la titulación </t>
  </si>
  <si>
    <t>Nº total de estudiantes participantes</t>
  </si>
  <si>
    <t>Nº total de PDI participantes</t>
  </si>
  <si>
    <t>Nº total de PAS participantes en la encuesta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</si>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</sst>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Fill="1" applyBorder="1"/>
    <xf numFmtId="0" fontId="0" fillId="0" borderId="1" xfId="0" applyBorder="1" applyAlignment="1">
      <alignment horizontal="left"/>
    </xf>
    <xf numFmtId="0" fontId="0" fillId="0" borderId="2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2" fillId="0" borderId="0" xfId="0" applyFon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0" fontId="0" fillId="0" borderId="0" xfId="0" applyFont="1"/>
    <xf numFmtId="0" fontId="12" fillId="2" borderId="3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12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/>
    <xf numFmtId="0" fontId="13" fillId="0" borderId="0" xfId="0" applyFont="1"/>
    <xf numFmtId="0" fontId="6" fillId="0" borderId="1" xfId="0" applyFont="1" applyFill="1" applyBorder="1" applyAlignment="1">
      <alignment wrapText="1"/>
    </xf>
    <xf numFmtId="0" fontId="13" fillId="0" borderId="4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14" fillId="0" borderId="0" xfId="0" applyFont="1"/>
    <xf numFmtId="0" fontId="8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1" fillId="0" borderId="0" xfId="1" applyAlignment="1">
      <alignment horizontal="center"/>
    </xf>
    <xf numFmtId="0" fontId="10" fillId="0" borderId="0" xfId="0" applyFont="1"/>
    <xf numFmtId="0" fontId="16" fillId="0" borderId="0" xfId="0" applyFont="1"/>
    <xf numFmtId="0" fontId="17" fillId="0" borderId="0" xfId="1" applyFont="1" applyAlignment="1">
      <alignment horizontal="center"/>
    </xf>
    <xf numFmtId="0" fontId="16" fillId="0" borderId="4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8" fillId="0" borderId="0" xfId="1" applyFont="1" applyAlignment="1">
      <alignment horizontal="center"/>
    </xf>
    <xf numFmtId="0" fontId="13" fillId="0" borderId="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3" fillId="0" borderId="4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9" fillId="0" borderId="2" xfId="1" applyFont="1" applyBorder="1" applyAlignment="1">
      <alignment vertical="center"/>
    </xf>
    <xf numFmtId="0" fontId="11" fillId="0" borderId="2" xfId="1" applyBorder="1" applyAlignment="1">
      <alignment vertical="center"/>
    </xf>
    <xf numFmtId="0" fontId="11" fillId="0" borderId="0" xfId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2" fillId="0" borderId="8" xfId="0" applyFont="1" applyBorder="1" applyAlignment="1"/>
    <xf numFmtId="0" fontId="1" fillId="0" borderId="0" xfId="0" applyFont="1" applyBorder="1" applyAlignment="1"/>
    <xf numFmtId="0" fontId="1" fillId="0" borderId="8" xfId="0" applyFont="1" applyBorder="1" applyAlignment="1"/>
    <xf numFmtId="0" fontId="1" fillId="0" borderId="0" xfId="0" applyFont="1" applyAlignment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/>
  </sheetViews>
  <sheetFormatPr baseColWidth="10" defaultRowHeight="15" x14ac:dyDescent="0.25"/>
  <cols>
    <col min="2" max="2" width="82.42578125" customWidth="1"/>
    <col min="3" max="3" width="21.140625" customWidth="1"/>
  </cols>
  <sheetData>
    <row r="1" spans="1:3" ht="15.75" x14ac:dyDescent="0.25">
      <c r="A1" s="56"/>
      <c r="B1" s="57" t="s">
        <v>271</v>
      </c>
      <c r="C1" s="56"/>
    </row>
    <row r="2" spans="1:3" ht="15.75" x14ac:dyDescent="0.25">
      <c r="A2" s="58"/>
      <c r="B2" s="56" t="s">
        <v>283</v>
      </c>
      <c r="C2" s="56"/>
    </row>
    <row r="3" spans="1:3" ht="15.75" x14ac:dyDescent="0.25">
      <c r="A3" s="58" t="s">
        <v>272</v>
      </c>
      <c r="B3" s="56" t="s">
        <v>316</v>
      </c>
      <c r="C3" s="56"/>
    </row>
    <row r="4" spans="1:3" ht="15.75" x14ac:dyDescent="0.25">
      <c r="A4" s="56"/>
      <c r="B4" s="59" t="s">
        <v>273</v>
      </c>
      <c r="C4" s="56"/>
    </row>
    <row r="5" spans="1:3" ht="15.75" x14ac:dyDescent="0.25">
      <c r="A5" s="56"/>
      <c r="B5" s="56"/>
      <c r="C5" s="56"/>
    </row>
    <row r="6" spans="1:3" ht="15.75" x14ac:dyDescent="0.25">
      <c r="A6" s="56"/>
      <c r="B6" s="76" t="s">
        <v>299</v>
      </c>
      <c r="C6" s="78" t="s">
        <v>274</v>
      </c>
    </row>
    <row r="7" spans="1:3" ht="15.75" x14ac:dyDescent="0.25">
      <c r="A7" s="56"/>
      <c r="B7" s="77"/>
      <c r="C7" s="78" t="s">
        <v>275</v>
      </c>
    </row>
    <row r="8" spans="1:3" ht="15.75" x14ac:dyDescent="0.25">
      <c r="A8" s="56"/>
      <c r="B8" s="76" t="s">
        <v>300</v>
      </c>
      <c r="C8" s="78" t="s">
        <v>275</v>
      </c>
    </row>
    <row r="9" spans="1:3" ht="15.75" x14ac:dyDescent="0.25">
      <c r="A9" s="56"/>
      <c r="B9" s="77"/>
      <c r="C9" s="78" t="s">
        <v>275</v>
      </c>
    </row>
    <row r="10" spans="1:3" ht="15.75" x14ac:dyDescent="0.25">
      <c r="A10" s="56"/>
      <c r="B10" s="76" t="s">
        <v>301</v>
      </c>
      <c r="C10" s="78" t="s">
        <v>276</v>
      </c>
    </row>
    <row r="11" spans="1:3" ht="15.75" x14ac:dyDescent="0.25">
      <c r="A11" s="56"/>
      <c r="B11" s="77"/>
      <c r="C11" s="78" t="s">
        <v>275</v>
      </c>
    </row>
    <row r="12" spans="1:3" ht="15.75" x14ac:dyDescent="0.25">
      <c r="A12" s="56"/>
      <c r="B12" s="76" t="s">
        <v>305</v>
      </c>
      <c r="C12" s="79" t="s">
        <v>308</v>
      </c>
    </row>
    <row r="13" spans="1:3" ht="15.75" x14ac:dyDescent="0.25">
      <c r="A13" s="56"/>
      <c r="B13" s="77"/>
      <c r="C13" s="79" t="s">
        <v>275</v>
      </c>
    </row>
    <row r="14" spans="1:3" ht="15.75" x14ac:dyDescent="0.25">
      <c r="A14" s="56"/>
      <c r="B14" s="76" t="s">
        <v>306</v>
      </c>
      <c r="C14" s="78" t="s">
        <v>309</v>
      </c>
    </row>
    <row r="15" spans="1:3" ht="15.75" x14ac:dyDescent="0.25">
      <c r="A15" s="56"/>
      <c r="B15" s="77"/>
      <c r="C15" s="78" t="s">
        <v>275</v>
      </c>
    </row>
    <row r="16" spans="1:3" ht="15.75" x14ac:dyDescent="0.25">
      <c r="A16" s="56"/>
      <c r="B16" s="76" t="s">
        <v>307</v>
      </c>
      <c r="C16" s="78" t="s">
        <v>310</v>
      </c>
    </row>
    <row r="17" spans="1:3" ht="15.75" x14ac:dyDescent="0.25">
      <c r="A17" s="56"/>
      <c r="B17" s="77"/>
      <c r="C17" s="78" t="s">
        <v>275</v>
      </c>
    </row>
    <row r="18" spans="1:3" ht="15.75" x14ac:dyDescent="0.25">
      <c r="A18" s="56"/>
      <c r="B18" s="76" t="s">
        <v>277</v>
      </c>
      <c r="C18" s="78" t="s">
        <v>278</v>
      </c>
    </row>
    <row r="19" spans="1:3" ht="15.75" x14ac:dyDescent="0.25">
      <c r="A19" s="56"/>
      <c r="B19" s="77"/>
      <c r="C19" s="78"/>
    </row>
    <row r="20" spans="1:3" ht="15.75" x14ac:dyDescent="0.25">
      <c r="A20" s="56"/>
      <c r="B20" s="76" t="s">
        <v>279</v>
      </c>
      <c r="C20" s="78" t="s">
        <v>280</v>
      </c>
    </row>
    <row r="21" spans="1:3" ht="15.75" x14ac:dyDescent="0.25">
      <c r="A21" s="56"/>
      <c r="B21" s="77"/>
      <c r="C21" s="78"/>
    </row>
    <row r="22" spans="1:3" ht="15.75" x14ac:dyDescent="0.25">
      <c r="A22" s="56"/>
      <c r="B22" s="76" t="s">
        <v>281</v>
      </c>
      <c r="C22" s="78" t="s">
        <v>282</v>
      </c>
    </row>
    <row r="23" spans="1:3" ht="15.75" x14ac:dyDescent="0.25">
      <c r="A23" s="56"/>
      <c r="B23" s="77"/>
      <c r="C23" s="78"/>
    </row>
  </sheetData>
  <mergeCells count="18">
    <mergeCell ref="B14:B15"/>
    <mergeCell ref="B16:B17"/>
    <mergeCell ref="B20:B21"/>
    <mergeCell ref="C20:C21"/>
    <mergeCell ref="B22:B23"/>
    <mergeCell ref="C22:C23"/>
    <mergeCell ref="C6:C7"/>
    <mergeCell ref="C8:C9"/>
    <mergeCell ref="C10:C11"/>
    <mergeCell ref="C12:C13"/>
    <mergeCell ref="C14:C15"/>
    <mergeCell ref="C16:C17"/>
    <mergeCell ref="B18:B19"/>
    <mergeCell ref="C18:C19"/>
    <mergeCell ref="B6:B7"/>
    <mergeCell ref="B8:B9"/>
    <mergeCell ref="B10:B11"/>
    <mergeCell ref="B12:B13"/>
  </mergeCells>
  <hyperlinks>
    <hyperlink ref="C7" location="'Grado Educ. Infantil_Estud'!A5" display="Datos Estudiantes" xr:uid="{00000000-0004-0000-0000-000000000000}"/>
    <hyperlink ref="C6" location="'Grado Educ. Infantil_PDI'!A5" display="Datos PDI" xr:uid="{00000000-0004-0000-0000-000001000000}"/>
    <hyperlink ref="C18" location="'Grado Est. Ingle._PDI'!A1" display="PDI" xr:uid="{00000000-0004-0000-0000-000002000000}"/>
    <hyperlink ref="C22" location="'Grado Est. Ingle._PDI'!A1" display="PDI" xr:uid="{00000000-0004-0000-0000-000003000000}"/>
    <hyperlink ref="C20" location="'Grado Est. Ingle._PDI'!A1" display="PDI" xr:uid="{00000000-0004-0000-0000-000004000000}"/>
    <hyperlink ref="C18:C23" location="PAS_centro!A5" display="Datos PAS" xr:uid="{00000000-0004-0000-0000-000005000000}"/>
    <hyperlink ref="C18:C19" location="'Preguntas PDI'!B3" display="Preguntas PDI" xr:uid="{00000000-0004-0000-0000-000006000000}"/>
    <hyperlink ref="C22:C23" location="'Preguntas PAS'!B3" display="Preguntas PAS" xr:uid="{00000000-0004-0000-0000-000007000000}"/>
    <hyperlink ref="C20:C21" location="'Preguntas Estudiantes'!B3" display="Preg. Estudiantes" xr:uid="{00000000-0004-0000-0000-000008000000}"/>
    <hyperlink ref="C6:C7" location="'Global UEx_PDI'!A4" display="Datos PDI" xr:uid="{00000000-0004-0000-0000-000009000000}"/>
    <hyperlink ref="C9" location="'Grado Educ. Infantil_Estud'!A5" display="Datos Estudiantes" xr:uid="{00000000-0004-0000-0000-00000A000000}"/>
    <hyperlink ref="C11" location="'Grado Educ. Infantil_Estud'!A5" display="Datos Estudiantes" xr:uid="{00000000-0004-0000-0000-00000B000000}"/>
    <hyperlink ref="C13" location="'Grado Educ. Infantil_Estud'!A5" display="Datos Estudiantes" xr:uid="{00000000-0004-0000-0000-00000C000000}"/>
    <hyperlink ref="C8" location="'Grado Educ. Infantil_PDI'!A5" display="Datos PDI" xr:uid="{00000000-0004-0000-0000-00000D000000}"/>
    <hyperlink ref="C10" location="'Grado Educ. Infantil_PDI'!A5" display="Datos PDI" xr:uid="{00000000-0004-0000-0000-00000E000000}"/>
    <hyperlink ref="C12" location="'Grado Educ. Infantil_PDI'!A5" display="Datos PDI" xr:uid="{00000000-0004-0000-0000-00000F000000}"/>
    <hyperlink ref="C8:C9" location="'Global UEx_Estud'!A4" display="Datos Estudiantes" xr:uid="{00000000-0004-0000-0000-000010000000}"/>
    <hyperlink ref="C10:C11" location="'Global UEx_PAS'!A4" display="Datos PAS" xr:uid="{00000000-0004-0000-0000-000011000000}"/>
    <hyperlink ref="C12:C13" location="'Resumen UEx_PDI'!A4" display="Resumen PDI" xr:uid="{00000000-0004-0000-0000-000012000000}"/>
    <hyperlink ref="C15" location="'Grado Educ. Infantil_Estud'!A5" display="Datos Estudiantes" xr:uid="{00000000-0004-0000-0000-000013000000}"/>
    <hyperlink ref="C17" location="'Grado Educ. Infantil_Estud'!A5" display="Datos Estudiantes" xr:uid="{00000000-0004-0000-0000-000014000000}"/>
    <hyperlink ref="C14" location="'Grado Educ. Infantil_PDI'!A5" display="Datos PDI" xr:uid="{00000000-0004-0000-0000-000015000000}"/>
    <hyperlink ref="C16" location="'Grado Educ. Infantil_PDI'!A5" display="Datos PDI" xr:uid="{00000000-0004-0000-0000-000016000000}"/>
    <hyperlink ref="C14:C17" location="'Global UEx_Estud'!A4" display="Resumen PDI" xr:uid="{00000000-0004-0000-0000-000017000000}"/>
    <hyperlink ref="C14:C15" location="'Resumen UEx_Estud'!A4" display="Resumen Estudiantes" xr:uid="{00000000-0004-0000-0000-000018000000}"/>
    <hyperlink ref="C16:C17" location="'Resumen UEx_PAS'!A4" display="Resumen PAS" xr:uid="{00000000-0004-0000-0000-00001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RowHeight="15" x14ac:dyDescent="0.25"/>
  <cols>
    <col min="1" max="1" width="25.140625" customWidth="1"/>
  </cols>
  <sheetData>
    <row r="1" spans="1:25" x14ac:dyDescent="0.25">
      <c r="A1" s="2" t="s">
        <v>32</v>
      </c>
      <c r="B1" s="2"/>
      <c r="G1" s="80" t="s">
        <v>284</v>
      </c>
      <c r="H1" s="80"/>
    </row>
    <row r="2" spans="1:25" x14ac:dyDescent="0.25">
      <c r="A2" s="1" t="s">
        <v>64</v>
      </c>
      <c r="B2" s="1"/>
    </row>
    <row r="3" spans="1:25" x14ac:dyDescent="0.25">
      <c r="A3" s="1" t="s">
        <v>315</v>
      </c>
      <c r="B3" s="1"/>
    </row>
    <row r="5" spans="1:25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  <c r="R5" s="7" t="s">
        <v>17</v>
      </c>
      <c r="S5" s="7" t="s">
        <v>18</v>
      </c>
      <c r="T5" s="7" t="s">
        <v>19</v>
      </c>
      <c r="U5" s="7" t="s">
        <v>20</v>
      </c>
      <c r="V5" s="7" t="s">
        <v>21</v>
      </c>
      <c r="W5" s="7" t="s">
        <v>22</v>
      </c>
      <c r="X5" s="7" t="s">
        <v>23</v>
      </c>
      <c r="Y5" s="7" t="s">
        <v>24</v>
      </c>
    </row>
    <row r="6" spans="1:25" x14ac:dyDescent="0.25">
      <c r="A6" s="5">
        <v>1</v>
      </c>
      <c r="B6" s="3">
        <v>30</v>
      </c>
      <c r="C6" s="3">
        <v>30</v>
      </c>
      <c r="D6" s="3">
        <v>37</v>
      </c>
      <c r="E6" s="3">
        <v>74</v>
      </c>
      <c r="F6" s="3">
        <v>9</v>
      </c>
      <c r="G6" s="3">
        <v>56</v>
      </c>
      <c r="H6" s="3">
        <v>34</v>
      </c>
      <c r="I6" s="3">
        <v>19</v>
      </c>
      <c r="J6" s="3">
        <v>46</v>
      </c>
      <c r="K6" s="3">
        <v>43</v>
      </c>
      <c r="L6" s="3">
        <v>75</v>
      </c>
      <c r="M6" s="3">
        <v>127</v>
      </c>
      <c r="N6" s="3">
        <v>20</v>
      </c>
      <c r="O6" s="3">
        <v>5</v>
      </c>
      <c r="P6" s="3">
        <v>7</v>
      </c>
      <c r="Q6" s="3">
        <v>10</v>
      </c>
      <c r="R6" s="3">
        <v>15</v>
      </c>
      <c r="S6" s="3">
        <v>21</v>
      </c>
      <c r="T6" s="3">
        <v>26</v>
      </c>
      <c r="U6" s="3">
        <v>13</v>
      </c>
      <c r="V6" s="3">
        <v>33</v>
      </c>
      <c r="W6" s="3">
        <v>5</v>
      </c>
      <c r="X6" s="3">
        <v>9</v>
      </c>
      <c r="Y6" s="3">
        <v>18</v>
      </c>
    </row>
    <row r="7" spans="1:25" x14ac:dyDescent="0.25">
      <c r="A7" s="5">
        <v>2</v>
      </c>
      <c r="B7" s="3">
        <v>104</v>
      </c>
      <c r="C7" s="3">
        <v>54</v>
      </c>
      <c r="D7" s="3">
        <v>113</v>
      </c>
      <c r="E7" s="3">
        <v>137</v>
      </c>
      <c r="F7" s="3">
        <v>72</v>
      </c>
      <c r="G7" s="3">
        <v>264</v>
      </c>
      <c r="H7" s="3">
        <v>130</v>
      </c>
      <c r="I7" s="3">
        <v>115</v>
      </c>
      <c r="J7" s="3">
        <v>180</v>
      </c>
      <c r="K7" s="3">
        <v>215</v>
      </c>
      <c r="L7" s="3">
        <v>107</v>
      </c>
      <c r="M7" s="3">
        <v>248</v>
      </c>
      <c r="N7" s="3">
        <v>114</v>
      </c>
      <c r="O7" s="3">
        <v>32</v>
      </c>
      <c r="P7" s="3">
        <v>51</v>
      </c>
      <c r="Q7" s="3">
        <v>47</v>
      </c>
      <c r="R7" s="3">
        <v>39</v>
      </c>
      <c r="S7" s="3">
        <v>81</v>
      </c>
      <c r="T7" s="3">
        <v>99</v>
      </c>
      <c r="U7" s="3">
        <v>52</v>
      </c>
      <c r="V7" s="3">
        <v>125</v>
      </c>
      <c r="W7" s="3">
        <v>25</v>
      </c>
      <c r="X7" s="3">
        <v>91</v>
      </c>
      <c r="Y7" s="3">
        <v>64</v>
      </c>
    </row>
    <row r="8" spans="1:25" x14ac:dyDescent="0.25">
      <c r="A8" s="5">
        <v>3</v>
      </c>
      <c r="B8" s="3">
        <v>334</v>
      </c>
      <c r="C8" s="3">
        <v>223</v>
      </c>
      <c r="D8" s="3">
        <v>312</v>
      </c>
      <c r="E8" s="3">
        <v>288</v>
      </c>
      <c r="F8" s="3">
        <v>313</v>
      </c>
      <c r="G8" s="3">
        <v>442</v>
      </c>
      <c r="H8" s="3">
        <v>311</v>
      </c>
      <c r="I8" s="3">
        <v>299</v>
      </c>
      <c r="J8" s="3">
        <v>414</v>
      </c>
      <c r="K8" s="3">
        <v>352</v>
      </c>
      <c r="L8" s="3">
        <v>255</v>
      </c>
      <c r="M8" s="3">
        <v>339</v>
      </c>
      <c r="N8" s="3">
        <v>358</v>
      </c>
      <c r="O8" s="3">
        <v>163</v>
      </c>
      <c r="P8" s="3">
        <v>177</v>
      </c>
      <c r="Q8" s="3">
        <v>168</v>
      </c>
      <c r="R8" s="3">
        <v>153</v>
      </c>
      <c r="S8" s="3">
        <v>264</v>
      </c>
      <c r="T8" s="3">
        <v>265</v>
      </c>
      <c r="U8" s="3">
        <v>240</v>
      </c>
      <c r="V8" s="3">
        <v>254</v>
      </c>
      <c r="W8" s="3">
        <v>224</v>
      </c>
      <c r="X8" s="3">
        <v>343</v>
      </c>
      <c r="Y8" s="3">
        <v>305</v>
      </c>
    </row>
    <row r="9" spans="1:25" x14ac:dyDescent="0.25">
      <c r="A9" s="5">
        <v>4</v>
      </c>
      <c r="B9" s="3">
        <v>405</v>
      </c>
      <c r="C9" s="3">
        <v>466</v>
      </c>
      <c r="D9" s="3">
        <v>377</v>
      </c>
      <c r="E9" s="3">
        <v>346</v>
      </c>
      <c r="F9" s="3">
        <v>465</v>
      </c>
      <c r="G9" s="3">
        <v>271</v>
      </c>
      <c r="H9" s="3">
        <v>407</v>
      </c>
      <c r="I9" s="3">
        <v>428</v>
      </c>
      <c r="J9" s="3">
        <v>319</v>
      </c>
      <c r="K9" s="3">
        <v>356</v>
      </c>
      <c r="L9" s="3">
        <v>227</v>
      </c>
      <c r="M9" s="3">
        <v>251</v>
      </c>
      <c r="N9" s="3">
        <v>436</v>
      </c>
      <c r="O9" s="3">
        <v>455</v>
      </c>
      <c r="P9" s="3">
        <v>390</v>
      </c>
      <c r="Q9" s="3">
        <v>417</v>
      </c>
      <c r="R9" s="3">
        <v>458</v>
      </c>
      <c r="S9" s="3">
        <v>414</v>
      </c>
      <c r="T9" s="3">
        <v>394</v>
      </c>
      <c r="U9" s="3">
        <v>405</v>
      </c>
      <c r="V9" s="3">
        <v>359</v>
      </c>
      <c r="W9" s="3">
        <v>511</v>
      </c>
      <c r="X9" s="3">
        <v>442</v>
      </c>
      <c r="Y9" s="3">
        <v>473</v>
      </c>
    </row>
    <row r="10" spans="1:25" x14ac:dyDescent="0.25">
      <c r="A10" s="5">
        <v>5</v>
      </c>
      <c r="B10" s="3">
        <v>213</v>
      </c>
      <c r="C10" s="3">
        <v>317</v>
      </c>
      <c r="D10" s="3">
        <v>248</v>
      </c>
      <c r="E10" s="3">
        <v>251</v>
      </c>
      <c r="F10" s="3">
        <v>225</v>
      </c>
      <c r="G10" s="3">
        <v>65</v>
      </c>
      <c r="H10" s="3">
        <v>209</v>
      </c>
      <c r="I10" s="3">
        <v>232</v>
      </c>
      <c r="J10" s="3">
        <v>115</v>
      </c>
      <c r="K10" s="3">
        <v>118</v>
      </c>
      <c r="L10" s="3">
        <v>126</v>
      </c>
      <c r="M10" s="3">
        <v>103</v>
      </c>
      <c r="N10" s="3">
        <v>170</v>
      </c>
      <c r="O10" s="3">
        <v>435</v>
      </c>
      <c r="P10" s="3">
        <v>442</v>
      </c>
      <c r="Q10" s="3">
        <v>440</v>
      </c>
      <c r="R10" s="3">
        <v>413</v>
      </c>
      <c r="S10" s="3">
        <v>309</v>
      </c>
      <c r="T10" s="3">
        <v>307</v>
      </c>
      <c r="U10" s="3">
        <v>287</v>
      </c>
      <c r="V10" s="3">
        <v>247</v>
      </c>
      <c r="W10" s="3">
        <v>333</v>
      </c>
      <c r="X10" s="3">
        <v>212</v>
      </c>
      <c r="Y10" s="3">
        <v>231</v>
      </c>
    </row>
    <row r="11" spans="1:25" x14ac:dyDescent="0.25">
      <c r="A11" s="5" t="s">
        <v>86</v>
      </c>
      <c r="B11" s="3">
        <v>20</v>
      </c>
      <c r="C11" s="3">
        <v>16</v>
      </c>
      <c r="D11" s="3">
        <v>19</v>
      </c>
      <c r="E11" s="3">
        <v>10</v>
      </c>
      <c r="F11" s="3">
        <v>22</v>
      </c>
      <c r="G11" s="3">
        <v>8</v>
      </c>
      <c r="H11" s="3">
        <v>15</v>
      </c>
      <c r="I11" s="3">
        <v>13</v>
      </c>
      <c r="J11" s="3">
        <v>32</v>
      </c>
      <c r="K11" s="3">
        <v>22</v>
      </c>
      <c r="L11" s="3">
        <v>316</v>
      </c>
      <c r="M11" s="3">
        <v>38</v>
      </c>
      <c r="N11" s="3">
        <v>8</v>
      </c>
      <c r="O11" s="3">
        <v>16</v>
      </c>
      <c r="P11" s="3">
        <v>39</v>
      </c>
      <c r="Q11" s="3">
        <v>24</v>
      </c>
      <c r="R11" s="3">
        <v>28</v>
      </c>
      <c r="S11" s="3">
        <v>17</v>
      </c>
      <c r="T11" s="3">
        <v>15</v>
      </c>
      <c r="U11" s="3">
        <v>109</v>
      </c>
      <c r="V11" s="3">
        <v>88</v>
      </c>
      <c r="W11" s="3">
        <v>8</v>
      </c>
      <c r="X11" s="3">
        <v>9</v>
      </c>
      <c r="Y11" s="3">
        <v>15</v>
      </c>
    </row>
    <row r="12" spans="1:25" x14ac:dyDescent="0.25">
      <c r="A12" s="5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4" t="s">
        <v>88</v>
      </c>
      <c r="B13" s="10">
        <v>3.6141804788213627</v>
      </c>
      <c r="C13" s="10">
        <v>3.904587155963303</v>
      </c>
      <c r="D13" s="10">
        <v>3.6310947562097518</v>
      </c>
      <c r="E13" s="10">
        <v>3.5136861313868613</v>
      </c>
      <c r="F13" s="10">
        <v>3.7610701107011071</v>
      </c>
      <c r="G13" s="10">
        <v>3.0227686703096541</v>
      </c>
      <c r="H13" s="10">
        <v>3.5747021081576533</v>
      </c>
      <c r="I13" s="10">
        <v>3.6761207685269901</v>
      </c>
      <c r="J13" s="10">
        <v>3.2579143389199254</v>
      </c>
      <c r="K13" s="10">
        <v>3.268450184501845</v>
      </c>
      <c r="L13" s="10">
        <v>3.2810126582278483</v>
      </c>
      <c r="M13" s="10">
        <v>2.957865168539326</v>
      </c>
      <c r="N13" s="10">
        <v>3.5664845173041893</v>
      </c>
      <c r="O13" s="10">
        <v>4.1770642201834862</v>
      </c>
      <c r="P13" s="10">
        <v>4.133083411433927</v>
      </c>
      <c r="Q13" s="10">
        <v>4.1367837338262481</v>
      </c>
      <c r="R13" s="10">
        <v>4.1270871985157696</v>
      </c>
      <c r="S13" s="10">
        <v>3.834710743801653</v>
      </c>
      <c r="T13" s="10">
        <v>3.7855178735105408</v>
      </c>
      <c r="U13" s="10">
        <v>3.9037111334002006</v>
      </c>
      <c r="V13" s="10">
        <v>3.6502946954813358</v>
      </c>
      <c r="W13" s="10">
        <v>4.0400728597449911</v>
      </c>
      <c r="X13" s="10">
        <v>3.6900638103919783</v>
      </c>
      <c r="Y13" s="10">
        <v>3.7653528872593949</v>
      </c>
    </row>
    <row r="14" spans="1:25" x14ac:dyDescent="0.25">
      <c r="A14" s="4" t="s">
        <v>28</v>
      </c>
      <c r="B14" s="10">
        <v>0.99368588191314455</v>
      </c>
      <c r="C14" s="10">
        <v>0.96593829508800555</v>
      </c>
      <c r="D14" s="10">
        <v>1.0498921268976393</v>
      </c>
      <c r="E14" s="10">
        <v>1.1679880480518461</v>
      </c>
      <c r="F14" s="10">
        <v>0.8833732244193504</v>
      </c>
      <c r="G14" s="10">
        <v>0.96352379673537347</v>
      </c>
      <c r="H14" s="10">
        <v>1.0265564500425641</v>
      </c>
      <c r="I14" s="10">
        <v>0.97934097601722381</v>
      </c>
      <c r="J14" s="10">
        <v>0.99932769950424161</v>
      </c>
      <c r="K14" s="10">
        <v>1.0245738687252244</v>
      </c>
      <c r="L14" s="10">
        <v>1.1675889111722029</v>
      </c>
      <c r="M14" s="10">
        <v>1.152440844177788</v>
      </c>
      <c r="N14" s="10">
        <v>0.9343279238647394</v>
      </c>
      <c r="O14" s="10">
        <v>0.8225621272416177</v>
      </c>
      <c r="P14" s="10">
        <v>0.90189614494298842</v>
      </c>
      <c r="Q14" s="10">
        <v>0.89492143407517921</v>
      </c>
      <c r="R14" s="10">
        <v>0.88292849316996325</v>
      </c>
      <c r="S14" s="10">
        <v>0.98530001304297099</v>
      </c>
      <c r="T14" s="10">
        <v>1.0279627944582121</v>
      </c>
      <c r="U14" s="10">
        <v>0.91985913711554712</v>
      </c>
      <c r="V14" s="10">
        <v>1.0741921624914548</v>
      </c>
      <c r="W14" s="10">
        <v>0.79894916979000163</v>
      </c>
      <c r="X14" s="10">
        <v>0.90347145561273867</v>
      </c>
      <c r="Y14" s="10">
        <v>0.90560453686540121</v>
      </c>
    </row>
    <row r="15" spans="1:25" x14ac:dyDescent="0.25">
      <c r="A15" s="4" t="s">
        <v>29</v>
      </c>
      <c r="B15" s="11">
        <v>1086</v>
      </c>
      <c r="C15" s="11">
        <v>1090</v>
      </c>
      <c r="D15" s="11">
        <v>1087</v>
      </c>
      <c r="E15" s="11">
        <v>1096</v>
      </c>
      <c r="F15" s="11">
        <v>1084</v>
      </c>
      <c r="G15" s="11">
        <v>1098</v>
      </c>
      <c r="H15" s="11">
        <v>1091</v>
      </c>
      <c r="I15" s="11">
        <v>1093</v>
      </c>
      <c r="J15" s="11">
        <v>1074</v>
      </c>
      <c r="K15" s="11">
        <v>1084</v>
      </c>
      <c r="L15" s="11">
        <v>790</v>
      </c>
      <c r="M15" s="11">
        <v>1068</v>
      </c>
      <c r="N15" s="11">
        <v>1098</v>
      </c>
      <c r="O15" s="11">
        <v>1090</v>
      </c>
      <c r="P15" s="11">
        <v>1067</v>
      </c>
      <c r="Q15" s="11">
        <v>1082</v>
      </c>
      <c r="R15" s="11">
        <v>1078</v>
      </c>
      <c r="S15" s="11">
        <v>1089</v>
      </c>
      <c r="T15" s="11">
        <v>1091</v>
      </c>
      <c r="U15" s="11">
        <v>997</v>
      </c>
      <c r="V15" s="11">
        <v>1018</v>
      </c>
      <c r="W15" s="11">
        <v>1098</v>
      </c>
      <c r="X15" s="11">
        <v>1097</v>
      </c>
      <c r="Y15" s="11">
        <v>1091</v>
      </c>
    </row>
    <row r="17" spans="1:3" x14ac:dyDescent="0.25">
      <c r="A17" s="27" t="s">
        <v>194</v>
      </c>
      <c r="C17" s="27">
        <v>1106</v>
      </c>
    </row>
  </sheetData>
  <mergeCells count="1">
    <mergeCell ref="G1:H1"/>
  </mergeCells>
  <phoneticPr fontId="4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workbookViewId="0"/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19" x14ac:dyDescent="0.25">
      <c r="A1" s="2" t="s">
        <v>74</v>
      </c>
      <c r="B1" s="2"/>
      <c r="G1" s="80" t="s">
        <v>284</v>
      </c>
      <c r="H1" s="80"/>
    </row>
    <row r="2" spans="1:19" x14ac:dyDescent="0.25">
      <c r="A2" s="1" t="s">
        <v>64</v>
      </c>
      <c r="B2" s="1"/>
    </row>
    <row r="3" spans="1:19" x14ac:dyDescent="0.25">
      <c r="A3" s="1" t="s">
        <v>315</v>
      </c>
      <c r="B3" s="1"/>
    </row>
    <row r="5" spans="1:19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  <c r="R5" s="7" t="s">
        <v>17</v>
      </c>
      <c r="S5" s="7" t="s">
        <v>18</v>
      </c>
    </row>
    <row r="6" spans="1:19" x14ac:dyDescent="0.25">
      <c r="A6" s="5">
        <v>1</v>
      </c>
      <c r="B6" s="15">
        <v>38</v>
      </c>
      <c r="C6" s="15">
        <v>164</v>
      </c>
      <c r="D6" s="15">
        <v>71</v>
      </c>
      <c r="E6" s="15">
        <v>73</v>
      </c>
      <c r="F6" s="15">
        <v>165</v>
      </c>
      <c r="G6" s="15">
        <v>77</v>
      </c>
      <c r="H6" s="15">
        <v>147</v>
      </c>
      <c r="I6" s="15">
        <v>163</v>
      </c>
      <c r="J6" s="15">
        <v>71</v>
      </c>
      <c r="K6" s="15">
        <v>114</v>
      </c>
      <c r="L6" s="15">
        <v>152</v>
      </c>
      <c r="M6" s="15">
        <v>144</v>
      </c>
      <c r="N6" s="15">
        <v>87</v>
      </c>
      <c r="O6" s="15">
        <v>43</v>
      </c>
      <c r="P6" s="15">
        <v>70</v>
      </c>
      <c r="Q6" s="15">
        <v>63</v>
      </c>
      <c r="R6" s="15">
        <v>47</v>
      </c>
      <c r="S6" s="15">
        <v>40</v>
      </c>
    </row>
    <row r="7" spans="1:19" x14ac:dyDescent="0.25">
      <c r="A7" s="5">
        <v>2</v>
      </c>
      <c r="B7" s="15">
        <v>173</v>
      </c>
      <c r="C7" s="15">
        <v>286</v>
      </c>
      <c r="D7" s="15">
        <v>212</v>
      </c>
      <c r="E7" s="15">
        <v>308</v>
      </c>
      <c r="F7" s="15">
        <v>473</v>
      </c>
      <c r="G7" s="15">
        <v>335</v>
      </c>
      <c r="H7" s="15">
        <v>260</v>
      </c>
      <c r="I7" s="15">
        <v>259</v>
      </c>
      <c r="J7" s="15">
        <v>237</v>
      </c>
      <c r="K7" s="15">
        <v>298</v>
      </c>
      <c r="L7" s="15">
        <v>385</v>
      </c>
      <c r="M7" s="15">
        <v>342</v>
      </c>
      <c r="N7" s="15">
        <v>268</v>
      </c>
      <c r="O7" s="15">
        <v>170</v>
      </c>
      <c r="P7" s="15">
        <v>151</v>
      </c>
      <c r="Q7" s="15">
        <v>194</v>
      </c>
      <c r="R7" s="15">
        <v>218</v>
      </c>
      <c r="S7" s="15">
        <v>202</v>
      </c>
    </row>
    <row r="8" spans="1:19" x14ac:dyDescent="0.25">
      <c r="A8" s="5">
        <v>3</v>
      </c>
      <c r="B8" s="15">
        <v>905</v>
      </c>
      <c r="C8" s="15">
        <v>532</v>
      </c>
      <c r="D8" s="15">
        <v>593</v>
      </c>
      <c r="E8" s="15">
        <v>895</v>
      </c>
      <c r="F8" s="15">
        <v>924</v>
      </c>
      <c r="G8" s="15">
        <v>1008</v>
      </c>
      <c r="H8" s="15">
        <v>590</v>
      </c>
      <c r="I8" s="15">
        <v>520</v>
      </c>
      <c r="J8" s="15">
        <v>958</v>
      </c>
      <c r="K8" s="15">
        <v>726</v>
      </c>
      <c r="L8" s="15">
        <v>926</v>
      </c>
      <c r="M8" s="15">
        <v>825</v>
      </c>
      <c r="N8" s="15">
        <v>802</v>
      </c>
      <c r="O8" s="15">
        <v>663</v>
      </c>
      <c r="P8" s="15">
        <v>442</v>
      </c>
      <c r="Q8" s="15">
        <v>626</v>
      </c>
      <c r="R8" s="15">
        <v>834</v>
      </c>
      <c r="S8" s="15">
        <v>700</v>
      </c>
    </row>
    <row r="9" spans="1:19" x14ac:dyDescent="0.25">
      <c r="A9" s="5">
        <v>4</v>
      </c>
      <c r="B9" s="15">
        <v>1023</v>
      </c>
      <c r="C9" s="15">
        <v>724</v>
      </c>
      <c r="D9" s="15">
        <v>856</v>
      </c>
      <c r="E9" s="15">
        <v>893</v>
      </c>
      <c r="F9" s="15">
        <v>696</v>
      </c>
      <c r="G9" s="15">
        <v>841</v>
      </c>
      <c r="H9" s="15">
        <v>884</v>
      </c>
      <c r="I9" s="15">
        <v>799</v>
      </c>
      <c r="J9" s="15">
        <v>941</v>
      </c>
      <c r="K9" s="15">
        <v>859</v>
      </c>
      <c r="L9" s="15">
        <v>774</v>
      </c>
      <c r="M9" s="15">
        <v>784</v>
      </c>
      <c r="N9" s="15">
        <v>935</v>
      </c>
      <c r="O9" s="15">
        <v>1034</v>
      </c>
      <c r="P9" s="15">
        <v>593</v>
      </c>
      <c r="Q9" s="15">
        <v>692</v>
      </c>
      <c r="R9" s="15">
        <v>1054</v>
      </c>
      <c r="S9" s="15">
        <v>1055</v>
      </c>
    </row>
    <row r="10" spans="1:19" x14ac:dyDescent="0.25">
      <c r="A10" s="5">
        <v>5</v>
      </c>
      <c r="B10" s="15">
        <v>363</v>
      </c>
      <c r="C10" s="15">
        <v>632</v>
      </c>
      <c r="D10" s="15">
        <v>690</v>
      </c>
      <c r="E10" s="15">
        <v>335</v>
      </c>
      <c r="F10" s="15">
        <v>225</v>
      </c>
      <c r="G10" s="15">
        <v>230</v>
      </c>
      <c r="H10" s="15">
        <v>609</v>
      </c>
      <c r="I10" s="15">
        <v>524</v>
      </c>
      <c r="J10" s="15">
        <v>303</v>
      </c>
      <c r="K10" s="15">
        <v>403</v>
      </c>
      <c r="L10" s="15">
        <v>254</v>
      </c>
      <c r="M10" s="15">
        <v>396</v>
      </c>
      <c r="N10" s="15">
        <v>393</v>
      </c>
      <c r="O10" s="15">
        <v>588</v>
      </c>
      <c r="P10" s="15">
        <v>325</v>
      </c>
      <c r="Q10" s="15">
        <v>319</v>
      </c>
      <c r="R10" s="15">
        <v>349</v>
      </c>
      <c r="S10" s="15">
        <v>507</v>
      </c>
    </row>
    <row r="11" spans="1:19" x14ac:dyDescent="0.25">
      <c r="A11" s="5" t="s">
        <v>86</v>
      </c>
      <c r="B11" s="15">
        <v>21</v>
      </c>
      <c r="C11" s="15">
        <v>185</v>
      </c>
      <c r="D11" s="15">
        <v>101</v>
      </c>
      <c r="E11" s="15">
        <v>19</v>
      </c>
      <c r="F11" s="15">
        <v>40</v>
      </c>
      <c r="G11" s="15">
        <v>32</v>
      </c>
      <c r="H11" s="15">
        <v>33</v>
      </c>
      <c r="I11" s="15">
        <v>258</v>
      </c>
      <c r="J11" s="15">
        <v>13</v>
      </c>
      <c r="K11" s="15">
        <v>123</v>
      </c>
      <c r="L11" s="15">
        <v>32</v>
      </c>
      <c r="M11" s="15">
        <v>32</v>
      </c>
      <c r="N11" s="15">
        <v>38</v>
      </c>
      <c r="O11" s="15">
        <v>25</v>
      </c>
      <c r="P11" s="15">
        <v>942</v>
      </c>
      <c r="Q11" s="15">
        <v>629</v>
      </c>
      <c r="R11" s="15">
        <v>21</v>
      </c>
      <c r="S11" s="15">
        <v>19</v>
      </c>
    </row>
    <row r="12" spans="1:19" x14ac:dyDescent="0.25">
      <c r="A12" s="5" t="s">
        <v>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x14ac:dyDescent="0.25">
      <c r="A13" s="4" t="s">
        <v>88</v>
      </c>
      <c r="B13" s="10">
        <v>3.5995203836930454</v>
      </c>
      <c r="C13" s="10">
        <v>3.5876817792985456</v>
      </c>
      <c r="D13" s="10">
        <v>3.777043765483072</v>
      </c>
      <c r="E13" s="10">
        <v>3.4428913738019169</v>
      </c>
      <c r="F13" s="10">
        <v>3.1381393475634312</v>
      </c>
      <c r="G13" s="10">
        <v>3.3259735046166199</v>
      </c>
      <c r="H13" s="10">
        <v>3.6216867469879519</v>
      </c>
      <c r="I13" s="10">
        <v>3.5571743929359823</v>
      </c>
      <c r="J13" s="10">
        <v>3.4653386454183268</v>
      </c>
      <c r="K13" s="10">
        <v>3.4745833333333334</v>
      </c>
      <c r="L13" s="10">
        <v>3.2380570052187876</v>
      </c>
      <c r="M13" s="10">
        <v>3.3797671617824165</v>
      </c>
      <c r="N13" s="10">
        <v>3.5146881287726357</v>
      </c>
      <c r="O13" s="10">
        <v>3.7822257806244997</v>
      </c>
      <c r="P13" s="10">
        <v>3.6021505376344085</v>
      </c>
      <c r="Q13" s="10">
        <v>3.5332629355860612</v>
      </c>
      <c r="R13" s="10">
        <v>3.5755395683453237</v>
      </c>
      <c r="S13" s="10">
        <v>3.7136581469648564</v>
      </c>
    </row>
    <row r="14" spans="1:19" x14ac:dyDescent="0.25">
      <c r="A14" s="4" t="s">
        <v>28</v>
      </c>
      <c r="B14" s="10">
        <v>0.87177048371326704</v>
      </c>
      <c r="C14" s="10">
        <v>1.2037818802640059</v>
      </c>
      <c r="D14" s="10">
        <v>1.0461478349593776</v>
      </c>
      <c r="E14" s="10">
        <v>0.96726969031233134</v>
      </c>
      <c r="F14" s="10">
        <v>1.039435592638259</v>
      </c>
      <c r="G14" s="10">
        <v>0.92690908264537131</v>
      </c>
      <c r="H14" s="10">
        <v>1.1348649290805455</v>
      </c>
      <c r="I14" s="10">
        <v>1.170689959218953</v>
      </c>
      <c r="J14" s="10">
        <v>0.92148624083552155</v>
      </c>
      <c r="K14" s="10">
        <v>1.0578217733936406</v>
      </c>
      <c r="L14" s="10">
        <v>1.0300372738421266</v>
      </c>
      <c r="M14" s="10">
        <v>1.0841575977544078</v>
      </c>
      <c r="N14" s="10">
        <v>0.99611036679783083</v>
      </c>
      <c r="O14" s="10">
        <v>0.93854641500121061</v>
      </c>
      <c r="P14" s="10">
        <v>1.0526496670915144</v>
      </c>
      <c r="Q14" s="10">
        <v>0.99534161540479027</v>
      </c>
      <c r="R14" s="10">
        <v>0.90031382453011188</v>
      </c>
      <c r="S14" s="10">
        <v>0.93104078976534221</v>
      </c>
    </row>
    <row r="15" spans="1:19" x14ac:dyDescent="0.25">
      <c r="A15" s="4" t="s">
        <v>29</v>
      </c>
      <c r="B15" s="11">
        <v>2502</v>
      </c>
      <c r="C15" s="11">
        <v>2338</v>
      </c>
      <c r="D15" s="11">
        <v>2422</v>
      </c>
      <c r="E15" s="11">
        <v>2504</v>
      </c>
      <c r="F15" s="11">
        <v>2483</v>
      </c>
      <c r="G15" s="11">
        <v>2491</v>
      </c>
      <c r="H15" s="11">
        <v>2490</v>
      </c>
      <c r="I15" s="11">
        <v>2265</v>
      </c>
      <c r="J15" s="11">
        <v>2510</v>
      </c>
      <c r="K15" s="11">
        <v>2400</v>
      </c>
      <c r="L15" s="11">
        <v>2491</v>
      </c>
      <c r="M15" s="11">
        <v>2491</v>
      </c>
      <c r="N15" s="11">
        <v>2485</v>
      </c>
      <c r="O15" s="11">
        <v>2498</v>
      </c>
      <c r="P15" s="11">
        <v>1581</v>
      </c>
      <c r="Q15" s="11">
        <v>1894</v>
      </c>
      <c r="R15" s="11">
        <v>2502</v>
      </c>
      <c r="S15" s="11">
        <v>2504</v>
      </c>
    </row>
    <row r="17" spans="1:6" x14ac:dyDescent="0.25">
      <c r="A17" s="27" t="s">
        <v>193</v>
      </c>
      <c r="D17" s="27">
        <v>2523</v>
      </c>
    </row>
    <row r="19" spans="1:6" x14ac:dyDescent="0.25">
      <c r="A19" s="4" t="s">
        <v>311</v>
      </c>
      <c r="B19" s="72"/>
      <c r="C19" s="72" t="s">
        <v>312</v>
      </c>
    </row>
    <row r="20" spans="1:6" x14ac:dyDescent="0.25">
      <c r="A20" s="72" t="s">
        <v>313</v>
      </c>
      <c r="B20" s="73">
        <v>966</v>
      </c>
      <c r="C20" s="74">
        <f>B20/D17</f>
        <v>0.38287752675386444</v>
      </c>
    </row>
    <row r="21" spans="1:6" x14ac:dyDescent="0.25">
      <c r="A21" s="72" t="s">
        <v>314</v>
      </c>
      <c r="B21" s="73">
        <v>1520</v>
      </c>
      <c r="C21" s="74">
        <f>B21/D17</f>
        <v>0.60245739199365833</v>
      </c>
    </row>
    <row r="22" spans="1:6" x14ac:dyDescent="0.25">
      <c r="A22" s="72" t="s">
        <v>86</v>
      </c>
      <c r="B22" s="75">
        <v>37</v>
      </c>
      <c r="C22" s="74">
        <f>B22/D17</f>
        <v>1.4665081252477209E-2</v>
      </c>
    </row>
    <row r="24" spans="1:6" x14ac:dyDescent="0.25">
      <c r="A24" s="4" t="s">
        <v>322</v>
      </c>
      <c r="B24" s="4"/>
      <c r="C24" s="4"/>
      <c r="D24" s="4"/>
      <c r="E24" s="4"/>
      <c r="F24" s="10">
        <f>AVERAGE(M13:N13)</f>
        <v>3.4472276452775263</v>
      </c>
    </row>
    <row r="25" spans="1:6" x14ac:dyDescent="0.25">
      <c r="A25" s="4" t="s">
        <v>323</v>
      </c>
      <c r="B25" s="4"/>
    </row>
  </sheetData>
  <mergeCells count="1">
    <mergeCell ref="G1:H1"/>
  </mergeCells>
  <phoneticPr fontId="4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7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31</v>
      </c>
      <c r="G1" s="80" t="s">
        <v>284</v>
      </c>
      <c r="H1" s="80"/>
    </row>
    <row r="2" spans="1:10" x14ac:dyDescent="0.25">
      <c r="A2" s="1" t="s">
        <v>64</v>
      </c>
    </row>
    <row r="3" spans="1:10" x14ac:dyDescent="0.25">
      <c r="A3" s="1" t="s">
        <v>315</v>
      </c>
    </row>
    <row r="5" spans="1:10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</row>
    <row r="6" spans="1:10" x14ac:dyDescent="0.25">
      <c r="A6" s="5">
        <v>1</v>
      </c>
      <c r="B6" s="3">
        <v>0</v>
      </c>
      <c r="C6" s="3">
        <v>0</v>
      </c>
      <c r="D6" s="3">
        <v>0</v>
      </c>
      <c r="E6" s="3">
        <v>0</v>
      </c>
      <c r="F6" s="3">
        <v>2</v>
      </c>
      <c r="G6" s="3">
        <v>0</v>
      </c>
      <c r="H6" s="3">
        <v>2</v>
      </c>
      <c r="I6" s="3">
        <v>2</v>
      </c>
      <c r="J6" s="3">
        <v>0</v>
      </c>
    </row>
    <row r="7" spans="1:10" x14ac:dyDescent="0.25">
      <c r="A7" s="5">
        <v>2</v>
      </c>
      <c r="B7" s="3">
        <v>6</v>
      </c>
      <c r="C7" s="3">
        <v>0</v>
      </c>
      <c r="D7" s="3">
        <v>0</v>
      </c>
      <c r="E7" s="3">
        <v>1</v>
      </c>
      <c r="F7" s="3">
        <v>3</v>
      </c>
      <c r="G7" s="3">
        <v>11</v>
      </c>
      <c r="H7" s="3">
        <v>14</v>
      </c>
      <c r="I7" s="3">
        <v>15</v>
      </c>
      <c r="J7" s="3">
        <v>3</v>
      </c>
    </row>
    <row r="8" spans="1:10" x14ac:dyDescent="0.25">
      <c r="A8" s="5">
        <v>3</v>
      </c>
      <c r="B8" s="3">
        <v>12</v>
      </c>
      <c r="C8" s="3">
        <v>7</v>
      </c>
      <c r="D8" s="3">
        <v>10</v>
      </c>
      <c r="E8" s="3">
        <v>9</v>
      </c>
      <c r="F8" s="3">
        <v>7</v>
      </c>
      <c r="G8" s="3">
        <v>25</v>
      </c>
      <c r="H8" s="3">
        <v>22</v>
      </c>
      <c r="I8" s="3">
        <v>28</v>
      </c>
      <c r="J8" s="3">
        <v>21</v>
      </c>
    </row>
    <row r="9" spans="1:10" x14ac:dyDescent="0.25">
      <c r="A9" s="5">
        <v>4</v>
      </c>
      <c r="B9" s="3">
        <v>40</v>
      </c>
      <c r="C9" s="3">
        <v>40</v>
      </c>
      <c r="D9" s="3">
        <v>42</v>
      </c>
      <c r="E9" s="3">
        <v>33</v>
      </c>
      <c r="F9" s="3">
        <v>39</v>
      </c>
      <c r="G9" s="3">
        <v>37</v>
      </c>
      <c r="H9" s="3">
        <v>29</v>
      </c>
      <c r="I9" s="3">
        <v>25</v>
      </c>
      <c r="J9" s="3">
        <v>47</v>
      </c>
    </row>
    <row r="10" spans="1:10" x14ac:dyDescent="0.25">
      <c r="A10" s="5">
        <v>5</v>
      </c>
      <c r="B10" s="3">
        <v>21</v>
      </c>
      <c r="C10" s="3">
        <v>35</v>
      </c>
      <c r="D10" s="3">
        <v>30</v>
      </c>
      <c r="E10" s="3">
        <v>29</v>
      </c>
      <c r="F10" s="3">
        <v>18</v>
      </c>
      <c r="G10" s="3">
        <v>9</v>
      </c>
      <c r="H10" s="3">
        <v>12</v>
      </c>
      <c r="I10" s="3">
        <v>10</v>
      </c>
      <c r="J10" s="3">
        <v>11</v>
      </c>
    </row>
    <row r="11" spans="1:10" x14ac:dyDescent="0.25">
      <c r="A11" s="5" t="s">
        <v>86</v>
      </c>
      <c r="B11" s="3">
        <v>5</v>
      </c>
      <c r="C11" s="3">
        <v>2</v>
      </c>
      <c r="D11" s="3">
        <v>2</v>
      </c>
      <c r="E11" s="3">
        <v>12</v>
      </c>
      <c r="F11" s="3">
        <v>15</v>
      </c>
      <c r="G11" s="3">
        <v>2</v>
      </c>
      <c r="H11" s="3">
        <v>5</v>
      </c>
      <c r="I11" s="3">
        <v>4</v>
      </c>
      <c r="J11" s="3">
        <v>2</v>
      </c>
    </row>
    <row r="12" spans="1:10" x14ac:dyDescent="0.25">
      <c r="A12" s="5" t="s">
        <v>27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4" t="s">
        <v>88</v>
      </c>
      <c r="B13" s="10">
        <v>3.962025316455696</v>
      </c>
      <c r="C13" s="10">
        <v>4.3414634146341466</v>
      </c>
      <c r="D13" s="10">
        <v>4.2439024390243905</v>
      </c>
      <c r="E13" s="10">
        <v>4.25</v>
      </c>
      <c r="F13" s="10">
        <v>3.9855072463768115</v>
      </c>
      <c r="G13" s="10">
        <v>3.5365853658536586</v>
      </c>
      <c r="H13" s="10">
        <v>3.4430379746835444</v>
      </c>
      <c r="I13" s="10">
        <v>3.3250000000000002</v>
      </c>
      <c r="J13" s="10">
        <v>3.8048780487804876</v>
      </c>
    </row>
    <row r="14" spans="1:10" x14ac:dyDescent="0.25">
      <c r="A14" s="4" t="s">
        <v>28</v>
      </c>
      <c r="B14" s="10">
        <v>0.85399570608845954</v>
      </c>
      <c r="C14" s="10">
        <v>0.63283629999835223</v>
      </c>
      <c r="D14" s="10">
        <v>0.65848639776639206</v>
      </c>
      <c r="E14" s="10">
        <v>0.72675237466726383</v>
      </c>
      <c r="F14" s="10">
        <v>0.89922766899268125</v>
      </c>
      <c r="G14" s="10">
        <v>0.8634573334547454</v>
      </c>
      <c r="H14" s="10">
        <v>1.0346166816877713</v>
      </c>
      <c r="I14" s="10">
        <v>1.0034749749328356</v>
      </c>
      <c r="J14" s="10">
        <v>0.71039937281427301</v>
      </c>
    </row>
    <row r="15" spans="1:10" x14ac:dyDescent="0.25">
      <c r="A15" s="4" t="s">
        <v>29</v>
      </c>
      <c r="B15" s="11">
        <v>79</v>
      </c>
      <c r="C15" s="11">
        <v>82</v>
      </c>
      <c r="D15" s="11">
        <v>82</v>
      </c>
      <c r="E15" s="11">
        <v>72</v>
      </c>
      <c r="F15" s="11">
        <v>69</v>
      </c>
      <c r="G15" s="11">
        <v>82</v>
      </c>
      <c r="H15" s="11">
        <v>79</v>
      </c>
      <c r="I15" s="11">
        <v>80</v>
      </c>
      <c r="J15" s="11">
        <v>82</v>
      </c>
    </row>
    <row r="17" spans="1:4" x14ac:dyDescent="0.25">
      <c r="A17" s="27" t="s">
        <v>178</v>
      </c>
      <c r="B17" s="1"/>
      <c r="C17" s="1"/>
      <c r="D17" s="27">
        <v>84</v>
      </c>
    </row>
  </sheetData>
  <mergeCells count="1">
    <mergeCell ref="G1:H1"/>
  </mergeCells>
  <phoneticPr fontId="4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9"/>
  <sheetViews>
    <sheetView workbookViewId="0"/>
  </sheetViews>
  <sheetFormatPr baseColWidth="10" defaultRowHeight="15" x14ac:dyDescent="0.25"/>
  <cols>
    <col min="1" max="1" width="87.42578125" customWidth="1"/>
    <col min="2" max="2" width="55.28515625" customWidth="1"/>
    <col min="4" max="4" width="21" customWidth="1"/>
    <col min="5" max="5" width="31.85546875" customWidth="1"/>
    <col min="6" max="6" width="25.7109375" customWidth="1"/>
  </cols>
  <sheetData>
    <row r="1" spans="1:6" x14ac:dyDescent="0.25">
      <c r="A1" s="2" t="s">
        <v>32</v>
      </c>
      <c r="B1" s="60" t="s">
        <v>284</v>
      </c>
      <c r="C1" s="60"/>
    </row>
    <row r="2" spans="1:6" x14ac:dyDescent="0.25">
      <c r="A2" s="1" t="s">
        <v>304</v>
      </c>
    </row>
    <row r="3" spans="1:6" x14ac:dyDescent="0.25">
      <c r="A3" s="1" t="s">
        <v>315</v>
      </c>
    </row>
    <row r="4" spans="1:6" x14ac:dyDescent="0.25">
      <c r="A4" s="83" t="s">
        <v>317</v>
      </c>
      <c r="B4" s="84"/>
      <c r="C4" s="84"/>
      <c r="D4" s="84"/>
      <c r="E4" s="84"/>
      <c r="F4" s="84"/>
    </row>
    <row r="5" spans="1:6" x14ac:dyDescent="0.25">
      <c r="A5" s="8" t="s">
        <v>66</v>
      </c>
      <c r="B5" s="8" t="s">
        <v>67</v>
      </c>
      <c r="C5" s="9" t="s">
        <v>65</v>
      </c>
      <c r="D5" s="9" t="s">
        <v>28</v>
      </c>
      <c r="E5" s="9" t="s">
        <v>96</v>
      </c>
    </row>
    <row r="6" spans="1:6" x14ac:dyDescent="0.25">
      <c r="A6" s="13" t="s">
        <v>99</v>
      </c>
      <c r="B6" s="5" t="s">
        <v>98</v>
      </c>
      <c r="C6" s="18">
        <v>3</v>
      </c>
      <c r="D6" s="18">
        <v>0.81649658092772603</v>
      </c>
      <c r="E6" s="21">
        <v>4</v>
      </c>
    </row>
    <row r="7" spans="1:6" x14ac:dyDescent="0.25">
      <c r="A7" s="13" t="s">
        <v>100</v>
      </c>
      <c r="B7" s="5" t="s">
        <v>98</v>
      </c>
      <c r="C7" s="18">
        <v>4.25</v>
      </c>
      <c r="D7" s="18">
        <v>0.9574271077563381</v>
      </c>
      <c r="E7" s="21">
        <v>4</v>
      </c>
    </row>
    <row r="8" spans="1:6" x14ac:dyDescent="0.25">
      <c r="A8" s="13" t="s">
        <v>101</v>
      </c>
      <c r="B8" s="5" t="s">
        <v>98</v>
      </c>
      <c r="C8" s="18">
        <v>4</v>
      </c>
      <c r="D8" s="18">
        <v>1.4142135623730951</v>
      </c>
      <c r="E8" s="21">
        <v>2</v>
      </c>
    </row>
    <row r="9" spans="1:6" x14ac:dyDescent="0.25">
      <c r="A9" s="13" t="s">
        <v>103</v>
      </c>
      <c r="B9" s="5" t="s">
        <v>98</v>
      </c>
      <c r="C9" s="18">
        <v>4</v>
      </c>
      <c r="D9" s="18">
        <v>0.63245553203367588</v>
      </c>
      <c r="E9" s="21">
        <v>6</v>
      </c>
    </row>
    <row r="10" spans="1:6" x14ac:dyDescent="0.25">
      <c r="A10" s="13" t="s">
        <v>102</v>
      </c>
      <c r="B10" s="5" t="s">
        <v>98</v>
      </c>
      <c r="C10" s="18">
        <v>3.8</v>
      </c>
      <c r="D10" s="18">
        <v>0.83666002653407512</v>
      </c>
      <c r="E10" s="21">
        <v>5</v>
      </c>
    </row>
    <row r="11" spans="1:6" x14ac:dyDescent="0.25">
      <c r="A11" s="13" t="s">
        <v>246</v>
      </c>
      <c r="B11" s="5" t="s">
        <v>98</v>
      </c>
      <c r="C11" s="18">
        <v>4.25</v>
      </c>
      <c r="D11" s="18">
        <v>0.9574271077563381</v>
      </c>
      <c r="E11" s="21">
        <v>4</v>
      </c>
    </row>
    <row r="12" spans="1:6" x14ac:dyDescent="0.25">
      <c r="A12" s="13" t="s">
        <v>247</v>
      </c>
      <c r="B12" s="5" t="s">
        <v>98</v>
      </c>
      <c r="C12" s="18">
        <v>5</v>
      </c>
      <c r="D12" s="18"/>
      <c r="E12" s="21">
        <v>1</v>
      </c>
    </row>
    <row r="13" spans="1:6" x14ac:dyDescent="0.25">
      <c r="A13" s="13" t="s">
        <v>104</v>
      </c>
      <c r="B13" s="5" t="s">
        <v>98</v>
      </c>
      <c r="C13" s="18"/>
      <c r="D13" s="18"/>
      <c r="E13" s="21">
        <v>0</v>
      </c>
    </row>
    <row r="14" spans="1:6" x14ac:dyDescent="0.25">
      <c r="A14" s="20" t="s">
        <v>97</v>
      </c>
      <c r="B14" s="19" t="s">
        <v>98</v>
      </c>
      <c r="C14" s="18"/>
      <c r="D14" s="18"/>
      <c r="E14" s="19">
        <f>SUM(E6:E13)</f>
        <v>26</v>
      </c>
    </row>
    <row r="15" spans="1:6" x14ac:dyDescent="0.25">
      <c r="A15" s="13" t="s">
        <v>89</v>
      </c>
      <c r="B15" s="5" t="s">
        <v>105</v>
      </c>
      <c r="C15" s="18">
        <v>4.25</v>
      </c>
      <c r="D15" s="18">
        <v>0.8660254037844386</v>
      </c>
      <c r="E15" s="21">
        <v>12</v>
      </c>
    </row>
    <row r="16" spans="1:6" x14ac:dyDescent="0.25">
      <c r="A16" s="13" t="s">
        <v>99</v>
      </c>
      <c r="B16" s="5" t="s">
        <v>105</v>
      </c>
      <c r="C16" s="18">
        <v>4</v>
      </c>
      <c r="D16" s="18">
        <v>0.70710678118654757</v>
      </c>
      <c r="E16" s="21">
        <v>9</v>
      </c>
    </row>
    <row r="17" spans="1:5" x14ac:dyDescent="0.25">
      <c r="A17" s="13" t="s">
        <v>242</v>
      </c>
      <c r="B17" s="5" t="s">
        <v>105</v>
      </c>
      <c r="C17" s="18">
        <v>4</v>
      </c>
      <c r="D17" s="18">
        <v>0.67936622048675743</v>
      </c>
      <c r="E17" s="21">
        <v>14</v>
      </c>
    </row>
    <row r="18" spans="1:5" x14ac:dyDescent="0.25">
      <c r="A18" s="13" t="s">
        <v>107</v>
      </c>
      <c r="B18" s="5" t="s">
        <v>105</v>
      </c>
      <c r="C18" s="18">
        <v>4</v>
      </c>
      <c r="D18" s="18">
        <v>0.9128709291752769</v>
      </c>
      <c r="E18" s="21">
        <v>13</v>
      </c>
    </row>
    <row r="19" spans="1:5" x14ac:dyDescent="0.25">
      <c r="A19" s="20" t="s">
        <v>97</v>
      </c>
      <c r="B19" s="19" t="s">
        <v>105</v>
      </c>
      <c r="C19" s="18"/>
      <c r="D19" s="18"/>
      <c r="E19" s="19">
        <f>SUM(E15:E18)</f>
        <v>48</v>
      </c>
    </row>
    <row r="20" spans="1:5" x14ac:dyDescent="0.25">
      <c r="A20" s="37" t="s">
        <v>181</v>
      </c>
      <c r="B20" s="21" t="s">
        <v>180</v>
      </c>
      <c r="C20" s="18">
        <v>4.5454545454545459</v>
      </c>
      <c r="D20" s="18">
        <v>0.52223296786709272</v>
      </c>
      <c r="E20" s="21">
        <v>11</v>
      </c>
    </row>
    <row r="21" spans="1:5" x14ac:dyDescent="0.25">
      <c r="A21" s="37" t="s">
        <v>182</v>
      </c>
      <c r="B21" s="21" t="s">
        <v>180</v>
      </c>
      <c r="C21" s="18">
        <v>4.4615384615384617</v>
      </c>
      <c r="D21" s="18">
        <v>0.51887452166277048</v>
      </c>
      <c r="E21" s="21">
        <v>13</v>
      </c>
    </row>
    <row r="22" spans="1:5" x14ac:dyDescent="0.25">
      <c r="A22" s="37" t="s">
        <v>111</v>
      </c>
      <c r="B22" s="21" t="s">
        <v>180</v>
      </c>
      <c r="C22" s="18">
        <v>4.4285714285714288</v>
      </c>
      <c r="D22" s="18">
        <v>0.53452248382485001</v>
      </c>
      <c r="E22" s="29">
        <v>7</v>
      </c>
    </row>
    <row r="23" spans="1:5" x14ac:dyDescent="0.25">
      <c r="A23" s="37" t="s">
        <v>188</v>
      </c>
      <c r="B23" s="21" t="s">
        <v>180</v>
      </c>
      <c r="C23" s="18">
        <v>4.333333333333333</v>
      </c>
      <c r="D23" s="18">
        <v>0.70710678118654757</v>
      </c>
      <c r="E23" s="29">
        <v>9</v>
      </c>
    </row>
    <row r="24" spans="1:5" x14ac:dyDescent="0.25">
      <c r="A24" s="37" t="s">
        <v>248</v>
      </c>
      <c r="B24" s="21" t="s">
        <v>180</v>
      </c>
      <c r="C24" s="18">
        <v>4.666666666666667</v>
      </c>
      <c r="D24" s="18">
        <v>0.57735026918962784</v>
      </c>
      <c r="E24" s="29">
        <v>3</v>
      </c>
    </row>
    <row r="25" spans="1:5" x14ac:dyDescent="0.25">
      <c r="A25" t="s">
        <v>249</v>
      </c>
      <c r="B25" s="21" t="s">
        <v>180</v>
      </c>
      <c r="C25" s="18">
        <v>4.5999999999999996</v>
      </c>
      <c r="D25" s="18">
        <v>0.54772255750516674</v>
      </c>
      <c r="E25" s="29">
        <v>5</v>
      </c>
    </row>
    <row r="26" spans="1:5" x14ac:dyDescent="0.25">
      <c r="A26" s="20" t="s">
        <v>97</v>
      </c>
      <c r="B26" s="19" t="s">
        <v>180</v>
      </c>
      <c r="C26" s="18"/>
      <c r="D26" s="18"/>
      <c r="E26" s="19">
        <f>SUM(E20:E25)</f>
        <v>48</v>
      </c>
    </row>
    <row r="27" spans="1:5" x14ac:dyDescent="0.25">
      <c r="A27" s="13" t="s">
        <v>108</v>
      </c>
      <c r="B27" s="18" t="s">
        <v>109</v>
      </c>
      <c r="C27" s="18">
        <v>3.8666666666666667</v>
      </c>
      <c r="D27" s="18">
        <v>0.83380938783279135</v>
      </c>
      <c r="E27" s="29">
        <v>15</v>
      </c>
    </row>
    <row r="28" spans="1:5" x14ac:dyDescent="0.25">
      <c r="A28" s="13" t="s">
        <v>110</v>
      </c>
      <c r="B28" s="18" t="s">
        <v>109</v>
      </c>
      <c r="C28" s="18">
        <v>4</v>
      </c>
      <c r="D28" s="18">
        <v>0.81649658092772603</v>
      </c>
      <c r="E28" s="29">
        <v>16</v>
      </c>
    </row>
    <row r="29" spans="1:5" x14ac:dyDescent="0.25">
      <c r="A29" s="13" t="s">
        <v>111</v>
      </c>
      <c r="B29" s="18" t="s">
        <v>109</v>
      </c>
      <c r="C29" s="32">
        <v>3.9285714285714284</v>
      </c>
      <c r="D29" s="32">
        <v>0.91687476825318937</v>
      </c>
      <c r="E29" s="31">
        <v>14</v>
      </c>
    </row>
    <row r="30" spans="1:5" x14ac:dyDescent="0.25">
      <c r="A30" s="13" t="s">
        <v>112</v>
      </c>
      <c r="B30" s="18" t="s">
        <v>109</v>
      </c>
      <c r="C30" s="18">
        <v>4.0714285714285712</v>
      </c>
      <c r="D30" s="18">
        <v>0.99724896315087419</v>
      </c>
      <c r="E30" s="21">
        <v>14</v>
      </c>
    </row>
    <row r="31" spans="1:5" x14ac:dyDescent="0.25">
      <c r="A31" s="13" t="s">
        <v>250</v>
      </c>
      <c r="B31" s="18" t="s">
        <v>109</v>
      </c>
      <c r="C31" s="18">
        <v>4</v>
      </c>
      <c r="D31" s="18">
        <v>0.63245553203367588</v>
      </c>
      <c r="E31" s="21">
        <v>6</v>
      </c>
    </row>
    <row r="32" spans="1:5" x14ac:dyDescent="0.25">
      <c r="A32" s="13" t="s">
        <v>251</v>
      </c>
      <c r="B32" s="18" t="s">
        <v>109</v>
      </c>
      <c r="C32" s="18">
        <v>4.2222222222222223</v>
      </c>
      <c r="D32" s="18">
        <v>0.66666666666666552</v>
      </c>
      <c r="E32" s="21">
        <v>9</v>
      </c>
    </row>
    <row r="33" spans="1:5" x14ac:dyDescent="0.25">
      <c r="A33" s="13" t="s">
        <v>247</v>
      </c>
      <c r="B33" s="18" t="s">
        <v>109</v>
      </c>
      <c r="C33" s="18">
        <v>3.4</v>
      </c>
      <c r="D33" s="18">
        <v>1.8165902124584952</v>
      </c>
      <c r="E33" s="21">
        <v>5</v>
      </c>
    </row>
    <row r="34" spans="1:5" x14ac:dyDescent="0.25">
      <c r="A34" s="20" t="s">
        <v>97</v>
      </c>
      <c r="B34" s="22" t="s">
        <v>109</v>
      </c>
      <c r="C34" s="18"/>
      <c r="D34" s="18"/>
      <c r="E34" s="19">
        <f>SUM(E27:E33)</f>
        <v>79</v>
      </c>
    </row>
    <row r="35" spans="1:5" x14ac:dyDescent="0.25">
      <c r="A35" s="13" t="s">
        <v>189</v>
      </c>
      <c r="B35" s="18" t="s">
        <v>113</v>
      </c>
      <c r="C35" s="18">
        <v>4.0999999999999996</v>
      </c>
      <c r="D35" s="18">
        <v>0.73786478737262229</v>
      </c>
      <c r="E35" s="21">
        <v>10</v>
      </c>
    </row>
    <row r="36" spans="1:5" x14ac:dyDescent="0.25">
      <c r="A36" s="13" t="s">
        <v>243</v>
      </c>
      <c r="B36" s="18" t="s">
        <v>113</v>
      </c>
      <c r="C36" s="18">
        <v>3.7647058823529411</v>
      </c>
      <c r="D36" s="18">
        <v>0.56229571453838723</v>
      </c>
      <c r="E36" s="21">
        <v>17</v>
      </c>
    </row>
    <row r="37" spans="1:5" x14ac:dyDescent="0.25">
      <c r="A37" s="13" t="s">
        <v>244</v>
      </c>
      <c r="B37" s="18" t="s">
        <v>113</v>
      </c>
      <c r="C37" s="18">
        <v>3.8888888888888888</v>
      </c>
      <c r="D37" s="18">
        <v>0.47140452079103129</v>
      </c>
      <c r="E37" s="21">
        <v>18</v>
      </c>
    </row>
    <row r="38" spans="1:5" x14ac:dyDescent="0.25">
      <c r="A38" s="13" t="s">
        <v>245</v>
      </c>
      <c r="B38" s="18" t="s">
        <v>113</v>
      </c>
      <c r="C38" s="18">
        <v>3.9545454545454546</v>
      </c>
      <c r="D38" s="18">
        <v>0.4857270179130817</v>
      </c>
      <c r="E38" s="21">
        <v>22</v>
      </c>
    </row>
    <row r="39" spans="1:5" x14ac:dyDescent="0.25">
      <c r="A39" s="13" t="s">
        <v>252</v>
      </c>
      <c r="B39" s="18" t="s">
        <v>113</v>
      </c>
      <c r="C39" s="18">
        <v>3.875</v>
      </c>
      <c r="D39" s="18">
        <v>0.83452296039628016</v>
      </c>
      <c r="E39" s="21">
        <v>8</v>
      </c>
    </row>
    <row r="40" spans="1:5" x14ac:dyDescent="0.25">
      <c r="A40" s="13" t="s">
        <v>253</v>
      </c>
      <c r="B40" s="18" t="s">
        <v>113</v>
      </c>
      <c r="C40" s="18">
        <v>4</v>
      </c>
      <c r="D40" s="18">
        <v>1</v>
      </c>
      <c r="E40" s="21">
        <v>3</v>
      </c>
    </row>
    <row r="41" spans="1:5" x14ac:dyDescent="0.25">
      <c r="A41" s="13" t="s">
        <v>247</v>
      </c>
      <c r="B41" s="18" t="s">
        <v>113</v>
      </c>
      <c r="C41" s="18">
        <v>2.5</v>
      </c>
      <c r="D41" s="18">
        <v>2.1213203435596424</v>
      </c>
      <c r="E41" s="21">
        <v>2</v>
      </c>
    </row>
    <row r="42" spans="1:5" x14ac:dyDescent="0.25">
      <c r="A42" s="20" t="s">
        <v>97</v>
      </c>
      <c r="B42" s="22" t="s">
        <v>113</v>
      </c>
      <c r="C42" s="18"/>
      <c r="D42" s="18"/>
      <c r="E42" s="19">
        <f>SUM(E35:E41)</f>
        <v>80</v>
      </c>
    </row>
    <row r="43" spans="1:5" x14ac:dyDescent="0.25">
      <c r="A43" s="13" t="s">
        <v>195</v>
      </c>
      <c r="B43" s="18" t="s">
        <v>114</v>
      </c>
      <c r="C43" s="18">
        <v>2.6</v>
      </c>
      <c r="D43" s="18">
        <v>0.96609178307929622</v>
      </c>
      <c r="E43" s="21">
        <v>10</v>
      </c>
    </row>
    <row r="44" spans="1:5" x14ac:dyDescent="0.25">
      <c r="A44" s="13" t="s">
        <v>115</v>
      </c>
      <c r="B44" s="18" t="s">
        <v>114</v>
      </c>
      <c r="C44" s="18">
        <v>3.7333333333333334</v>
      </c>
      <c r="D44" s="18">
        <v>0.79880863671798041</v>
      </c>
      <c r="E44" s="21">
        <v>15</v>
      </c>
    </row>
    <row r="45" spans="1:5" x14ac:dyDescent="0.25">
      <c r="A45" s="13" t="s">
        <v>116</v>
      </c>
      <c r="B45" s="18" t="s">
        <v>114</v>
      </c>
      <c r="C45" s="18">
        <v>3.8</v>
      </c>
      <c r="D45" s="18">
        <v>0.83666002653407512</v>
      </c>
      <c r="E45" s="21">
        <v>5</v>
      </c>
    </row>
    <row r="46" spans="1:5" x14ac:dyDescent="0.25">
      <c r="A46" s="13" t="s">
        <v>117</v>
      </c>
      <c r="B46" s="18" t="s">
        <v>114</v>
      </c>
      <c r="C46" s="18">
        <v>3.6666666666666665</v>
      </c>
      <c r="D46" s="18">
        <v>0.51639777949432131</v>
      </c>
      <c r="E46" s="21">
        <v>6</v>
      </c>
    </row>
    <row r="47" spans="1:5" x14ac:dyDescent="0.25">
      <c r="A47" s="13" t="s">
        <v>118</v>
      </c>
      <c r="B47" s="18" t="s">
        <v>114</v>
      </c>
      <c r="C47" s="18">
        <v>4.1333333333333337</v>
      </c>
      <c r="D47" s="18">
        <v>0.74322335295720721</v>
      </c>
      <c r="E47" s="21">
        <v>15</v>
      </c>
    </row>
    <row r="48" spans="1:5" x14ac:dyDescent="0.25">
      <c r="A48" s="13" t="s">
        <v>119</v>
      </c>
      <c r="B48" s="18" t="s">
        <v>114</v>
      </c>
      <c r="C48" s="18">
        <v>3.7058823529411766</v>
      </c>
      <c r="D48" s="18">
        <v>0.58786753209725551</v>
      </c>
      <c r="E48" s="21">
        <v>17</v>
      </c>
    </row>
    <row r="49" spans="1:5" x14ac:dyDescent="0.25">
      <c r="A49" s="13" t="s">
        <v>120</v>
      </c>
      <c r="B49" s="18" t="s">
        <v>114</v>
      </c>
      <c r="C49" s="18">
        <v>3.6666666666666665</v>
      </c>
      <c r="D49" s="18">
        <v>0.59408852578600457</v>
      </c>
      <c r="E49" s="21">
        <v>18</v>
      </c>
    </row>
    <row r="50" spans="1:5" x14ac:dyDescent="0.25">
      <c r="A50" s="13" t="s">
        <v>254</v>
      </c>
      <c r="B50" s="18" t="s">
        <v>114</v>
      </c>
      <c r="C50" s="18">
        <v>4</v>
      </c>
      <c r="D50" s="18">
        <v>1</v>
      </c>
      <c r="E50" s="21">
        <v>3</v>
      </c>
    </row>
    <row r="51" spans="1:5" x14ac:dyDescent="0.25">
      <c r="A51" s="13" t="s">
        <v>255</v>
      </c>
      <c r="B51" s="18" t="s">
        <v>114</v>
      </c>
      <c r="C51" s="18">
        <v>4.4285714285714288</v>
      </c>
      <c r="D51" s="18">
        <v>0.53452248382485001</v>
      </c>
      <c r="E51" s="21">
        <v>7</v>
      </c>
    </row>
    <row r="52" spans="1:5" x14ac:dyDescent="0.25">
      <c r="A52" s="13" t="s">
        <v>256</v>
      </c>
      <c r="B52" s="18" t="s">
        <v>114</v>
      </c>
      <c r="C52" s="18">
        <v>3.8</v>
      </c>
      <c r="D52" s="18">
        <v>0.44721359549995715</v>
      </c>
      <c r="E52" s="21">
        <v>5</v>
      </c>
    </row>
    <row r="53" spans="1:5" x14ac:dyDescent="0.25">
      <c r="A53" s="13" t="s">
        <v>247</v>
      </c>
      <c r="B53" s="18" t="s">
        <v>114</v>
      </c>
      <c r="C53" s="18">
        <v>4.5</v>
      </c>
      <c r="D53" s="18">
        <v>0.70710678118654757</v>
      </c>
      <c r="E53" s="21">
        <v>2</v>
      </c>
    </row>
    <row r="54" spans="1:5" x14ac:dyDescent="0.25">
      <c r="A54" s="20" t="s">
        <v>97</v>
      </c>
      <c r="B54" s="22" t="s">
        <v>114</v>
      </c>
      <c r="C54" s="18"/>
      <c r="D54" s="18"/>
      <c r="E54" s="19">
        <f>SUM(E43:E53)</f>
        <v>103</v>
      </c>
    </row>
    <row r="55" spans="1:5" x14ac:dyDescent="0.25">
      <c r="A55" s="13" t="s">
        <v>124</v>
      </c>
      <c r="B55" s="23" t="s">
        <v>123</v>
      </c>
      <c r="C55" s="18">
        <v>3.25</v>
      </c>
      <c r="D55" s="18">
        <v>0.60791875887432878</v>
      </c>
      <c r="E55" s="21">
        <v>24</v>
      </c>
    </row>
    <row r="56" spans="1:5" x14ac:dyDescent="0.25">
      <c r="A56" s="13" t="s">
        <v>190</v>
      </c>
      <c r="B56" s="23" t="s">
        <v>123</v>
      </c>
      <c r="C56" s="18">
        <v>3.64</v>
      </c>
      <c r="D56" s="18">
        <v>0.75718777944003623</v>
      </c>
      <c r="E56" s="21">
        <v>25</v>
      </c>
    </row>
    <row r="57" spans="1:5" x14ac:dyDescent="0.25">
      <c r="A57" s="13" t="s">
        <v>125</v>
      </c>
      <c r="B57" s="23" t="s">
        <v>123</v>
      </c>
      <c r="C57" s="18">
        <v>3.05</v>
      </c>
      <c r="D57" s="18">
        <v>0.82557794748189617</v>
      </c>
      <c r="E57" s="21">
        <v>20</v>
      </c>
    </row>
    <row r="58" spans="1:5" x14ac:dyDescent="0.25">
      <c r="A58" s="13" t="s">
        <v>126</v>
      </c>
      <c r="B58" s="23" t="s">
        <v>123</v>
      </c>
      <c r="C58" s="18">
        <v>3.3846153846153846</v>
      </c>
      <c r="D58" s="18">
        <v>0.76794764778830393</v>
      </c>
      <c r="E58" s="21">
        <v>13</v>
      </c>
    </row>
    <row r="59" spans="1:5" x14ac:dyDescent="0.25">
      <c r="A59" s="13" t="s">
        <v>127</v>
      </c>
      <c r="B59" s="23" t="s">
        <v>123</v>
      </c>
      <c r="C59" s="18">
        <v>3.6666666666666665</v>
      </c>
      <c r="D59" s="18">
        <v>0.51639777949432131</v>
      </c>
      <c r="E59" s="21">
        <v>6</v>
      </c>
    </row>
    <row r="60" spans="1:5" x14ac:dyDescent="0.25">
      <c r="A60" s="13" t="s">
        <v>128</v>
      </c>
      <c r="B60" s="23" t="s">
        <v>123</v>
      </c>
      <c r="C60" s="18">
        <v>3.5</v>
      </c>
      <c r="D60" s="18">
        <v>0.67419986246324204</v>
      </c>
      <c r="E60" s="21">
        <v>12</v>
      </c>
    </row>
    <row r="61" spans="1:5" x14ac:dyDescent="0.25">
      <c r="A61" s="13" t="s">
        <v>183</v>
      </c>
      <c r="B61" s="23" t="s">
        <v>123</v>
      </c>
      <c r="C61" s="18">
        <v>3.5</v>
      </c>
      <c r="D61" s="18">
        <v>0.84983658559879749</v>
      </c>
      <c r="E61" s="29">
        <v>10</v>
      </c>
    </row>
    <row r="62" spans="1:5" x14ac:dyDescent="0.25">
      <c r="A62" s="13" t="s">
        <v>129</v>
      </c>
      <c r="B62" s="23" t="s">
        <v>123</v>
      </c>
      <c r="C62" s="18">
        <v>3.6153846153846154</v>
      </c>
      <c r="D62" s="18">
        <v>0.65044363558799023</v>
      </c>
      <c r="E62" s="21">
        <v>13</v>
      </c>
    </row>
    <row r="63" spans="1:5" x14ac:dyDescent="0.25">
      <c r="A63" s="13" t="s">
        <v>130</v>
      </c>
      <c r="B63" s="23" t="s">
        <v>123</v>
      </c>
      <c r="C63" s="18">
        <v>3.4736842105263159</v>
      </c>
      <c r="D63" s="18">
        <v>0.77232844572123271</v>
      </c>
      <c r="E63" s="21">
        <v>19</v>
      </c>
    </row>
    <row r="64" spans="1:5" x14ac:dyDescent="0.25">
      <c r="A64" s="13" t="s">
        <v>257</v>
      </c>
      <c r="B64" s="23" t="s">
        <v>123</v>
      </c>
      <c r="C64" s="18">
        <v>2</v>
      </c>
      <c r="D64" s="18"/>
      <c r="E64" s="21">
        <v>1</v>
      </c>
    </row>
    <row r="65" spans="1:5" x14ac:dyDescent="0.25">
      <c r="A65" s="13" t="s">
        <v>158</v>
      </c>
      <c r="B65" s="23" t="s">
        <v>123</v>
      </c>
      <c r="C65" s="18">
        <v>3</v>
      </c>
      <c r="D65" s="18">
        <v>1</v>
      </c>
      <c r="E65" s="29">
        <v>5</v>
      </c>
    </row>
    <row r="66" spans="1:5" x14ac:dyDescent="0.25">
      <c r="A66" s="13" t="s">
        <v>258</v>
      </c>
      <c r="B66" s="23" t="s">
        <v>123</v>
      </c>
      <c r="C66" s="18">
        <v>3.6</v>
      </c>
      <c r="D66" s="18">
        <v>0.54772255750516674</v>
      </c>
      <c r="E66" s="21">
        <v>5</v>
      </c>
    </row>
    <row r="67" spans="1:5" x14ac:dyDescent="0.25">
      <c r="A67" s="13" t="s">
        <v>259</v>
      </c>
      <c r="B67" s="23" t="s">
        <v>123</v>
      </c>
      <c r="C67" s="18"/>
      <c r="D67" s="18"/>
      <c r="E67" s="21"/>
    </row>
    <row r="68" spans="1:5" x14ac:dyDescent="0.25">
      <c r="A68" s="20" t="s">
        <v>97</v>
      </c>
      <c r="B68" s="22" t="s">
        <v>123</v>
      </c>
      <c r="C68" s="18"/>
      <c r="D68" s="18"/>
      <c r="E68" s="19">
        <f>SUM(E55:E67)</f>
        <v>153</v>
      </c>
    </row>
    <row r="69" spans="1:5" x14ac:dyDescent="0.25">
      <c r="A69" s="13" t="s">
        <v>131</v>
      </c>
      <c r="B69" s="18" t="s">
        <v>134</v>
      </c>
      <c r="C69" s="18">
        <v>3.8888888888888888</v>
      </c>
      <c r="D69" s="18">
        <v>0.92796072713833677</v>
      </c>
      <c r="E69" s="21">
        <v>9</v>
      </c>
    </row>
    <row r="70" spans="1:5" x14ac:dyDescent="0.25">
      <c r="A70" s="13" t="s">
        <v>132</v>
      </c>
      <c r="B70" s="18" t="s">
        <v>134</v>
      </c>
      <c r="C70" s="18">
        <v>4.384615384615385</v>
      </c>
      <c r="D70" s="18">
        <v>0.65044363558799023</v>
      </c>
      <c r="E70" s="21">
        <v>13</v>
      </c>
    </row>
    <row r="71" spans="1:5" x14ac:dyDescent="0.25">
      <c r="A71" s="13" t="s">
        <v>234</v>
      </c>
      <c r="B71" s="18" t="s">
        <v>134</v>
      </c>
      <c r="C71" s="18">
        <v>4.5</v>
      </c>
      <c r="D71" s="18">
        <v>0.70710678118654757</v>
      </c>
      <c r="E71" s="21">
        <v>2</v>
      </c>
    </row>
    <row r="72" spans="1:5" x14ac:dyDescent="0.25">
      <c r="A72" t="s">
        <v>270</v>
      </c>
      <c r="B72" s="18" t="s">
        <v>134</v>
      </c>
      <c r="C72" s="18">
        <v>3.6666666666666665</v>
      </c>
      <c r="D72" s="18">
        <v>1.5275252316519463</v>
      </c>
      <c r="E72" s="21">
        <v>3</v>
      </c>
    </row>
    <row r="73" spans="1:5" x14ac:dyDescent="0.25">
      <c r="A73" s="13" t="s">
        <v>240</v>
      </c>
      <c r="B73" s="18" t="s">
        <v>134</v>
      </c>
      <c r="C73" s="18">
        <v>5</v>
      </c>
      <c r="D73" s="18"/>
      <c r="E73" s="21">
        <v>1</v>
      </c>
    </row>
    <row r="74" spans="1:5" x14ac:dyDescent="0.25">
      <c r="A74" s="13" t="s">
        <v>133</v>
      </c>
      <c r="B74" s="18" t="s">
        <v>134</v>
      </c>
      <c r="C74" s="18">
        <v>4.75</v>
      </c>
      <c r="D74" s="18">
        <v>0.5</v>
      </c>
      <c r="E74" s="21">
        <v>4</v>
      </c>
    </row>
    <row r="75" spans="1:5" x14ac:dyDescent="0.25">
      <c r="A75" s="13" t="s">
        <v>235</v>
      </c>
      <c r="B75" s="18" t="s">
        <v>134</v>
      </c>
      <c r="C75" s="18">
        <v>5</v>
      </c>
      <c r="D75" s="18"/>
      <c r="E75" s="21">
        <v>1</v>
      </c>
    </row>
    <row r="76" spans="1:5" x14ac:dyDescent="0.25">
      <c r="A76" s="13" t="s">
        <v>236</v>
      </c>
      <c r="B76" s="18" t="s">
        <v>134</v>
      </c>
      <c r="C76" s="18">
        <v>4.5</v>
      </c>
      <c r="D76" s="18">
        <v>0.70710678118654757</v>
      </c>
      <c r="E76" s="21">
        <v>2</v>
      </c>
    </row>
    <row r="77" spans="1:5" x14ac:dyDescent="0.25">
      <c r="A77" s="20" t="s">
        <v>97</v>
      </c>
      <c r="B77" s="22" t="s">
        <v>134</v>
      </c>
      <c r="C77" s="18"/>
      <c r="D77" s="18"/>
      <c r="E77" s="19">
        <f>SUM(E69:E76)</f>
        <v>35</v>
      </c>
    </row>
    <row r="78" spans="1:5" x14ac:dyDescent="0.25">
      <c r="A78" s="13" t="s">
        <v>122</v>
      </c>
      <c r="B78" s="18" t="s">
        <v>121</v>
      </c>
      <c r="C78" s="18">
        <v>3.7222222222222223</v>
      </c>
      <c r="D78" s="18">
        <v>1.1785113019775793</v>
      </c>
      <c r="E78" s="21">
        <v>18</v>
      </c>
    </row>
    <row r="79" spans="1:5" x14ac:dyDescent="0.25">
      <c r="A79" t="s">
        <v>260</v>
      </c>
      <c r="B79" s="18" t="s">
        <v>121</v>
      </c>
      <c r="C79" s="18">
        <v>4</v>
      </c>
      <c r="D79" s="18">
        <v>1.2649110640673518</v>
      </c>
      <c r="E79" s="21">
        <v>6</v>
      </c>
    </row>
    <row r="80" spans="1:5" x14ac:dyDescent="0.25">
      <c r="A80" t="s">
        <v>261</v>
      </c>
      <c r="B80" s="18" t="s">
        <v>121</v>
      </c>
      <c r="C80" s="18">
        <v>3.8571428571428572</v>
      </c>
      <c r="D80" s="18">
        <v>0.89973541084243769</v>
      </c>
      <c r="E80" s="21">
        <v>7</v>
      </c>
    </row>
    <row r="81" spans="1:5" x14ac:dyDescent="0.25">
      <c r="A81" s="20" t="s">
        <v>97</v>
      </c>
      <c r="B81" s="22" t="s">
        <v>121</v>
      </c>
      <c r="C81" s="18"/>
      <c r="D81" s="18"/>
      <c r="E81" s="19">
        <f>SUM(E78:E80)</f>
        <v>31</v>
      </c>
    </row>
    <row r="82" spans="1:5" x14ac:dyDescent="0.25">
      <c r="A82" s="16" t="s">
        <v>89</v>
      </c>
      <c r="B82" s="5" t="s">
        <v>90</v>
      </c>
      <c r="C82" s="18">
        <v>3.0869565217391304</v>
      </c>
      <c r="D82" s="18">
        <v>0.99603958840001916</v>
      </c>
      <c r="E82" s="5">
        <v>23</v>
      </c>
    </row>
    <row r="83" spans="1:5" x14ac:dyDescent="0.25">
      <c r="A83" s="17" t="s">
        <v>91</v>
      </c>
      <c r="B83" s="5" t="s">
        <v>90</v>
      </c>
      <c r="C83" s="18">
        <v>3.8</v>
      </c>
      <c r="D83" s="18">
        <v>0.78881063774661508</v>
      </c>
      <c r="E83" s="5">
        <v>10</v>
      </c>
    </row>
    <row r="84" spans="1:5" x14ac:dyDescent="0.25">
      <c r="A84" s="17" t="s">
        <v>184</v>
      </c>
      <c r="B84" s="5" t="s">
        <v>90</v>
      </c>
      <c r="C84" s="18">
        <v>4</v>
      </c>
      <c r="D84" s="18">
        <v>1.1180339887498949</v>
      </c>
      <c r="E84" s="28">
        <v>9</v>
      </c>
    </row>
    <row r="85" spans="1:5" x14ac:dyDescent="0.25">
      <c r="A85" s="17" t="s">
        <v>196</v>
      </c>
      <c r="B85" s="5" t="s">
        <v>90</v>
      </c>
      <c r="C85" s="18">
        <v>4</v>
      </c>
      <c r="D85" s="18">
        <v>1</v>
      </c>
      <c r="E85" s="28">
        <v>3</v>
      </c>
    </row>
    <row r="86" spans="1:5" x14ac:dyDescent="0.25">
      <c r="A86" s="17" t="s">
        <v>197</v>
      </c>
      <c r="B86" s="5" t="s">
        <v>90</v>
      </c>
      <c r="C86" s="18">
        <v>4.75</v>
      </c>
      <c r="D86" s="18">
        <v>0.5</v>
      </c>
      <c r="E86" s="28">
        <v>4</v>
      </c>
    </row>
    <row r="87" spans="1:5" x14ac:dyDescent="0.25">
      <c r="A87" s="17" t="s">
        <v>93</v>
      </c>
      <c r="B87" s="5" t="s">
        <v>90</v>
      </c>
      <c r="C87" s="18"/>
      <c r="D87" s="18"/>
      <c r="E87" s="28">
        <v>0</v>
      </c>
    </row>
    <row r="88" spans="1:5" x14ac:dyDescent="0.25">
      <c r="A88" s="13" t="s">
        <v>240</v>
      </c>
      <c r="B88" s="5" t="s">
        <v>90</v>
      </c>
      <c r="C88" s="18">
        <v>1</v>
      </c>
      <c r="D88" s="18"/>
      <c r="E88" s="5">
        <v>1</v>
      </c>
    </row>
    <row r="89" spans="1:5" x14ac:dyDescent="0.25">
      <c r="A89" s="17" t="s">
        <v>92</v>
      </c>
      <c r="B89" s="5" t="s">
        <v>90</v>
      </c>
      <c r="C89" s="18">
        <v>3</v>
      </c>
      <c r="D89" s="18"/>
      <c r="E89" s="5">
        <v>1</v>
      </c>
    </row>
    <row r="90" spans="1:5" x14ac:dyDescent="0.25">
      <c r="A90" s="17" t="s">
        <v>94</v>
      </c>
      <c r="B90" s="5" t="s">
        <v>90</v>
      </c>
      <c r="C90" s="18">
        <v>3.875</v>
      </c>
      <c r="D90" s="18">
        <v>0.83452296039628016</v>
      </c>
      <c r="E90" s="5">
        <v>8</v>
      </c>
    </row>
    <row r="91" spans="1:5" x14ac:dyDescent="0.25">
      <c r="A91" s="17" t="s">
        <v>95</v>
      </c>
      <c r="B91" s="5" t="s">
        <v>90</v>
      </c>
      <c r="C91" s="18">
        <v>4</v>
      </c>
      <c r="D91" s="18">
        <v>0.63245553203367588</v>
      </c>
      <c r="E91" s="5">
        <v>6</v>
      </c>
    </row>
    <row r="92" spans="1:5" x14ac:dyDescent="0.25">
      <c r="A92" s="17" t="s">
        <v>185</v>
      </c>
      <c r="B92" s="5" t="s">
        <v>90</v>
      </c>
      <c r="C92" s="18">
        <v>3.25</v>
      </c>
      <c r="D92" s="18">
        <v>0.5</v>
      </c>
      <c r="E92" s="5">
        <v>4</v>
      </c>
    </row>
    <row r="93" spans="1:5" x14ac:dyDescent="0.25">
      <c r="A93" s="20" t="s">
        <v>97</v>
      </c>
      <c r="B93" s="19" t="s">
        <v>90</v>
      </c>
      <c r="C93" s="18"/>
      <c r="D93" s="18"/>
      <c r="E93" s="19">
        <f>SUM(E82:E92)</f>
        <v>69</v>
      </c>
    </row>
    <row r="94" spans="1:5" x14ac:dyDescent="0.25">
      <c r="A94" s="13" t="s">
        <v>135</v>
      </c>
      <c r="B94" s="18" t="s">
        <v>138</v>
      </c>
      <c r="C94" s="18">
        <v>4.2</v>
      </c>
      <c r="D94" s="18">
        <v>0.83666002653407512</v>
      </c>
      <c r="E94" s="21">
        <v>5</v>
      </c>
    </row>
    <row r="95" spans="1:5" x14ac:dyDescent="0.25">
      <c r="A95" s="13" t="s">
        <v>237</v>
      </c>
      <c r="B95" s="18" t="s">
        <v>138</v>
      </c>
      <c r="C95" s="18">
        <v>4.5</v>
      </c>
      <c r="D95" s="18">
        <v>0.70710678118654757</v>
      </c>
      <c r="E95" s="21">
        <v>2</v>
      </c>
    </row>
    <row r="96" spans="1:5" x14ac:dyDescent="0.25">
      <c r="A96" s="13" t="s">
        <v>136</v>
      </c>
      <c r="B96" s="18" t="s">
        <v>138</v>
      </c>
      <c r="C96" s="18">
        <v>3.6428571428571428</v>
      </c>
      <c r="D96" s="18">
        <v>0.84189738614109577</v>
      </c>
      <c r="E96" s="21">
        <v>14</v>
      </c>
    </row>
    <row r="97" spans="1:5" x14ac:dyDescent="0.25">
      <c r="A97" s="13" t="s">
        <v>262</v>
      </c>
      <c r="B97" s="18" t="s">
        <v>138</v>
      </c>
      <c r="C97" s="18">
        <v>3</v>
      </c>
      <c r="D97" s="18"/>
      <c r="E97" s="21">
        <v>1</v>
      </c>
    </row>
    <row r="98" spans="1:5" x14ac:dyDescent="0.25">
      <c r="A98" s="13" t="s">
        <v>238</v>
      </c>
      <c r="B98" s="18" t="s">
        <v>138</v>
      </c>
      <c r="C98" s="18">
        <v>4.666666666666667</v>
      </c>
      <c r="D98" s="18">
        <v>0.57735026918962784</v>
      </c>
      <c r="E98" s="29">
        <v>3</v>
      </c>
    </row>
    <row r="99" spans="1:5" x14ac:dyDescent="0.25">
      <c r="A99" s="13" t="s">
        <v>137</v>
      </c>
      <c r="B99" s="18" t="s">
        <v>138</v>
      </c>
      <c r="C99" s="18">
        <v>3.8</v>
      </c>
      <c r="D99" s="18">
        <v>0.83666002653407512</v>
      </c>
      <c r="E99" s="21">
        <v>5</v>
      </c>
    </row>
    <row r="100" spans="1:5" x14ac:dyDescent="0.25">
      <c r="A100" s="20" t="s">
        <v>97</v>
      </c>
      <c r="B100" s="22" t="s">
        <v>138</v>
      </c>
      <c r="C100" s="18"/>
      <c r="D100" s="18"/>
      <c r="E100" s="19">
        <f>SUM(E94:E99)</f>
        <v>30</v>
      </c>
    </row>
    <row r="101" spans="1:5" x14ac:dyDescent="0.25">
      <c r="A101" s="24" t="s">
        <v>165</v>
      </c>
      <c r="B101" s="18" t="s">
        <v>166</v>
      </c>
      <c r="C101" s="18">
        <v>3.3636363636363638</v>
      </c>
      <c r="D101" s="18">
        <v>1.5015143870590968</v>
      </c>
      <c r="E101" s="21">
        <v>11</v>
      </c>
    </row>
    <row r="102" spans="1:5" x14ac:dyDescent="0.25">
      <c r="A102" s="13" t="s">
        <v>167</v>
      </c>
      <c r="B102" s="18" t="s">
        <v>166</v>
      </c>
      <c r="C102" s="18">
        <v>3.28</v>
      </c>
      <c r="D102" s="18">
        <v>1.0614455552060442</v>
      </c>
      <c r="E102" s="21">
        <v>25</v>
      </c>
    </row>
    <row r="103" spans="1:5" x14ac:dyDescent="0.25">
      <c r="A103" s="45" t="s">
        <v>198</v>
      </c>
      <c r="B103" s="18" t="s">
        <v>166</v>
      </c>
      <c r="C103" s="18">
        <v>3.7142857142857144</v>
      </c>
      <c r="D103" s="18">
        <v>1.1126972805283737</v>
      </c>
      <c r="E103" s="21">
        <v>7</v>
      </c>
    </row>
    <row r="104" spans="1:5" x14ac:dyDescent="0.25">
      <c r="A104" s="24" t="s">
        <v>191</v>
      </c>
      <c r="B104" s="18" t="s">
        <v>166</v>
      </c>
      <c r="C104" s="18">
        <v>4.5</v>
      </c>
      <c r="D104" s="18">
        <v>0.57735026918962573</v>
      </c>
      <c r="E104" s="21">
        <v>4</v>
      </c>
    </row>
    <row r="105" spans="1:5" x14ac:dyDescent="0.25">
      <c r="A105" s="24" t="s">
        <v>158</v>
      </c>
      <c r="B105" s="18" t="s">
        <v>166</v>
      </c>
      <c r="C105" s="18">
        <v>3</v>
      </c>
      <c r="D105" s="18">
        <v>0</v>
      </c>
      <c r="E105" s="21">
        <v>2</v>
      </c>
    </row>
    <row r="106" spans="1:5" x14ac:dyDescent="0.25">
      <c r="A106" s="13" t="s">
        <v>240</v>
      </c>
      <c r="B106" s="18" t="s">
        <v>166</v>
      </c>
      <c r="C106" s="18">
        <v>3.3333333333333335</v>
      </c>
      <c r="D106" s="18">
        <v>0.57735026918962473</v>
      </c>
      <c r="E106" s="21">
        <v>3</v>
      </c>
    </row>
    <row r="107" spans="1:5" x14ac:dyDescent="0.25">
      <c r="A107" s="24" t="s">
        <v>241</v>
      </c>
      <c r="B107" s="18" t="s">
        <v>166</v>
      </c>
      <c r="C107" s="18">
        <v>4.333333333333333</v>
      </c>
      <c r="D107" s="18">
        <v>1.2110601416389963</v>
      </c>
      <c r="E107" s="21">
        <v>6</v>
      </c>
    </row>
    <row r="108" spans="1:5" x14ac:dyDescent="0.25">
      <c r="A108" s="24" t="s">
        <v>199</v>
      </c>
      <c r="B108" s="18" t="s">
        <v>166</v>
      </c>
      <c r="C108" s="18">
        <v>3.5</v>
      </c>
      <c r="D108" s="18">
        <v>0.70710678118654757</v>
      </c>
      <c r="E108" s="21">
        <v>2</v>
      </c>
    </row>
    <row r="109" spans="1:5" x14ac:dyDescent="0.25">
      <c r="A109" s="20" t="s">
        <v>97</v>
      </c>
      <c r="B109" s="22" t="s">
        <v>166</v>
      </c>
      <c r="C109" s="18"/>
      <c r="D109" s="18"/>
      <c r="E109" s="19">
        <f>SUM(E101:E108)</f>
        <v>60</v>
      </c>
    </row>
    <row r="110" spans="1:5" x14ac:dyDescent="0.25">
      <c r="A110" s="24" t="s">
        <v>163</v>
      </c>
      <c r="B110" s="25" t="s">
        <v>162</v>
      </c>
      <c r="C110" s="18">
        <v>4.0999999999999996</v>
      </c>
      <c r="D110" s="18">
        <v>0.87559503577091347</v>
      </c>
      <c r="E110" s="21">
        <v>10</v>
      </c>
    </row>
    <row r="111" spans="1:5" x14ac:dyDescent="0.25">
      <c r="A111" s="24" t="s">
        <v>164</v>
      </c>
      <c r="B111" s="25" t="s">
        <v>162</v>
      </c>
      <c r="C111" s="18">
        <v>4.5</v>
      </c>
      <c r="D111" s="18">
        <v>0.54772255750516607</v>
      </c>
      <c r="E111" s="21">
        <v>6</v>
      </c>
    </row>
    <row r="112" spans="1:5" x14ac:dyDescent="0.25">
      <c r="A112" s="24" t="s">
        <v>186</v>
      </c>
      <c r="B112" s="25" t="s">
        <v>162</v>
      </c>
      <c r="C112" s="18">
        <v>4.666666666666667</v>
      </c>
      <c r="D112" s="18">
        <v>0.57735026918962784</v>
      </c>
      <c r="E112" s="21">
        <v>3</v>
      </c>
    </row>
    <row r="113" spans="1:5" x14ac:dyDescent="0.25">
      <c r="A113" s="20" t="s">
        <v>97</v>
      </c>
      <c r="B113" s="26" t="s">
        <v>162</v>
      </c>
      <c r="C113" s="18"/>
      <c r="D113" s="18"/>
      <c r="E113" s="19">
        <f>SUM(E110:E112)</f>
        <v>19</v>
      </c>
    </row>
    <row r="114" spans="1:5" x14ac:dyDescent="0.25">
      <c r="A114" s="24" t="s">
        <v>201</v>
      </c>
      <c r="B114" s="25" t="s">
        <v>200</v>
      </c>
      <c r="C114" s="18">
        <v>3.5384615384615383</v>
      </c>
      <c r="D114" s="18">
        <v>0.87705801930702898</v>
      </c>
      <c r="E114" s="21">
        <v>13</v>
      </c>
    </row>
    <row r="115" spans="1:5" x14ac:dyDescent="0.25">
      <c r="A115" s="24" t="s">
        <v>160</v>
      </c>
      <c r="B115" s="25" t="s">
        <v>200</v>
      </c>
      <c r="C115" s="18">
        <v>3.6666666666666665</v>
      </c>
      <c r="D115" s="18">
        <v>0.81649658092772548</v>
      </c>
      <c r="E115" s="29">
        <v>6</v>
      </c>
    </row>
    <row r="116" spans="1:5" x14ac:dyDescent="0.25">
      <c r="A116" s="24" t="s">
        <v>187</v>
      </c>
      <c r="B116" s="25" t="s">
        <v>200</v>
      </c>
      <c r="C116" s="18">
        <v>3.5</v>
      </c>
      <c r="D116" s="18">
        <v>0.90453403373329089</v>
      </c>
      <c r="E116" s="21">
        <v>12</v>
      </c>
    </row>
    <row r="117" spans="1:5" x14ac:dyDescent="0.25">
      <c r="A117" s="24" t="s">
        <v>239</v>
      </c>
      <c r="B117" s="25" t="s">
        <v>200</v>
      </c>
      <c r="C117" s="18">
        <v>4.375</v>
      </c>
      <c r="D117" s="18">
        <v>0.74402380914284494</v>
      </c>
      <c r="E117" s="29">
        <v>8</v>
      </c>
    </row>
    <row r="118" spans="1:5" x14ac:dyDescent="0.25">
      <c r="A118" s="13" t="s">
        <v>240</v>
      </c>
      <c r="B118" s="25" t="s">
        <v>200</v>
      </c>
      <c r="C118" s="18">
        <v>4</v>
      </c>
      <c r="D118" s="18">
        <v>0.81649658092772603</v>
      </c>
      <c r="E118" s="29">
        <v>4</v>
      </c>
    </row>
    <row r="119" spans="1:5" x14ac:dyDescent="0.25">
      <c r="A119" s="24" t="s">
        <v>161</v>
      </c>
      <c r="B119" s="25" t="s">
        <v>200</v>
      </c>
      <c r="C119" s="18">
        <v>3.8181818181818183</v>
      </c>
      <c r="D119" s="18">
        <v>0.60302268915552637</v>
      </c>
      <c r="E119" s="21">
        <v>11</v>
      </c>
    </row>
    <row r="120" spans="1:5" x14ac:dyDescent="0.25">
      <c r="A120" s="20" t="s">
        <v>97</v>
      </c>
      <c r="B120" s="46" t="s">
        <v>200</v>
      </c>
      <c r="C120" s="18"/>
      <c r="D120" s="18"/>
      <c r="E120" s="19">
        <f>SUM(E114:E119)</f>
        <v>54</v>
      </c>
    </row>
    <row r="121" spans="1:5" x14ac:dyDescent="0.25">
      <c r="A121" s="13" t="s">
        <v>149</v>
      </c>
      <c r="B121" s="18" t="s">
        <v>203</v>
      </c>
      <c r="C121" s="18">
        <v>4.125</v>
      </c>
      <c r="D121" s="18">
        <v>0.83452296039628016</v>
      </c>
      <c r="E121" s="21">
        <v>8</v>
      </c>
    </row>
    <row r="122" spans="1:5" x14ac:dyDescent="0.25">
      <c r="A122" s="13" t="s">
        <v>150</v>
      </c>
      <c r="B122" s="18" t="s">
        <v>203</v>
      </c>
      <c r="C122" s="18">
        <v>4.4615384615384617</v>
      </c>
      <c r="D122" s="18">
        <v>0.77625002580618452</v>
      </c>
      <c r="E122" s="21">
        <v>13</v>
      </c>
    </row>
    <row r="123" spans="1:5" x14ac:dyDescent="0.25">
      <c r="A123" s="13" t="s">
        <v>151</v>
      </c>
      <c r="B123" s="18" t="s">
        <v>203</v>
      </c>
      <c r="C123" s="18">
        <v>3.7272727272727271</v>
      </c>
      <c r="D123" s="18">
        <v>0.78624539310689678</v>
      </c>
      <c r="E123" s="21">
        <v>11</v>
      </c>
    </row>
    <row r="124" spans="1:5" x14ac:dyDescent="0.25">
      <c r="A124" s="13" t="s">
        <v>152</v>
      </c>
      <c r="B124" s="18" t="s">
        <v>203</v>
      </c>
      <c r="C124" s="18">
        <v>3.6153846153846154</v>
      </c>
      <c r="D124" s="18">
        <v>0.86971849262290357</v>
      </c>
      <c r="E124" s="21">
        <v>13</v>
      </c>
    </row>
    <row r="125" spans="1:5" x14ac:dyDescent="0.25">
      <c r="A125" s="13" t="s">
        <v>153</v>
      </c>
      <c r="B125" s="18" t="s">
        <v>203</v>
      </c>
      <c r="C125" s="18">
        <v>4</v>
      </c>
      <c r="D125" s="18">
        <v>0.70710678118654757</v>
      </c>
      <c r="E125" s="21">
        <v>5</v>
      </c>
    </row>
    <row r="126" spans="1:5" x14ac:dyDescent="0.25">
      <c r="A126" s="13" t="s">
        <v>154</v>
      </c>
      <c r="B126" s="18" t="s">
        <v>203</v>
      </c>
      <c r="C126" s="18">
        <v>3.3125</v>
      </c>
      <c r="D126" s="18">
        <v>0.87321245982864903</v>
      </c>
      <c r="E126" s="21">
        <v>16</v>
      </c>
    </row>
    <row r="127" spans="1:5" x14ac:dyDescent="0.25">
      <c r="A127" s="13" t="s">
        <v>155</v>
      </c>
      <c r="B127" s="18" t="s">
        <v>203</v>
      </c>
      <c r="C127" s="18">
        <v>3.5384615384615383</v>
      </c>
      <c r="D127" s="18">
        <v>1.198289379030556</v>
      </c>
      <c r="E127" s="21">
        <v>13</v>
      </c>
    </row>
    <row r="128" spans="1:5" x14ac:dyDescent="0.25">
      <c r="A128" s="13" t="s">
        <v>156</v>
      </c>
      <c r="B128" s="18" t="s">
        <v>203</v>
      </c>
      <c r="C128" s="18">
        <v>3.5555555555555554</v>
      </c>
      <c r="D128" s="18">
        <v>0.98352440815564368</v>
      </c>
      <c r="E128" s="21">
        <v>18</v>
      </c>
    </row>
    <row r="129" spans="1:5" x14ac:dyDescent="0.25">
      <c r="A129" s="24" t="s">
        <v>157</v>
      </c>
      <c r="B129" s="18" t="s">
        <v>203</v>
      </c>
      <c r="C129" s="18">
        <v>5</v>
      </c>
      <c r="D129" s="18">
        <v>0</v>
      </c>
      <c r="E129" s="21">
        <v>4</v>
      </c>
    </row>
    <row r="130" spans="1:5" x14ac:dyDescent="0.25">
      <c r="A130" s="24" t="s">
        <v>263</v>
      </c>
      <c r="B130" s="18" t="s">
        <v>203</v>
      </c>
      <c r="C130" s="18">
        <v>4.5</v>
      </c>
      <c r="D130" s="18">
        <v>0.70710678118654757</v>
      </c>
      <c r="E130" s="21">
        <v>2</v>
      </c>
    </row>
    <row r="131" spans="1:5" x14ac:dyDescent="0.25">
      <c r="A131" s="24" t="s">
        <v>158</v>
      </c>
      <c r="B131" s="18" t="s">
        <v>203</v>
      </c>
      <c r="C131" s="18">
        <v>2.75</v>
      </c>
      <c r="D131" s="18">
        <v>0.9574271077563381</v>
      </c>
      <c r="E131" s="21">
        <v>4</v>
      </c>
    </row>
    <row r="132" spans="1:5" x14ac:dyDescent="0.25">
      <c r="A132" s="24" t="s">
        <v>204</v>
      </c>
      <c r="B132" s="18" t="s">
        <v>203</v>
      </c>
      <c r="C132" s="18">
        <v>4.666666666666667</v>
      </c>
      <c r="D132" s="18">
        <v>0.57735026918962784</v>
      </c>
      <c r="E132" s="21">
        <v>3</v>
      </c>
    </row>
    <row r="133" spans="1:5" x14ac:dyDescent="0.25">
      <c r="A133" s="24" t="s">
        <v>264</v>
      </c>
      <c r="B133" s="18" t="s">
        <v>203</v>
      </c>
      <c r="C133" s="18">
        <v>4.5</v>
      </c>
      <c r="D133" s="18">
        <v>0.70710678118654757</v>
      </c>
      <c r="E133" s="21">
        <v>2</v>
      </c>
    </row>
    <row r="134" spans="1:5" x14ac:dyDescent="0.25">
      <c r="A134" s="24" t="s">
        <v>202</v>
      </c>
      <c r="B134" s="18" t="s">
        <v>203</v>
      </c>
      <c r="C134" s="18">
        <v>3.25</v>
      </c>
      <c r="D134" s="18">
        <v>1.2583057392117916</v>
      </c>
      <c r="E134" s="21">
        <v>4</v>
      </c>
    </row>
    <row r="135" spans="1:5" x14ac:dyDescent="0.25">
      <c r="A135" s="20" t="s">
        <v>97</v>
      </c>
      <c r="B135" s="22" t="s">
        <v>203</v>
      </c>
      <c r="C135" s="18"/>
      <c r="D135" s="18"/>
      <c r="E135" s="19">
        <f>SUM(E121:E134)</f>
        <v>116</v>
      </c>
    </row>
    <row r="136" spans="1:5" x14ac:dyDescent="0.25">
      <c r="A136" s="13" t="s">
        <v>146</v>
      </c>
      <c r="B136" s="18" t="s">
        <v>145</v>
      </c>
      <c r="C136" s="18">
        <v>3.2727272727272729</v>
      </c>
      <c r="D136" s="18">
        <v>1.2720777563426768</v>
      </c>
      <c r="E136" s="21">
        <v>11</v>
      </c>
    </row>
    <row r="137" spans="1:5" x14ac:dyDescent="0.25">
      <c r="A137" s="13" t="s">
        <v>147</v>
      </c>
      <c r="B137" s="18" t="s">
        <v>145</v>
      </c>
      <c r="C137" s="18">
        <v>3.25</v>
      </c>
      <c r="D137" s="18">
        <v>0.57735026918962573</v>
      </c>
      <c r="E137" s="21">
        <v>16</v>
      </c>
    </row>
    <row r="138" spans="1:5" x14ac:dyDescent="0.25">
      <c r="A138" s="13" t="s">
        <v>206</v>
      </c>
      <c r="B138" s="18" t="s">
        <v>145</v>
      </c>
      <c r="C138" s="18">
        <v>4</v>
      </c>
      <c r="D138" s="18">
        <v>0.70710678118654757</v>
      </c>
      <c r="E138" s="21">
        <v>5</v>
      </c>
    </row>
    <row r="139" spans="1:5" x14ac:dyDescent="0.25">
      <c r="A139" s="13" t="s">
        <v>148</v>
      </c>
      <c r="B139" s="18" t="s">
        <v>145</v>
      </c>
      <c r="C139" s="18">
        <v>4</v>
      </c>
      <c r="D139" s="18">
        <v>0.89442719099991586</v>
      </c>
      <c r="E139" s="21">
        <v>11</v>
      </c>
    </row>
    <row r="140" spans="1:5" x14ac:dyDescent="0.25">
      <c r="A140" s="13" t="s">
        <v>265</v>
      </c>
      <c r="B140" s="18" t="s">
        <v>145</v>
      </c>
      <c r="C140" s="18">
        <v>4.5</v>
      </c>
      <c r="D140" s="18">
        <v>0.57735026918962573</v>
      </c>
      <c r="E140" s="21">
        <v>4</v>
      </c>
    </row>
    <row r="141" spans="1:5" x14ac:dyDescent="0.25">
      <c r="A141" s="13" t="s">
        <v>266</v>
      </c>
      <c r="B141" s="18" t="s">
        <v>145</v>
      </c>
      <c r="C141" s="18">
        <v>3.5</v>
      </c>
      <c r="D141" s="18">
        <v>0.70710678118654757</v>
      </c>
      <c r="E141" s="21">
        <v>2</v>
      </c>
    </row>
    <row r="142" spans="1:5" x14ac:dyDescent="0.25">
      <c r="A142" s="13" t="s">
        <v>267</v>
      </c>
      <c r="B142" s="18" t="s">
        <v>145</v>
      </c>
      <c r="C142" s="18">
        <v>5</v>
      </c>
      <c r="D142" s="18">
        <v>0</v>
      </c>
      <c r="E142" s="21">
        <v>2</v>
      </c>
    </row>
    <row r="143" spans="1:5" x14ac:dyDescent="0.25">
      <c r="A143" s="13" t="s">
        <v>268</v>
      </c>
      <c r="B143" s="18" t="s">
        <v>145</v>
      </c>
      <c r="C143" s="18">
        <v>3</v>
      </c>
      <c r="D143" s="18">
        <v>1.4142135623730951</v>
      </c>
      <c r="E143" s="21">
        <v>5</v>
      </c>
    </row>
    <row r="144" spans="1:5" x14ac:dyDescent="0.25">
      <c r="A144" s="13" t="s">
        <v>240</v>
      </c>
      <c r="B144" s="18" t="s">
        <v>145</v>
      </c>
      <c r="C144" s="18">
        <v>2</v>
      </c>
      <c r="D144" s="18">
        <v>1.4142135623730951</v>
      </c>
      <c r="E144" s="21">
        <v>2</v>
      </c>
    </row>
    <row r="145" spans="1:6" x14ac:dyDescent="0.25">
      <c r="A145" s="20" t="s">
        <v>97</v>
      </c>
      <c r="B145" s="22" t="s">
        <v>145</v>
      </c>
      <c r="C145" s="18"/>
      <c r="D145" s="18"/>
      <c r="E145" s="19">
        <f>SUM(E136:E144)</f>
        <v>58</v>
      </c>
    </row>
    <row r="146" spans="1:6" x14ac:dyDescent="0.25">
      <c r="A146" s="13" t="s">
        <v>99</v>
      </c>
      <c r="B146" s="18" t="s">
        <v>142</v>
      </c>
      <c r="C146" s="18">
        <v>3.75</v>
      </c>
      <c r="D146" s="18">
        <v>0.5</v>
      </c>
      <c r="E146" s="21">
        <v>4</v>
      </c>
    </row>
    <row r="147" spans="1:6" x14ac:dyDescent="0.25">
      <c r="A147" s="13" t="s">
        <v>143</v>
      </c>
      <c r="B147" s="18" t="s">
        <v>142</v>
      </c>
      <c r="C147" s="18">
        <v>3.3333333333333335</v>
      </c>
      <c r="D147" s="18">
        <v>0.51639777949432131</v>
      </c>
      <c r="E147" s="21">
        <v>6</v>
      </c>
    </row>
    <row r="148" spans="1:6" x14ac:dyDescent="0.25">
      <c r="A148" s="13" t="s">
        <v>144</v>
      </c>
      <c r="B148" s="18" t="s">
        <v>142</v>
      </c>
      <c r="C148" s="18">
        <v>3.45</v>
      </c>
      <c r="D148" s="18">
        <v>0.88704120832301658</v>
      </c>
      <c r="E148" s="21">
        <v>20</v>
      </c>
    </row>
    <row r="149" spans="1:6" x14ac:dyDescent="0.25">
      <c r="A149" s="13" t="s">
        <v>207</v>
      </c>
      <c r="B149" s="18" t="s">
        <v>142</v>
      </c>
      <c r="C149" s="18">
        <v>2</v>
      </c>
      <c r="D149" s="18">
        <v>1.4142135623730951</v>
      </c>
      <c r="E149" s="21">
        <v>2</v>
      </c>
    </row>
    <row r="150" spans="1:6" x14ac:dyDescent="0.25">
      <c r="A150" s="20" t="s">
        <v>97</v>
      </c>
      <c r="B150" s="22" t="s">
        <v>142</v>
      </c>
      <c r="C150" s="22"/>
      <c r="D150" s="22"/>
      <c r="E150" s="19">
        <f>SUM(E146:E149)</f>
        <v>32</v>
      </c>
    </row>
    <row r="151" spans="1:6" x14ac:dyDescent="0.25">
      <c r="A151" s="37" t="s">
        <v>192</v>
      </c>
      <c r="B151" s="18" t="s">
        <v>140</v>
      </c>
      <c r="C151" s="23">
        <v>4</v>
      </c>
      <c r="D151" s="23">
        <v>0.78446454055273618</v>
      </c>
      <c r="E151" s="21">
        <v>14</v>
      </c>
    </row>
    <row r="152" spans="1:6" x14ac:dyDescent="0.25">
      <c r="A152" s="13" t="s">
        <v>139</v>
      </c>
      <c r="B152" s="18" t="s">
        <v>140</v>
      </c>
      <c r="C152" s="18">
        <v>3.5185185185185186</v>
      </c>
      <c r="D152" s="18">
        <v>0.64273276959045267</v>
      </c>
      <c r="E152" s="21">
        <v>27</v>
      </c>
    </row>
    <row r="153" spans="1:6" x14ac:dyDescent="0.25">
      <c r="A153" s="13" t="s">
        <v>141</v>
      </c>
      <c r="B153" s="18" t="s">
        <v>140</v>
      </c>
      <c r="C153" s="18">
        <v>4.1428571428571432</v>
      </c>
      <c r="D153" s="18">
        <v>0.37796447300922725</v>
      </c>
      <c r="E153" s="21">
        <v>7</v>
      </c>
    </row>
    <row r="154" spans="1:6" x14ac:dyDescent="0.25">
      <c r="A154" s="20" t="s">
        <v>97</v>
      </c>
      <c r="B154" s="22" t="s">
        <v>140</v>
      </c>
      <c r="C154" s="18"/>
      <c r="D154" s="18"/>
      <c r="E154" s="19">
        <f>SUM(E151:E153)</f>
        <v>48</v>
      </c>
    </row>
    <row r="155" spans="1:6" x14ac:dyDescent="0.25">
      <c r="A155" s="81" t="s">
        <v>68</v>
      </c>
      <c r="B155" s="82"/>
      <c r="C155" s="34">
        <v>3.7653528872593949</v>
      </c>
      <c r="D155" s="34">
        <v>0.90560453686540121</v>
      </c>
      <c r="E155" s="35">
        <v>1091</v>
      </c>
    </row>
    <row r="156" spans="1:6" x14ac:dyDescent="0.25">
      <c r="A156" s="81" t="s">
        <v>210</v>
      </c>
      <c r="B156" s="82"/>
      <c r="C156" s="36">
        <v>1091</v>
      </c>
    </row>
    <row r="157" spans="1:6" x14ac:dyDescent="0.25">
      <c r="A157" s="81" t="s">
        <v>320</v>
      </c>
      <c r="B157" s="82"/>
      <c r="C157" s="35">
        <v>1106</v>
      </c>
    </row>
    <row r="159" spans="1:6" x14ac:dyDescent="0.25">
      <c r="A159" s="83" t="s">
        <v>317</v>
      </c>
      <c r="B159" s="84"/>
      <c r="C159" s="84"/>
      <c r="D159" s="84"/>
      <c r="E159" s="84"/>
      <c r="F159" s="84"/>
    </row>
  </sheetData>
  <mergeCells count="5">
    <mergeCell ref="A155:B155"/>
    <mergeCell ref="A156:B156"/>
    <mergeCell ref="A157:B157"/>
    <mergeCell ref="A159:F159"/>
    <mergeCell ref="A4:F4"/>
  </mergeCells>
  <phoneticPr fontId="4" type="noConversion"/>
  <hyperlinks>
    <hyperlink ref="B1:C1" location="ÍNDICE!A1" display="VOLVER AL ÍNDICE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9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4" max="4" width="21" customWidth="1"/>
    <col min="5" max="5" width="31.85546875" customWidth="1"/>
    <col min="6" max="6" width="9.42578125" customWidth="1"/>
    <col min="7" max="7" width="18.85546875" customWidth="1"/>
    <col min="8" max="8" width="18.28515625" customWidth="1"/>
    <col min="9" max="9" width="23" customWidth="1"/>
  </cols>
  <sheetData>
    <row r="1" spans="1:9" x14ac:dyDescent="0.25">
      <c r="A1" s="2" t="s">
        <v>73</v>
      </c>
      <c r="B1" s="60" t="s">
        <v>284</v>
      </c>
    </row>
    <row r="2" spans="1:9" x14ac:dyDescent="0.25">
      <c r="A2" s="1" t="s">
        <v>303</v>
      </c>
    </row>
    <row r="3" spans="1:9" x14ac:dyDescent="0.25">
      <c r="A3" s="1" t="s">
        <v>315</v>
      </c>
    </row>
    <row r="4" spans="1:9" x14ac:dyDescent="0.25">
      <c r="A4" s="83" t="s">
        <v>318</v>
      </c>
      <c r="B4" s="84"/>
      <c r="C4" s="84"/>
      <c r="D4" s="84"/>
      <c r="E4" s="84"/>
      <c r="F4" s="84"/>
    </row>
    <row r="5" spans="1:9" x14ac:dyDescent="0.25">
      <c r="A5" s="8" t="s">
        <v>66</v>
      </c>
      <c r="B5" s="8" t="s">
        <v>67</v>
      </c>
      <c r="C5" s="9" t="s">
        <v>65</v>
      </c>
      <c r="D5" s="9" t="s">
        <v>28</v>
      </c>
      <c r="E5" s="9" t="s">
        <v>211</v>
      </c>
      <c r="G5" s="8" t="s">
        <v>170</v>
      </c>
      <c r="H5" s="8" t="s">
        <v>168</v>
      </c>
      <c r="I5" s="8" t="s">
        <v>169</v>
      </c>
    </row>
    <row r="6" spans="1:9" x14ac:dyDescent="0.25">
      <c r="A6" s="13" t="s">
        <v>99</v>
      </c>
      <c r="B6" s="5" t="s">
        <v>98</v>
      </c>
      <c r="C6" s="18">
        <v>3.7021276595744679</v>
      </c>
      <c r="D6" s="18">
        <v>0.85757224608880311</v>
      </c>
      <c r="E6" s="21">
        <v>47</v>
      </c>
      <c r="G6" s="28">
        <v>48</v>
      </c>
      <c r="H6" s="21">
        <v>49</v>
      </c>
      <c r="I6" s="30">
        <f t="shared" ref="I6:I39" si="0">G6/H6</f>
        <v>0.97959183673469385</v>
      </c>
    </row>
    <row r="7" spans="1:9" x14ac:dyDescent="0.25">
      <c r="A7" s="13" t="s">
        <v>100</v>
      </c>
      <c r="B7" s="5" t="s">
        <v>98</v>
      </c>
      <c r="C7" s="18">
        <v>4</v>
      </c>
      <c r="D7" s="18">
        <v>0.91986621100779986</v>
      </c>
      <c r="E7" s="21">
        <v>27</v>
      </c>
      <c r="G7" s="28">
        <v>27</v>
      </c>
      <c r="H7" s="21">
        <v>34</v>
      </c>
      <c r="I7" s="30">
        <f t="shared" si="0"/>
        <v>0.79411764705882348</v>
      </c>
    </row>
    <row r="8" spans="1:9" x14ac:dyDescent="0.25">
      <c r="A8" s="13" t="s">
        <v>101</v>
      </c>
      <c r="B8" s="5" t="s">
        <v>98</v>
      </c>
      <c r="C8" s="18">
        <v>4.2666666666666666</v>
      </c>
      <c r="D8" s="18">
        <v>0.70373155054899705</v>
      </c>
      <c r="E8" s="21">
        <v>15</v>
      </c>
      <c r="G8" s="28">
        <v>15</v>
      </c>
      <c r="H8" s="21">
        <v>16</v>
      </c>
      <c r="I8" s="30">
        <f t="shared" si="0"/>
        <v>0.9375</v>
      </c>
    </row>
    <row r="9" spans="1:9" x14ac:dyDescent="0.25">
      <c r="A9" s="13" t="s">
        <v>103</v>
      </c>
      <c r="B9" s="5" t="s">
        <v>98</v>
      </c>
      <c r="C9" s="18">
        <v>4.5</v>
      </c>
      <c r="D9" s="18">
        <v>0.6504436355879909</v>
      </c>
      <c r="E9" s="21">
        <v>14</v>
      </c>
      <c r="G9" s="28">
        <v>14</v>
      </c>
      <c r="H9" s="21">
        <v>14</v>
      </c>
      <c r="I9" s="30">
        <f t="shared" si="0"/>
        <v>1</v>
      </c>
    </row>
    <row r="10" spans="1:9" x14ac:dyDescent="0.25">
      <c r="A10" s="13" t="s">
        <v>102</v>
      </c>
      <c r="B10" s="5" t="s">
        <v>98</v>
      </c>
      <c r="C10" s="18">
        <v>4.5</v>
      </c>
      <c r="D10" s="18">
        <v>0.7559289460184544</v>
      </c>
      <c r="E10" s="21">
        <v>8</v>
      </c>
      <c r="G10" s="28">
        <v>8</v>
      </c>
      <c r="H10" s="21">
        <v>9</v>
      </c>
      <c r="I10" s="30">
        <f>G10/H10</f>
        <v>0.88888888888888884</v>
      </c>
    </row>
    <row r="11" spans="1:9" x14ac:dyDescent="0.25">
      <c r="A11" s="13" t="s">
        <v>246</v>
      </c>
      <c r="B11" s="5" t="s">
        <v>98</v>
      </c>
      <c r="C11" s="18">
        <v>5</v>
      </c>
      <c r="D11" s="18">
        <v>0</v>
      </c>
      <c r="E11" s="21">
        <v>2</v>
      </c>
      <c r="G11" s="28">
        <v>2</v>
      </c>
      <c r="H11" s="21">
        <v>8</v>
      </c>
      <c r="I11" s="30">
        <f t="shared" si="0"/>
        <v>0.25</v>
      </c>
    </row>
    <row r="12" spans="1:9" x14ac:dyDescent="0.25">
      <c r="A12" s="13" t="s">
        <v>247</v>
      </c>
      <c r="B12" s="5" t="s">
        <v>98</v>
      </c>
      <c r="C12" s="18">
        <v>3</v>
      </c>
      <c r="D12" s="18">
        <v>1.4142135623730951</v>
      </c>
      <c r="E12" s="21">
        <v>2</v>
      </c>
      <c r="G12" s="28">
        <v>2</v>
      </c>
      <c r="H12" s="21">
        <v>3</v>
      </c>
      <c r="I12" s="30">
        <f t="shared" si="0"/>
        <v>0.66666666666666663</v>
      </c>
    </row>
    <row r="13" spans="1:9" x14ac:dyDescent="0.25">
      <c r="A13" s="13" t="s">
        <v>104</v>
      </c>
      <c r="B13" s="5" t="s">
        <v>98</v>
      </c>
      <c r="C13" s="18"/>
      <c r="D13" s="18"/>
      <c r="E13" s="21">
        <v>0</v>
      </c>
      <c r="G13" s="28">
        <v>0</v>
      </c>
      <c r="H13" s="21"/>
      <c r="I13" s="30"/>
    </row>
    <row r="14" spans="1:9" x14ac:dyDescent="0.25">
      <c r="A14" s="20" t="s">
        <v>233</v>
      </c>
      <c r="B14" s="19" t="s">
        <v>98</v>
      </c>
      <c r="C14" s="28"/>
      <c r="D14" s="18"/>
      <c r="E14" s="19">
        <f>SUM(E6:E13)</f>
        <v>115</v>
      </c>
      <c r="G14" s="44">
        <f>SUM(G6:G13)</f>
        <v>116</v>
      </c>
      <c r="H14" s="19">
        <f>SUM(H6:H13)</f>
        <v>133</v>
      </c>
      <c r="I14" s="40">
        <f t="shared" si="0"/>
        <v>0.8721804511278195</v>
      </c>
    </row>
    <row r="15" spans="1:9" x14ac:dyDescent="0.25">
      <c r="A15" s="13" t="s">
        <v>89</v>
      </c>
      <c r="B15" s="5" t="s">
        <v>105</v>
      </c>
      <c r="C15" s="18">
        <v>3.8461538461538463</v>
      </c>
      <c r="D15" s="18">
        <v>0.68873723172119372</v>
      </c>
      <c r="E15" s="21">
        <v>13</v>
      </c>
      <c r="G15" s="28">
        <v>13</v>
      </c>
      <c r="H15" s="21">
        <v>18</v>
      </c>
      <c r="I15" s="30">
        <f t="shared" si="0"/>
        <v>0.72222222222222221</v>
      </c>
    </row>
    <row r="16" spans="1:9" x14ac:dyDescent="0.25">
      <c r="A16" s="13" t="s">
        <v>99</v>
      </c>
      <c r="B16" s="5" t="s">
        <v>105</v>
      </c>
      <c r="C16" s="18">
        <v>4.1590909090909092</v>
      </c>
      <c r="D16" s="18">
        <v>0.81489529172043285</v>
      </c>
      <c r="E16" s="21">
        <v>88</v>
      </c>
      <c r="G16" s="28">
        <v>89</v>
      </c>
      <c r="H16" s="21">
        <v>97</v>
      </c>
      <c r="I16" s="30">
        <f t="shared" si="0"/>
        <v>0.91752577319587625</v>
      </c>
    </row>
    <row r="17" spans="1:9" x14ac:dyDescent="0.25">
      <c r="A17" s="13" t="s">
        <v>106</v>
      </c>
      <c r="B17" s="5" t="s">
        <v>105</v>
      </c>
      <c r="C17" s="18">
        <v>4.1428571428571432</v>
      </c>
      <c r="D17" s="18">
        <v>0.37796447300922725</v>
      </c>
      <c r="E17" s="21">
        <v>7</v>
      </c>
      <c r="G17" s="28">
        <v>7</v>
      </c>
      <c r="H17" s="21">
        <v>15</v>
      </c>
      <c r="I17" s="30">
        <f t="shared" si="0"/>
        <v>0.46666666666666667</v>
      </c>
    </row>
    <row r="18" spans="1:9" x14ac:dyDescent="0.25">
      <c r="A18" s="13" t="s">
        <v>107</v>
      </c>
      <c r="B18" s="5" t="s">
        <v>105</v>
      </c>
      <c r="C18" s="18">
        <v>4.4210526315789478</v>
      </c>
      <c r="D18" s="18">
        <v>0.59871840366300788</v>
      </c>
      <c r="E18" s="21">
        <v>38</v>
      </c>
      <c r="G18" s="28">
        <v>38</v>
      </c>
      <c r="H18" s="21">
        <v>46</v>
      </c>
      <c r="I18" s="30">
        <f t="shared" si="0"/>
        <v>0.82608695652173914</v>
      </c>
    </row>
    <row r="19" spans="1:9" x14ac:dyDescent="0.25">
      <c r="A19" s="20" t="s">
        <v>233</v>
      </c>
      <c r="B19" s="19" t="s">
        <v>105</v>
      </c>
      <c r="C19" s="18"/>
      <c r="D19" s="18"/>
      <c r="E19" s="19">
        <f>SUM(E15:E18)</f>
        <v>146</v>
      </c>
      <c r="G19" s="44">
        <f>SUM(G15:G18)</f>
        <v>147</v>
      </c>
      <c r="H19" s="19">
        <f>SUM(H15:H18)</f>
        <v>176</v>
      </c>
      <c r="I19" s="40">
        <f t="shared" si="0"/>
        <v>0.83522727272727271</v>
      </c>
    </row>
    <row r="20" spans="1:9" x14ac:dyDescent="0.25">
      <c r="A20" s="37" t="s">
        <v>181</v>
      </c>
      <c r="B20" s="21" t="s">
        <v>180</v>
      </c>
      <c r="C20" s="18">
        <v>4.8888888888888893</v>
      </c>
      <c r="D20" s="18">
        <v>0.33333333333333337</v>
      </c>
      <c r="E20" s="21">
        <v>9</v>
      </c>
      <c r="G20" s="28">
        <v>9</v>
      </c>
      <c r="H20" s="21">
        <v>13</v>
      </c>
      <c r="I20" s="30">
        <f t="shared" si="0"/>
        <v>0.69230769230769229</v>
      </c>
    </row>
    <row r="21" spans="1:9" x14ac:dyDescent="0.25">
      <c r="A21" s="37" t="s">
        <v>182</v>
      </c>
      <c r="B21" s="21" t="s">
        <v>180</v>
      </c>
      <c r="C21" s="18">
        <v>4.875</v>
      </c>
      <c r="D21" s="18">
        <v>0.35355339059327379</v>
      </c>
      <c r="E21" s="21">
        <v>8</v>
      </c>
      <c r="G21" s="28">
        <v>8</v>
      </c>
      <c r="H21" s="21">
        <v>12</v>
      </c>
      <c r="I21" s="30">
        <f t="shared" si="0"/>
        <v>0.66666666666666663</v>
      </c>
    </row>
    <row r="22" spans="1:9" x14ac:dyDescent="0.25">
      <c r="A22" s="37" t="s">
        <v>111</v>
      </c>
      <c r="B22" s="21" t="s">
        <v>180</v>
      </c>
      <c r="C22" s="18">
        <v>4.7142857142857144</v>
      </c>
      <c r="D22" s="18">
        <v>0.48795003647426655</v>
      </c>
      <c r="E22" s="21">
        <v>7</v>
      </c>
      <c r="G22" s="28">
        <v>7</v>
      </c>
      <c r="H22" s="21">
        <v>11</v>
      </c>
      <c r="I22" s="30">
        <f>G22/H22</f>
        <v>0.63636363636363635</v>
      </c>
    </row>
    <row r="23" spans="1:9" x14ac:dyDescent="0.25">
      <c r="A23" s="37" t="s">
        <v>188</v>
      </c>
      <c r="B23" s="21" t="s">
        <v>180</v>
      </c>
      <c r="C23" s="18">
        <v>4.8571428571428568</v>
      </c>
      <c r="D23" s="18">
        <v>0.37796447300922725</v>
      </c>
      <c r="E23" s="21">
        <v>7</v>
      </c>
      <c r="G23" s="28">
        <v>7</v>
      </c>
      <c r="H23" s="21">
        <v>11</v>
      </c>
      <c r="I23" s="30">
        <f t="shared" si="0"/>
        <v>0.63636363636363635</v>
      </c>
    </row>
    <row r="24" spans="1:9" x14ac:dyDescent="0.25">
      <c r="A24" s="37" t="s">
        <v>248</v>
      </c>
      <c r="B24" s="21" t="s">
        <v>180</v>
      </c>
      <c r="C24" s="18">
        <v>4.5</v>
      </c>
      <c r="D24" s="18">
        <v>0.70710678118654757</v>
      </c>
      <c r="E24" s="21">
        <v>2</v>
      </c>
      <c r="G24" s="28">
        <v>2</v>
      </c>
      <c r="H24" s="21">
        <v>4</v>
      </c>
      <c r="I24" s="30">
        <f t="shared" si="0"/>
        <v>0.5</v>
      </c>
    </row>
    <row r="25" spans="1:9" x14ac:dyDescent="0.25">
      <c r="A25" t="s">
        <v>249</v>
      </c>
      <c r="B25" s="21" t="s">
        <v>180</v>
      </c>
      <c r="C25" s="18">
        <v>4.333333333333333</v>
      </c>
      <c r="D25" s="18">
        <v>0.5</v>
      </c>
      <c r="E25" s="21">
        <v>9</v>
      </c>
      <c r="G25" s="28">
        <v>10</v>
      </c>
      <c r="H25" s="21">
        <v>26</v>
      </c>
      <c r="I25" s="30">
        <f t="shared" si="0"/>
        <v>0.38461538461538464</v>
      </c>
    </row>
    <row r="26" spans="1:9" x14ac:dyDescent="0.25">
      <c r="A26" s="20" t="s">
        <v>233</v>
      </c>
      <c r="B26" s="19" t="s">
        <v>180</v>
      </c>
      <c r="C26" s="28"/>
      <c r="D26" s="18"/>
      <c r="E26" s="38">
        <f>SUM(E20:E25)</f>
        <v>42</v>
      </c>
      <c r="G26" s="44">
        <f>SUM(G20:G25)</f>
        <v>43</v>
      </c>
      <c r="H26" s="38">
        <f>SUM(H20:H25)</f>
        <v>77</v>
      </c>
      <c r="I26" s="40">
        <f t="shared" si="0"/>
        <v>0.55844155844155841</v>
      </c>
    </row>
    <row r="27" spans="1:9" x14ac:dyDescent="0.25">
      <c r="A27" s="13" t="s">
        <v>108</v>
      </c>
      <c r="B27" s="18" t="s">
        <v>109</v>
      </c>
      <c r="C27" s="18">
        <v>4.4482758620689653</v>
      </c>
      <c r="D27" s="18">
        <v>0.57235147147234022</v>
      </c>
      <c r="E27" s="29">
        <v>29</v>
      </c>
      <c r="G27" s="28">
        <v>29</v>
      </c>
      <c r="H27" s="29">
        <v>29</v>
      </c>
      <c r="I27" s="30">
        <f t="shared" si="0"/>
        <v>1</v>
      </c>
    </row>
    <row r="28" spans="1:9" x14ac:dyDescent="0.25">
      <c r="A28" s="13" t="s">
        <v>110</v>
      </c>
      <c r="B28" s="18" t="s">
        <v>109</v>
      </c>
      <c r="C28" s="18">
        <v>4.2</v>
      </c>
      <c r="D28" s="18">
        <v>0.76777189594991413</v>
      </c>
      <c r="E28" s="21">
        <v>20</v>
      </c>
      <c r="G28" s="28">
        <v>20</v>
      </c>
      <c r="H28" s="21">
        <v>21</v>
      </c>
      <c r="I28" s="30">
        <f t="shared" si="0"/>
        <v>0.95238095238095233</v>
      </c>
    </row>
    <row r="29" spans="1:9" x14ac:dyDescent="0.25">
      <c r="A29" s="13" t="s">
        <v>111</v>
      </c>
      <c r="B29" s="18" t="s">
        <v>109</v>
      </c>
      <c r="C29" s="18">
        <v>4.1052631578947372</v>
      </c>
      <c r="D29" s="18">
        <v>0.56713087281560015</v>
      </c>
      <c r="E29" s="21">
        <v>19</v>
      </c>
      <c r="G29" s="28">
        <v>19</v>
      </c>
      <c r="H29" s="21">
        <v>19</v>
      </c>
      <c r="I29" s="30">
        <f t="shared" si="0"/>
        <v>1</v>
      </c>
    </row>
    <row r="30" spans="1:9" x14ac:dyDescent="0.25">
      <c r="A30" s="13" t="s">
        <v>112</v>
      </c>
      <c r="B30" s="18" t="s">
        <v>109</v>
      </c>
      <c r="C30" s="28">
        <v>4.3</v>
      </c>
      <c r="D30" s="18">
        <v>0.6749485577105524</v>
      </c>
      <c r="E30" s="29">
        <v>10</v>
      </c>
      <c r="G30" s="28">
        <v>10</v>
      </c>
      <c r="H30" s="29">
        <v>10</v>
      </c>
      <c r="I30" s="30">
        <f t="shared" si="0"/>
        <v>1</v>
      </c>
    </row>
    <row r="31" spans="1:9" x14ac:dyDescent="0.25">
      <c r="A31" s="13" t="s">
        <v>250</v>
      </c>
      <c r="B31" s="18" t="s">
        <v>109</v>
      </c>
      <c r="C31" s="18">
        <v>4.75</v>
      </c>
      <c r="D31" s="18">
        <v>0.5</v>
      </c>
      <c r="E31" s="29">
        <v>4</v>
      </c>
      <c r="G31" s="28">
        <v>4</v>
      </c>
      <c r="H31" s="29">
        <v>4</v>
      </c>
      <c r="I31" s="30">
        <f t="shared" si="0"/>
        <v>1</v>
      </c>
    </row>
    <row r="32" spans="1:9" x14ac:dyDescent="0.25">
      <c r="A32" s="13" t="s">
        <v>251</v>
      </c>
      <c r="B32" s="18" t="s">
        <v>109</v>
      </c>
      <c r="C32" s="18">
        <v>4.0909090909090908</v>
      </c>
      <c r="D32" s="18">
        <v>0.70064904974537046</v>
      </c>
      <c r="E32" s="29">
        <v>11</v>
      </c>
      <c r="G32" s="28">
        <v>11</v>
      </c>
      <c r="H32" s="29">
        <v>11</v>
      </c>
      <c r="I32" s="30">
        <f t="shared" si="0"/>
        <v>1</v>
      </c>
    </row>
    <row r="33" spans="1:9" x14ac:dyDescent="0.25">
      <c r="A33" s="13" t="s">
        <v>247</v>
      </c>
      <c r="B33" s="18" t="s">
        <v>109</v>
      </c>
      <c r="C33" s="18">
        <v>3.5</v>
      </c>
      <c r="D33" s="18">
        <v>0.70710678118654757</v>
      </c>
      <c r="E33" s="21">
        <v>2</v>
      </c>
      <c r="G33" s="28">
        <v>2</v>
      </c>
      <c r="H33" s="21">
        <v>2</v>
      </c>
      <c r="I33" s="30">
        <f t="shared" si="0"/>
        <v>1</v>
      </c>
    </row>
    <row r="34" spans="1:9" x14ac:dyDescent="0.25">
      <c r="A34" s="20" t="s">
        <v>233</v>
      </c>
      <c r="B34" s="22" t="s">
        <v>109</v>
      </c>
      <c r="C34" s="18"/>
      <c r="D34" s="18"/>
      <c r="E34" s="38">
        <f>SUM(E27:E33)</f>
        <v>95</v>
      </c>
      <c r="G34" s="44">
        <f>SUM(G27:G33)</f>
        <v>95</v>
      </c>
      <c r="H34" s="38">
        <f>SUM(H27:H33)</f>
        <v>96</v>
      </c>
      <c r="I34" s="40">
        <f t="shared" si="0"/>
        <v>0.98958333333333337</v>
      </c>
    </row>
    <row r="35" spans="1:9" x14ac:dyDescent="0.25">
      <c r="A35" s="13" t="s">
        <v>189</v>
      </c>
      <c r="B35" s="18" t="s">
        <v>113</v>
      </c>
      <c r="C35" s="18">
        <v>4</v>
      </c>
      <c r="D35" s="18">
        <v>1.4142135623730951</v>
      </c>
      <c r="E35" s="21">
        <v>2</v>
      </c>
      <c r="G35" s="28">
        <v>2</v>
      </c>
      <c r="H35" s="21">
        <v>3</v>
      </c>
      <c r="I35" s="30">
        <f t="shared" si="0"/>
        <v>0.66666666666666663</v>
      </c>
    </row>
    <row r="36" spans="1:9" x14ac:dyDescent="0.25">
      <c r="A36" s="13" t="s">
        <v>243</v>
      </c>
      <c r="B36" s="18" t="s">
        <v>113</v>
      </c>
      <c r="C36" s="18">
        <v>3.4166666666666665</v>
      </c>
      <c r="D36" s="18">
        <v>0.66855792342152087</v>
      </c>
      <c r="E36" s="21">
        <v>12</v>
      </c>
      <c r="G36" s="28">
        <v>12</v>
      </c>
      <c r="H36" s="21">
        <v>24</v>
      </c>
      <c r="I36" s="30">
        <f t="shared" si="0"/>
        <v>0.5</v>
      </c>
    </row>
    <row r="37" spans="1:9" x14ac:dyDescent="0.25">
      <c r="A37" s="13" t="s">
        <v>244</v>
      </c>
      <c r="B37" s="18" t="s">
        <v>113</v>
      </c>
      <c r="C37" s="18">
        <v>3.75</v>
      </c>
      <c r="D37" s="18">
        <v>0.91046546800032602</v>
      </c>
      <c r="E37" s="21">
        <v>20</v>
      </c>
      <c r="G37" s="28">
        <v>20</v>
      </c>
      <c r="H37" s="21">
        <v>32</v>
      </c>
      <c r="I37" s="30">
        <f t="shared" si="0"/>
        <v>0.625</v>
      </c>
    </row>
    <row r="38" spans="1:9" x14ac:dyDescent="0.25">
      <c r="A38" s="13" t="s">
        <v>245</v>
      </c>
      <c r="B38" s="18" t="s">
        <v>113</v>
      </c>
      <c r="C38" s="18">
        <v>3.5</v>
      </c>
      <c r="D38" s="18">
        <v>0.96076892283052284</v>
      </c>
      <c r="E38" s="21">
        <v>40</v>
      </c>
      <c r="G38" s="28">
        <v>40</v>
      </c>
      <c r="H38" s="21">
        <v>61</v>
      </c>
      <c r="I38" s="30">
        <f t="shared" si="0"/>
        <v>0.65573770491803274</v>
      </c>
    </row>
    <row r="39" spans="1:9" x14ac:dyDescent="0.25">
      <c r="A39" s="13" t="s">
        <v>252</v>
      </c>
      <c r="B39" s="18" t="s">
        <v>113</v>
      </c>
      <c r="C39" s="18"/>
      <c r="D39" s="18"/>
      <c r="E39" s="21">
        <v>0</v>
      </c>
      <c r="G39" s="28">
        <v>0</v>
      </c>
      <c r="H39" s="21">
        <v>8</v>
      </c>
      <c r="I39" s="30">
        <f t="shared" si="0"/>
        <v>0</v>
      </c>
    </row>
    <row r="40" spans="1:9" x14ac:dyDescent="0.25">
      <c r="A40" s="13" t="s">
        <v>253</v>
      </c>
      <c r="B40" s="18" t="s">
        <v>113</v>
      </c>
      <c r="C40" s="18"/>
      <c r="D40" s="18"/>
      <c r="E40" s="21">
        <v>0</v>
      </c>
      <c r="G40" s="28">
        <v>0</v>
      </c>
      <c r="H40" s="21">
        <v>1</v>
      </c>
      <c r="I40" s="30">
        <f t="shared" ref="I40:I77" si="1">G40/H40</f>
        <v>0</v>
      </c>
    </row>
    <row r="41" spans="1:9" x14ac:dyDescent="0.25">
      <c r="A41" s="13" t="s">
        <v>247</v>
      </c>
      <c r="B41" s="18" t="s">
        <v>113</v>
      </c>
      <c r="C41" s="18"/>
      <c r="D41" s="18"/>
      <c r="E41" s="21">
        <v>0</v>
      </c>
      <c r="G41" s="28">
        <v>0</v>
      </c>
      <c r="H41" s="21">
        <v>1</v>
      </c>
      <c r="I41" s="30">
        <f>G41/H41</f>
        <v>0</v>
      </c>
    </row>
    <row r="42" spans="1:9" x14ac:dyDescent="0.25">
      <c r="A42" s="20" t="s">
        <v>233</v>
      </c>
      <c r="B42" s="22" t="s">
        <v>113</v>
      </c>
      <c r="C42" s="18"/>
      <c r="D42" s="18"/>
      <c r="E42" s="19">
        <f>SUM(E35:E41)</f>
        <v>74</v>
      </c>
      <c r="G42" s="44">
        <f>SUM(G35:G41)</f>
        <v>74</v>
      </c>
      <c r="H42" s="19">
        <f>SUM(H35:H41)</f>
        <v>130</v>
      </c>
      <c r="I42" s="40">
        <f t="shared" si="1"/>
        <v>0.56923076923076921</v>
      </c>
    </row>
    <row r="43" spans="1:9" x14ac:dyDescent="0.25">
      <c r="A43" s="13" t="s">
        <v>195</v>
      </c>
      <c r="B43" s="18" t="s">
        <v>114</v>
      </c>
      <c r="C43" s="18">
        <v>3.0588235294117645</v>
      </c>
      <c r="D43" s="18">
        <v>0.82693623055938514</v>
      </c>
      <c r="E43" s="21">
        <v>17</v>
      </c>
      <c r="G43" s="28">
        <v>17</v>
      </c>
      <c r="H43" s="21">
        <v>27</v>
      </c>
      <c r="I43" s="30">
        <f>G43/H43</f>
        <v>0.62962962962962965</v>
      </c>
    </row>
    <row r="44" spans="1:9" x14ac:dyDescent="0.25">
      <c r="A44" s="13" t="s">
        <v>115</v>
      </c>
      <c r="B44" s="18" t="s">
        <v>114</v>
      </c>
      <c r="C44" s="18">
        <v>3.9230769230769229</v>
      </c>
      <c r="D44" s="18">
        <v>0.86231649850257674</v>
      </c>
      <c r="E44" s="21">
        <v>13</v>
      </c>
      <c r="G44" s="28">
        <v>13</v>
      </c>
      <c r="H44" s="21">
        <v>25</v>
      </c>
      <c r="I44" s="30">
        <f t="shared" si="1"/>
        <v>0.52</v>
      </c>
    </row>
    <row r="45" spans="1:9" x14ac:dyDescent="0.25">
      <c r="A45" s="13" t="s">
        <v>116</v>
      </c>
      <c r="B45" s="18" t="s">
        <v>114</v>
      </c>
      <c r="C45" s="18">
        <v>3.1428571428571428</v>
      </c>
      <c r="D45" s="18">
        <v>0.89973541084243769</v>
      </c>
      <c r="E45" s="21">
        <v>7</v>
      </c>
      <c r="G45" s="28">
        <v>7</v>
      </c>
      <c r="H45" s="21">
        <v>8</v>
      </c>
      <c r="I45" s="30">
        <f t="shared" si="1"/>
        <v>0.875</v>
      </c>
    </row>
    <row r="46" spans="1:9" x14ac:dyDescent="0.25">
      <c r="A46" s="13" t="s">
        <v>117</v>
      </c>
      <c r="B46" s="18" t="s">
        <v>114</v>
      </c>
      <c r="C46" s="18">
        <v>3.7142857142857144</v>
      </c>
      <c r="D46" s="18">
        <v>0.95118973121134198</v>
      </c>
      <c r="E46" s="21">
        <v>7</v>
      </c>
      <c r="G46" s="28">
        <v>7</v>
      </c>
      <c r="H46" s="21">
        <v>12</v>
      </c>
      <c r="I46" s="30">
        <f t="shared" si="1"/>
        <v>0.58333333333333337</v>
      </c>
    </row>
    <row r="47" spans="1:9" x14ac:dyDescent="0.25">
      <c r="A47" s="13" t="s">
        <v>118</v>
      </c>
      <c r="B47" s="18" t="s">
        <v>114</v>
      </c>
      <c r="C47" s="18">
        <v>4.3636363636363633</v>
      </c>
      <c r="D47" s="18">
        <v>0.50452497910951177</v>
      </c>
      <c r="E47" s="21">
        <v>11</v>
      </c>
      <c r="G47" s="28">
        <v>11</v>
      </c>
      <c r="H47" s="21">
        <v>20</v>
      </c>
      <c r="I47" s="30">
        <f t="shared" si="1"/>
        <v>0.55000000000000004</v>
      </c>
    </row>
    <row r="48" spans="1:9" x14ac:dyDescent="0.25">
      <c r="A48" s="13" t="s">
        <v>119</v>
      </c>
      <c r="B48" s="18" t="s">
        <v>114</v>
      </c>
      <c r="C48" s="18">
        <v>4</v>
      </c>
      <c r="D48" s="18">
        <v>0.67936622048675743</v>
      </c>
      <c r="E48" s="21">
        <v>14</v>
      </c>
      <c r="G48" s="28">
        <v>14</v>
      </c>
      <c r="H48" s="21">
        <v>18</v>
      </c>
      <c r="I48" s="30">
        <f t="shared" si="1"/>
        <v>0.77777777777777779</v>
      </c>
    </row>
    <row r="49" spans="1:9" x14ac:dyDescent="0.25">
      <c r="A49" s="13" t="s">
        <v>120</v>
      </c>
      <c r="B49" s="18" t="s">
        <v>114</v>
      </c>
      <c r="C49" s="18">
        <v>3.7894736842105261</v>
      </c>
      <c r="D49" s="18">
        <v>0.78732651481813509</v>
      </c>
      <c r="E49" s="21">
        <v>19</v>
      </c>
      <c r="G49" s="28">
        <v>19</v>
      </c>
      <c r="H49" s="21">
        <v>37</v>
      </c>
      <c r="I49" s="30">
        <f t="shared" si="1"/>
        <v>0.51351351351351349</v>
      </c>
    </row>
    <row r="50" spans="1:9" x14ac:dyDescent="0.25">
      <c r="A50" s="13" t="s">
        <v>254</v>
      </c>
      <c r="B50" s="18" t="s">
        <v>114</v>
      </c>
      <c r="C50" s="18">
        <v>2</v>
      </c>
      <c r="D50" s="18"/>
      <c r="E50" s="21">
        <v>1</v>
      </c>
      <c r="G50" s="28">
        <v>1</v>
      </c>
      <c r="H50" s="21">
        <v>4</v>
      </c>
      <c r="I50" s="30">
        <f t="shared" si="1"/>
        <v>0.25</v>
      </c>
    </row>
    <row r="51" spans="1:9" x14ac:dyDescent="0.25">
      <c r="A51" s="13" t="s">
        <v>255</v>
      </c>
      <c r="B51" s="18" t="s">
        <v>114</v>
      </c>
      <c r="C51" s="18">
        <v>3.5</v>
      </c>
      <c r="D51" s="18">
        <v>1.2247448713915889</v>
      </c>
      <c r="E51" s="21">
        <v>6</v>
      </c>
      <c r="G51" s="28">
        <v>6</v>
      </c>
      <c r="H51" s="21">
        <v>16</v>
      </c>
      <c r="I51" s="30">
        <f t="shared" si="1"/>
        <v>0.375</v>
      </c>
    </row>
    <row r="52" spans="1:9" x14ac:dyDescent="0.25">
      <c r="A52" s="13" t="s">
        <v>256</v>
      </c>
      <c r="B52" s="18" t="s">
        <v>114</v>
      </c>
      <c r="C52" s="18">
        <v>3.5</v>
      </c>
      <c r="D52" s="18">
        <v>2.1213203435596424</v>
      </c>
      <c r="E52" s="21">
        <v>2</v>
      </c>
      <c r="G52" s="28">
        <v>2</v>
      </c>
      <c r="H52" s="21">
        <v>10</v>
      </c>
      <c r="I52" s="30">
        <f t="shared" si="1"/>
        <v>0.2</v>
      </c>
    </row>
    <row r="53" spans="1:9" x14ac:dyDescent="0.25">
      <c r="A53" s="13" t="s">
        <v>247</v>
      </c>
      <c r="B53" s="18" t="s">
        <v>114</v>
      </c>
      <c r="C53" s="18">
        <v>3</v>
      </c>
      <c r="D53" s="18"/>
      <c r="E53" s="21">
        <v>1</v>
      </c>
      <c r="G53" s="28">
        <v>1</v>
      </c>
      <c r="H53" s="21">
        <v>5</v>
      </c>
      <c r="I53" s="30">
        <f t="shared" si="1"/>
        <v>0.2</v>
      </c>
    </row>
    <row r="54" spans="1:9" x14ac:dyDescent="0.25">
      <c r="A54" s="20" t="s">
        <v>233</v>
      </c>
      <c r="B54" s="22" t="s">
        <v>114</v>
      </c>
      <c r="C54" s="18"/>
      <c r="D54" s="18"/>
      <c r="E54" s="19">
        <f>SUM(E43:E53)</f>
        <v>98</v>
      </c>
      <c r="G54" s="44">
        <f>SUM(G43:G53)</f>
        <v>98</v>
      </c>
      <c r="H54" s="19">
        <f>SUM(H43:H53)</f>
        <v>182</v>
      </c>
      <c r="I54" s="40">
        <f t="shared" si="1"/>
        <v>0.53846153846153844</v>
      </c>
    </row>
    <row r="55" spans="1:9" x14ac:dyDescent="0.25">
      <c r="A55" s="13" t="s">
        <v>124</v>
      </c>
      <c r="B55" s="23" t="s">
        <v>123</v>
      </c>
      <c r="C55" s="18">
        <v>3.8717948717948718</v>
      </c>
      <c r="D55" s="18">
        <v>0.86388008364609148</v>
      </c>
      <c r="E55" s="21">
        <v>39</v>
      </c>
      <c r="G55" s="28">
        <v>39</v>
      </c>
      <c r="H55" s="21">
        <v>53</v>
      </c>
      <c r="I55" s="30">
        <f t="shared" si="1"/>
        <v>0.73584905660377353</v>
      </c>
    </row>
    <row r="56" spans="1:9" x14ac:dyDescent="0.25">
      <c r="A56" s="13" t="s">
        <v>190</v>
      </c>
      <c r="B56" s="23" t="s">
        <v>123</v>
      </c>
      <c r="C56" s="18">
        <v>3.5</v>
      </c>
      <c r="D56" s="18">
        <v>0.81649658092772603</v>
      </c>
      <c r="E56" s="21">
        <v>16</v>
      </c>
      <c r="G56" s="28">
        <v>16</v>
      </c>
      <c r="H56" s="21">
        <v>16</v>
      </c>
      <c r="I56" s="30">
        <f t="shared" si="1"/>
        <v>1</v>
      </c>
    </row>
    <row r="57" spans="1:9" x14ac:dyDescent="0.25">
      <c r="A57" s="13" t="s">
        <v>125</v>
      </c>
      <c r="B57" s="23" t="s">
        <v>123</v>
      </c>
      <c r="C57" s="18">
        <v>3.4</v>
      </c>
      <c r="D57" s="18">
        <v>0.96609178307929622</v>
      </c>
      <c r="E57" s="21">
        <v>10</v>
      </c>
      <c r="G57" s="28">
        <v>12</v>
      </c>
      <c r="H57" s="21">
        <v>12</v>
      </c>
      <c r="I57" s="30">
        <f t="shared" si="1"/>
        <v>1</v>
      </c>
    </row>
    <row r="58" spans="1:9" x14ac:dyDescent="0.25">
      <c r="A58" s="13" t="s">
        <v>126</v>
      </c>
      <c r="B58" s="23" t="s">
        <v>123</v>
      </c>
      <c r="C58" s="18">
        <v>4</v>
      </c>
      <c r="D58" s="18">
        <v>0</v>
      </c>
      <c r="E58" s="21">
        <v>2</v>
      </c>
      <c r="G58" s="28">
        <v>2</v>
      </c>
      <c r="H58" s="21">
        <v>2</v>
      </c>
      <c r="I58" s="30">
        <f t="shared" si="1"/>
        <v>1</v>
      </c>
    </row>
    <row r="59" spans="1:9" x14ac:dyDescent="0.25">
      <c r="A59" s="13" t="s">
        <v>127</v>
      </c>
      <c r="B59" s="23" t="s">
        <v>123</v>
      </c>
      <c r="C59" s="18">
        <v>3.25</v>
      </c>
      <c r="D59" s="18">
        <v>1.2583057392117916</v>
      </c>
      <c r="E59" s="21">
        <v>4</v>
      </c>
      <c r="G59" s="28">
        <v>4</v>
      </c>
      <c r="H59" s="21">
        <v>4</v>
      </c>
      <c r="I59" s="30">
        <f t="shared" si="1"/>
        <v>1</v>
      </c>
    </row>
    <row r="60" spans="1:9" x14ac:dyDescent="0.25">
      <c r="A60" s="13" t="s">
        <v>128</v>
      </c>
      <c r="B60" s="23" t="s">
        <v>123</v>
      </c>
      <c r="C60" s="18">
        <v>3.3333333333333335</v>
      </c>
      <c r="D60" s="18">
        <v>1.1751393027860066</v>
      </c>
      <c r="E60" s="21">
        <v>15</v>
      </c>
      <c r="G60" s="28">
        <v>15</v>
      </c>
      <c r="H60" s="21">
        <v>15</v>
      </c>
      <c r="I60" s="30">
        <f t="shared" si="1"/>
        <v>1</v>
      </c>
    </row>
    <row r="61" spans="1:9" x14ac:dyDescent="0.25">
      <c r="A61" s="13" t="s">
        <v>183</v>
      </c>
      <c r="B61" s="23" t="s">
        <v>123</v>
      </c>
      <c r="C61" s="18">
        <v>3.75</v>
      </c>
      <c r="D61" s="18">
        <v>1.0350983390135313</v>
      </c>
      <c r="E61" s="21">
        <v>8</v>
      </c>
      <c r="G61" s="28">
        <v>8</v>
      </c>
      <c r="H61" s="21">
        <v>10</v>
      </c>
      <c r="I61" s="30">
        <f t="shared" si="1"/>
        <v>0.8</v>
      </c>
    </row>
    <row r="62" spans="1:9" x14ac:dyDescent="0.25">
      <c r="A62" s="13" t="s">
        <v>129</v>
      </c>
      <c r="B62" s="23" t="s">
        <v>123</v>
      </c>
      <c r="C62" s="18">
        <v>3.7777777777777777</v>
      </c>
      <c r="D62" s="18">
        <v>0.66666666666666552</v>
      </c>
      <c r="E62" s="21">
        <v>9</v>
      </c>
      <c r="G62" s="28">
        <v>9</v>
      </c>
      <c r="H62" s="21">
        <v>13</v>
      </c>
      <c r="I62" s="30">
        <f t="shared" ref="I62:I69" si="2">G62/H62</f>
        <v>0.69230769230769229</v>
      </c>
    </row>
    <row r="63" spans="1:9" x14ac:dyDescent="0.25">
      <c r="A63" s="13" t="s">
        <v>130</v>
      </c>
      <c r="B63" s="23" t="s">
        <v>123</v>
      </c>
      <c r="C63" s="18">
        <v>4</v>
      </c>
      <c r="D63" s="18">
        <v>0.70710678118654757</v>
      </c>
      <c r="E63" s="21">
        <v>17</v>
      </c>
      <c r="G63" s="28">
        <v>17</v>
      </c>
      <c r="H63" s="21">
        <v>17</v>
      </c>
      <c r="I63" s="30">
        <f t="shared" si="2"/>
        <v>1</v>
      </c>
    </row>
    <row r="64" spans="1:9" x14ac:dyDescent="0.25">
      <c r="A64" s="13" t="s">
        <v>257</v>
      </c>
      <c r="B64" s="23" t="s">
        <v>123</v>
      </c>
      <c r="C64" s="18">
        <v>3.8181818181818183</v>
      </c>
      <c r="D64" s="18">
        <v>0.60302268915552637</v>
      </c>
      <c r="E64" s="21">
        <v>11</v>
      </c>
      <c r="G64" s="28">
        <v>11</v>
      </c>
      <c r="H64" s="21">
        <v>11</v>
      </c>
      <c r="I64" s="30">
        <f t="shared" si="2"/>
        <v>1</v>
      </c>
    </row>
    <row r="65" spans="1:9" x14ac:dyDescent="0.25">
      <c r="A65" s="13" t="s">
        <v>158</v>
      </c>
      <c r="B65" s="23" t="s">
        <v>123</v>
      </c>
      <c r="C65" s="18">
        <v>3.0317460317460316</v>
      </c>
      <c r="D65" s="18">
        <v>0.96667461197010218</v>
      </c>
      <c r="E65" s="5">
        <v>63</v>
      </c>
      <c r="G65" s="28">
        <v>63</v>
      </c>
      <c r="H65" s="21">
        <v>65</v>
      </c>
      <c r="I65" s="30">
        <f t="shared" si="2"/>
        <v>0.96923076923076923</v>
      </c>
    </row>
    <row r="66" spans="1:9" x14ac:dyDescent="0.25">
      <c r="A66" s="13" t="s">
        <v>258</v>
      </c>
      <c r="B66" s="23" t="s">
        <v>123</v>
      </c>
      <c r="C66" s="18">
        <v>4.375</v>
      </c>
      <c r="D66" s="18">
        <v>0.74402380914284494</v>
      </c>
      <c r="E66" s="5">
        <v>8</v>
      </c>
      <c r="G66" s="28">
        <v>8</v>
      </c>
      <c r="H66" s="5">
        <v>8</v>
      </c>
      <c r="I66" s="30">
        <f t="shared" si="2"/>
        <v>1</v>
      </c>
    </row>
    <row r="67" spans="1:9" x14ac:dyDescent="0.25">
      <c r="A67" s="13" t="s">
        <v>259</v>
      </c>
      <c r="B67" s="23" t="s">
        <v>123</v>
      </c>
      <c r="C67" s="18">
        <v>4</v>
      </c>
      <c r="D67" s="18">
        <v>0</v>
      </c>
      <c r="E67" s="5">
        <v>2</v>
      </c>
      <c r="G67" s="28">
        <v>2</v>
      </c>
      <c r="H67" s="5"/>
      <c r="I67" s="30"/>
    </row>
    <row r="68" spans="1:9" x14ac:dyDescent="0.25">
      <c r="A68" s="20" t="s">
        <v>233</v>
      </c>
      <c r="B68" s="22" t="s">
        <v>123</v>
      </c>
      <c r="C68" s="18"/>
      <c r="D68" s="18"/>
      <c r="E68" s="39">
        <f>SUM(E55:E67)</f>
        <v>204</v>
      </c>
      <c r="G68" s="44">
        <f>SUM(G55:G67)</f>
        <v>206</v>
      </c>
      <c r="H68" s="39">
        <f>SUM(H55:H67)</f>
        <v>226</v>
      </c>
      <c r="I68" s="40">
        <f t="shared" si="2"/>
        <v>0.91150442477876104</v>
      </c>
    </row>
    <row r="69" spans="1:9" x14ac:dyDescent="0.25">
      <c r="A69" s="13" t="s">
        <v>131</v>
      </c>
      <c r="B69" s="18" t="s">
        <v>134</v>
      </c>
      <c r="C69" s="18">
        <v>3.1639344262295084</v>
      </c>
      <c r="D69" s="18">
        <v>0.89778111417079254</v>
      </c>
      <c r="E69" s="21">
        <v>61</v>
      </c>
      <c r="G69" s="28">
        <v>61</v>
      </c>
      <c r="H69" s="55">
        <v>71</v>
      </c>
      <c r="I69" s="30">
        <f t="shared" si="2"/>
        <v>0.85915492957746475</v>
      </c>
    </row>
    <row r="70" spans="1:9" x14ac:dyDescent="0.25">
      <c r="A70" s="13" t="s">
        <v>132</v>
      </c>
      <c r="B70" s="18" t="s">
        <v>134</v>
      </c>
      <c r="C70" s="18">
        <v>3.8181818181818183</v>
      </c>
      <c r="D70" s="18">
        <v>1.0527227119356299</v>
      </c>
      <c r="E70" s="21">
        <v>22</v>
      </c>
      <c r="G70" s="28">
        <v>22</v>
      </c>
      <c r="H70" s="21">
        <v>33</v>
      </c>
      <c r="I70" s="30">
        <f t="shared" si="1"/>
        <v>0.66666666666666663</v>
      </c>
    </row>
    <row r="71" spans="1:9" x14ac:dyDescent="0.25">
      <c r="A71" s="13" t="s">
        <v>234</v>
      </c>
      <c r="B71" s="18" t="s">
        <v>134</v>
      </c>
      <c r="C71" s="18"/>
      <c r="D71" s="18"/>
      <c r="E71" s="21">
        <v>0</v>
      </c>
      <c r="G71" s="28">
        <v>0</v>
      </c>
      <c r="H71" s="18"/>
      <c r="I71" s="30"/>
    </row>
    <row r="72" spans="1:9" x14ac:dyDescent="0.25">
      <c r="A72" s="13" t="s">
        <v>269</v>
      </c>
      <c r="B72" s="18" t="s">
        <v>134</v>
      </c>
      <c r="C72" s="18">
        <v>3.7142857142857144</v>
      </c>
      <c r="D72" s="18">
        <v>1.3801311186847085</v>
      </c>
      <c r="E72" s="21">
        <v>7</v>
      </c>
      <c r="G72" s="28">
        <v>8</v>
      </c>
      <c r="H72" s="21">
        <v>15</v>
      </c>
      <c r="I72" s="30">
        <f t="shared" si="1"/>
        <v>0.53333333333333333</v>
      </c>
    </row>
    <row r="73" spans="1:9" x14ac:dyDescent="0.25">
      <c r="A73" s="13" t="s">
        <v>240</v>
      </c>
      <c r="B73" s="18" t="s">
        <v>134</v>
      </c>
      <c r="C73" s="18">
        <v>4</v>
      </c>
      <c r="D73" s="18"/>
      <c r="E73" s="21">
        <v>1</v>
      </c>
      <c r="G73" s="28">
        <v>1</v>
      </c>
      <c r="H73" s="21">
        <v>1</v>
      </c>
      <c r="I73" s="30">
        <f t="shared" si="1"/>
        <v>1</v>
      </c>
    </row>
    <row r="74" spans="1:9" x14ac:dyDescent="0.25">
      <c r="A74" s="13" t="s">
        <v>133</v>
      </c>
      <c r="B74" s="18" t="s">
        <v>134</v>
      </c>
      <c r="C74" s="18">
        <v>3</v>
      </c>
      <c r="D74" s="18"/>
      <c r="E74" s="21">
        <v>1</v>
      </c>
      <c r="G74" s="28">
        <v>1</v>
      </c>
      <c r="H74" s="21"/>
      <c r="I74" s="30"/>
    </row>
    <row r="75" spans="1:9" x14ac:dyDescent="0.25">
      <c r="A75" s="13" t="s">
        <v>235</v>
      </c>
      <c r="B75" s="18" t="s">
        <v>134</v>
      </c>
      <c r="C75" s="18"/>
      <c r="D75" s="18"/>
      <c r="E75" s="21">
        <v>0</v>
      </c>
      <c r="G75" s="28">
        <v>0</v>
      </c>
      <c r="H75" s="21"/>
      <c r="I75" s="30"/>
    </row>
    <row r="76" spans="1:9" x14ac:dyDescent="0.25">
      <c r="A76" s="13" t="s">
        <v>236</v>
      </c>
      <c r="B76" s="18" t="s">
        <v>134</v>
      </c>
      <c r="C76" s="18"/>
      <c r="D76" s="18"/>
      <c r="E76" s="21">
        <v>0</v>
      </c>
      <c r="G76" s="28">
        <v>0</v>
      </c>
      <c r="H76" s="21"/>
      <c r="I76" s="30"/>
    </row>
    <row r="77" spans="1:9" x14ac:dyDescent="0.25">
      <c r="A77" s="20" t="s">
        <v>233</v>
      </c>
      <c r="B77" s="22" t="s">
        <v>134</v>
      </c>
      <c r="C77" s="18"/>
      <c r="D77" s="18"/>
      <c r="E77" s="19">
        <f>SUM(E69:E76)</f>
        <v>92</v>
      </c>
      <c r="G77" s="44">
        <f>SUM(G69:G76)</f>
        <v>93</v>
      </c>
      <c r="H77" s="19">
        <f>SUM(H69:H76)</f>
        <v>120</v>
      </c>
      <c r="I77" s="40">
        <f t="shared" si="1"/>
        <v>0.77500000000000002</v>
      </c>
    </row>
    <row r="78" spans="1:9" x14ac:dyDescent="0.25">
      <c r="A78" s="13" t="s">
        <v>122</v>
      </c>
      <c r="B78" s="18" t="s">
        <v>121</v>
      </c>
      <c r="C78" s="18">
        <v>3.442622950819672</v>
      </c>
      <c r="D78" s="18">
        <v>0.84704565331380688</v>
      </c>
      <c r="E78" s="21">
        <v>61</v>
      </c>
      <c r="G78" s="28">
        <v>61</v>
      </c>
      <c r="H78" s="21">
        <v>61</v>
      </c>
      <c r="I78" s="30">
        <f t="shared" ref="I78:I88" si="3">G78/H78</f>
        <v>1</v>
      </c>
    </row>
    <row r="79" spans="1:9" x14ac:dyDescent="0.25">
      <c r="A79" s="13" t="s">
        <v>260</v>
      </c>
      <c r="B79" s="18" t="s">
        <v>121</v>
      </c>
      <c r="C79" s="18">
        <v>4.1111111111111107</v>
      </c>
      <c r="D79" s="18">
        <v>0.75839527865936118</v>
      </c>
      <c r="E79" s="21">
        <v>18</v>
      </c>
      <c r="G79" s="28">
        <v>18</v>
      </c>
      <c r="H79" s="21">
        <v>18</v>
      </c>
      <c r="I79" s="30">
        <f t="shared" si="3"/>
        <v>1</v>
      </c>
    </row>
    <row r="80" spans="1:9" x14ac:dyDescent="0.25">
      <c r="A80" s="13" t="s">
        <v>261</v>
      </c>
      <c r="B80" s="18" t="s">
        <v>121</v>
      </c>
      <c r="C80" s="18">
        <v>3.2857142857142856</v>
      </c>
      <c r="D80" s="18">
        <v>0.75592894601845462</v>
      </c>
      <c r="E80" s="21">
        <v>7</v>
      </c>
      <c r="G80" s="28">
        <v>7</v>
      </c>
      <c r="H80" s="21">
        <v>7</v>
      </c>
      <c r="I80" s="30">
        <f t="shared" si="3"/>
        <v>1</v>
      </c>
    </row>
    <row r="81" spans="1:9" x14ac:dyDescent="0.25">
      <c r="A81" s="20" t="s">
        <v>233</v>
      </c>
      <c r="B81" s="22" t="s">
        <v>121</v>
      </c>
      <c r="C81" s="18"/>
      <c r="D81" s="18"/>
      <c r="E81" s="19">
        <f>SUM(E78:E80)</f>
        <v>86</v>
      </c>
      <c r="G81" s="44">
        <f>SUM(G78:G80)</f>
        <v>86</v>
      </c>
      <c r="H81" s="19">
        <f>SUM(H78:H80)</f>
        <v>86</v>
      </c>
      <c r="I81" s="40">
        <f t="shared" si="3"/>
        <v>1</v>
      </c>
    </row>
    <row r="82" spans="1:9" x14ac:dyDescent="0.25">
      <c r="A82" s="16" t="s">
        <v>89</v>
      </c>
      <c r="B82" s="5" t="s">
        <v>90</v>
      </c>
      <c r="C82" s="18">
        <v>3.5555555555555554</v>
      </c>
      <c r="D82" s="18">
        <v>0.83731443416367946</v>
      </c>
      <c r="E82" s="21">
        <v>72</v>
      </c>
      <c r="G82" s="28">
        <v>72</v>
      </c>
      <c r="H82" s="21">
        <v>105</v>
      </c>
      <c r="I82" s="30">
        <f t="shared" si="3"/>
        <v>0.68571428571428572</v>
      </c>
    </row>
    <row r="83" spans="1:9" x14ac:dyDescent="0.25">
      <c r="A83" s="17" t="s">
        <v>91</v>
      </c>
      <c r="B83" s="5" t="s">
        <v>90</v>
      </c>
      <c r="C83" s="18">
        <v>3.7</v>
      </c>
      <c r="D83" s="18">
        <v>0.86450472587061722</v>
      </c>
      <c r="E83" s="21">
        <v>20</v>
      </c>
      <c r="G83" s="28">
        <v>20</v>
      </c>
      <c r="H83" s="21">
        <v>35</v>
      </c>
      <c r="I83" s="30">
        <f t="shared" si="3"/>
        <v>0.5714285714285714</v>
      </c>
    </row>
    <row r="84" spans="1:9" x14ac:dyDescent="0.25">
      <c r="A84" s="17" t="s">
        <v>184</v>
      </c>
      <c r="B84" s="5" t="s">
        <v>90</v>
      </c>
      <c r="C84" s="18">
        <v>3.55</v>
      </c>
      <c r="D84" s="18">
        <v>1.0500626547722607</v>
      </c>
      <c r="E84" s="21">
        <v>20</v>
      </c>
      <c r="G84" s="28">
        <v>20</v>
      </c>
      <c r="H84" s="21">
        <v>35</v>
      </c>
      <c r="I84" s="30">
        <f t="shared" si="3"/>
        <v>0.5714285714285714</v>
      </c>
    </row>
    <row r="85" spans="1:9" x14ac:dyDescent="0.25">
      <c r="A85" s="17" t="s">
        <v>196</v>
      </c>
      <c r="B85" s="5" t="s">
        <v>90</v>
      </c>
      <c r="C85" s="18">
        <v>3.5</v>
      </c>
      <c r="D85" s="18">
        <v>1.2909944487358056</v>
      </c>
      <c r="E85" s="21">
        <v>4</v>
      </c>
      <c r="G85" s="28">
        <v>4</v>
      </c>
      <c r="H85" s="21">
        <v>7</v>
      </c>
      <c r="I85" s="30">
        <f t="shared" si="3"/>
        <v>0.5714285714285714</v>
      </c>
    </row>
    <row r="86" spans="1:9" x14ac:dyDescent="0.25">
      <c r="A86" s="17" t="s">
        <v>197</v>
      </c>
      <c r="B86" s="5" t="s">
        <v>90</v>
      </c>
      <c r="C86" s="18"/>
      <c r="D86" s="18"/>
      <c r="E86" s="21">
        <v>0</v>
      </c>
      <c r="G86" s="28">
        <v>0</v>
      </c>
      <c r="H86" s="21">
        <v>3</v>
      </c>
      <c r="I86" s="30">
        <f t="shared" si="3"/>
        <v>0</v>
      </c>
    </row>
    <row r="87" spans="1:9" x14ac:dyDescent="0.25">
      <c r="A87" s="17" t="s">
        <v>93</v>
      </c>
      <c r="B87" s="5" t="s">
        <v>90</v>
      </c>
      <c r="C87" s="18">
        <v>4</v>
      </c>
      <c r="D87" s="18"/>
      <c r="E87" s="21">
        <v>1</v>
      </c>
      <c r="G87" s="28">
        <v>1</v>
      </c>
      <c r="H87" s="21">
        <v>2</v>
      </c>
      <c r="I87" s="30">
        <f>G87/H87</f>
        <v>0.5</v>
      </c>
    </row>
    <row r="88" spans="1:9" x14ac:dyDescent="0.25">
      <c r="A88" s="17" t="s">
        <v>240</v>
      </c>
      <c r="B88" s="5" t="s">
        <v>90</v>
      </c>
      <c r="C88" s="18">
        <v>5</v>
      </c>
      <c r="D88" s="18"/>
      <c r="E88" s="21">
        <v>1</v>
      </c>
      <c r="G88" s="28">
        <v>1</v>
      </c>
      <c r="H88" s="21">
        <v>1</v>
      </c>
      <c r="I88" s="30">
        <f t="shared" si="3"/>
        <v>1</v>
      </c>
    </row>
    <row r="89" spans="1:9" x14ac:dyDescent="0.25">
      <c r="A89" s="17" t="s">
        <v>92</v>
      </c>
      <c r="B89" s="5" t="s">
        <v>90</v>
      </c>
      <c r="C89" s="18">
        <v>4</v>
      </c>
      <c r="D89" s="18">
        <v>0</v>
      </c>
      <c r="E89" s="21">
        <v>2</v>
      </c>
      <c r="G89" s="28">
        <v>2</v>
      </c>
      <c r="H89" s="21">
        <v>2</v>
      </c>
      <c r="I89" s="30">
        <f>G89/H89</f>
        <v>1</v>
      </c>
    </row>
    <row r="90" spans="1:9" x14ac:dyDescent="0.25">
      <c r="A90" s="17" t="s">
        <v>94</v>
      </c>
      <c r="B90" s="5" t="s">
        <v>90</v>
      </c>
      <c r="C90" s="18">
        <v>3.25</v>
      </c>
      <c r="D90" s="18">
        <v>0.5</v>
      </c>
      <c r="E90" s="21">
        <v>4</v>
      </c>
      <c r="G90" s="28">
        <v>4</v>
      </c>
      <c r="H90" s="21"/>
      <c r="I90" s="30"/>
    </row>
    <row r="91" spans="1:9" x14ac:dyDescent="0.25">
      <c r="A91" s="17" t="s">
        <v>95</v>
      </c>
      <c r="B91" s="5" t="s">
        <v>90</v>
      </c>
      <c r="C91" s="18">
        <v>4</v>
      </c>
      <c r="D91" s="18">
        <v>0</v>
      </c>
      <c r="E91" s="21">
        <v>2</v>
      </c>
      <c r="G91" s="28">
        <v>2</v>
      </c>
      <c r="H91" s="21"/>
      <c r="I91" s="30"/>
    </row>
    <row r="92" spans="1:9" x14ac:dyDescent="0.25">
      <c r="A92" s="17" t="s">
        <v>185</v>
      </c>
      <c r="B92" s="5" t="s">
        <v>90</v>
      </c>
      <c r="C92" s="18"/>
      <c r="D92" s="18"/>
      <c r="E92" s="21">
        <v>0</v>
      </c>
      <c r="G92" s="28">
        <v>0</v>
      </c>
      <c r="H92" s="21"/>
      <c r="I92" s="30"/>
    </row>
    <row r="93" spans="1:9" x14ac:dyDescent="0.25">
      <c r="A93" s="20" t="s">
        <v>233</v>
      </c>
      <c r="B93" s="19" t="s">
        <v>90</v>
      </c>
      <c r="C93" s="18"/>
      <c r="D93" s="18"/>
      <c r="E93" s="19">
        <f>SUM(E82:E92)</f>
        <v>126</v>
      </c>
      <c r="G93" s="44">
        <f>SUM(G82:G92)</f>
        <v>126</v>
      </c>
      <c r="H93" s="19">
        <f>SUM(H82:H92)</f>
        <v>190</v>
      </c>
      <c r="I93" s="40">
        <f t="shared" ref="I93:I115" si="4">G93/H93</f>
        <v>0.66315789473684206</v>
      </c>
    </row>
    <row r="94" spans="1:9" x14ac:dyDescent="0.25">
      <c r="A94" s="13" t="s">
        <v>135</v>
      </c>
      <c r="B94" s="18" t="s">
        <v>138</v>
      </c>
      <c r="C94" s="18">
        <v>3.5714285714285716</v>
      </c>
      <c r="D94" s="18">
        <v>0.97590007294853265</v>
      </c>
      <c r="E94" s="21">
        <v>7</v>
      </c>
      <c r="G94" s="28">
        <v>7</v>
      </c>
      <c r="H94" s="21">
        <v>21</v>
      </c>
      <c r="I94" s="30">
        <f t="shared" si="4"/>
        <v>0.33333333333333331</v>
      </c>
    </row>
    <row r="95" spans="1:9" x14ac:dyDescent="0.25">
      <c r="A95" s="13" t="s">
        <v>237</v>
      </c>
      <c r="B95" s="18" t="s">
        <v>138</v>
      </c>
      <c r="C95" s="18">
        <v>3.5</v>
      </c>
      <c r="D95" s="18">
        <v>0.70710678118654757</v>
      </c>
      <c r="E95" s="21">
        <v>2</v>
      </c>
      <c r="G95" s="28">
        <v>2</v>
      </c>
      <c r="H95" s="21">
        <v>20</v>
      </c>
      <c r="I95" s="30"/>
    </row>
    <row r="96" spans="1:9" x14ac:dyDescent="0.25">
      <c r="A96" s="13" t="s">
        <v>136</v>
      </c>
      <c r="B96" s="18" t="s">
        <v>138</v>
      </c>
      <c r="C96" s="18">
        <v>3.75</v>
      </c>
      <c r="D96" s="18">
        <v>0.93905174608121667</v>
      </c>
      <c r="E96" s="21">
        <v>56</v>
      </c>
      <c r="G96" s="28">
        <v>56</v>
      </c>
      <c r="H96" s="21">
        <v>91</v>
      </c>
      <c r="I96" s="30">
        <f t="shared" si="4"/>
        <v>0.61538461538461542</v>
      </c>
    </row>
    <row r="97" spans="1:9" x14ac:dyDescent="0.25">
      <c r="A97" s="13" t="s">
        <v>262</v>
      </c>
      <c r="B97" s="18" t="s">
        <v>138</v>
      </c>
      <c r="C97" s="18">
        <v>3.85</v>
      </c>
      <c r="D97" s="18">
        <v>1.2680278927697552</v>
      </c>
      <c r="E97" s="21">
        <v>20</v>
      </c>
      <c r="G97" s="28">
        <v>20</v>
      </c>
      <c r="H97" s="21">
        <v>73</v>
      </c>
      <c r="I97" s="30">
        <f t="shared" si="4"/>
        <v>0.27397260273972601</v>
      </c>
    </row>
    <row r="98" spans="1:9" x14ac:dyDescent="0.25">
      <c r="A98" s="13" t="s">
        <v>238</v>
      </c>
      <c r="B98" s="18" t="s">
        <v>138</v>
      </c>
      <c r="C98" s="18"/>
      <c r="D98" s="18"/>
      <c r="E98" s="21">
        <v>0</v>
      </c>
      <c r="G98" s="28">
        <v>0</v>
      </c>
      <c r="H98" s="21"/>
      <c r="I98" s="30"/>
    </row>
    <row r="99" spans="1:9" x14ac:dyDescent="0.25">
      <c r="A99" s="13" t="s">
        <v>137</v>
      </c>
      <c r="B99" s="18" t="s">
        <v>138</v>
      </c>
      <c r="C99" s="18">
        <v>4</v>
      </c>
      <c r="D99" s="18">
        <v>0.81649658092772603</v>
      </c>
      <c r="E99" s="21">
        <v>13</v>
      </c>
      <c r="G99" s="28">
        <v>13</v>
      </c>
      <c r="H99" s="21"/>
      <c r="I99" s="30"/>
    </row>
    <row r="100" spans="1:9" x14ac:dyDescent="0.25">
      <c r="A100" s="20" t="s">
        <v>233</v>
      </c>
      <c r="B100" s="22" t="s">
        <v>138</v>
      </c>
      <c r="C100" s="18"/>
      <c r="D100" s="18"/>
      <c r="E100" s="19">
        <f>SUM(E94:E99)</f>
        <v>98</v>
      </c>
      <c r="G100" s="44">
        <f>SUM(G94:G99)</f>
        <v>98</v>
      </c>
      <c r="H100" s="19">
        <f>SUM(H94:H99)</f>
        <v>205</v>
      </c>
      <c r="I100" s="40">
        <f t="shared" si="4"/>
        <v>0.47804878048780486</v>
      </c>
    </row>
    <row r="101" spans="1:9" x14ac:dyDescent="0.25">
      <c r="A101" s="24" t="s">
        <v>165</v>
      </c>
      <c r="B101" s="18" t="s">
        <v>166</v>
      </c>
      <c r="C101" s="18">
        <v>3.7653061224489797</v>
      </c>
      <c r="D101" s="18">
        <v>0.90589160281161851</v>
      </c>
      <c r="E101" s="21">
        <v>98</v>
      </c>
      <c r="G101" s="28">
        <v>98</v>
      </c>
      <c r="H101" s="21">
        <v>113</v>
      </c>
      <c r="I101" s="30">
        <f t="shared" si="4"/>
        <v>0.86725663716814161</v>
      </c>
    </row>
    <row r="102" spans="1:9" x14ac:dyDescent="0.25">
      <c r="A102" s="13" t="s">
        <v>167</v>
      </c>
      <c r="B102" s="18" t="s">
        <v>166</v>
      </c>
      <c r="C102" s="18">
        <v>3.8023952095808382</v>
      </c>
      <c r="D102" s="18">
        <v>0.76236411752374422</v>
      </c>
      <c r="E102" s="21">
        <v>167</v>
      </c>
      <c r="G102" s="28">
        <v>168</v>
      </c>
      <c r="H102" s="21">
        <v>230</v>
      </c>
      <c r="I102" s="30">
        <f t="shared" si="4"/>
        <v>0.73043478260869565</v>
      </c>
    </row>
    <row r="103" spans="1:9" x14ac:dyDescent="0.25">
      <c r="A103" s="45" t="s">
        <v>198</v>
      </c>
      <c r="B103" s="18" t="s">
        <v>166</v>
      </c>
      <c r="C103" s="18">
        <v>2.7021276595744679</v>
      </c>
      <c r="D103" s="18">
        <v>0.85757224608880311</v>
      </c>
      <c r="E103" s="21">
        <v>47</v>
      </c>
      <c r="G103" s="28">
        <v>48</v>
      </c>
      <c r="H103" s="21">
        <v>57</v>
      </c>
      <c r="I103" s="30">
        <f t="shared" si="4"/>
        <v>0.84210526315789469</v>
      </c>
    </row>
    <row r="104" spans="1:9" x14ac:dyDescent="0.25">
      <c r="A104" s="24" t="s">
        <v>191</v>
      </c>
      <c r="B104" s="18" t="s">
        <v>166</v>
      </c>
      <c r="C104" s="18">
        <v>3.5</v>
      </c>
      <c r="D104" s="18">
        <v>1.1952286093343936</v>
      </c>
      <c r="E104" s="21">
        <v>8</v>
      </c>
      <c r="G104" s="28">
        <v>8</v>
      </c>
      <c r="H104" s="21">
        <v>14</v>
      </c>
      <c r="I104" s="30">
        <f t="shared" si="4"/>
        <v>0.5714285714285714</v>
      </c>
    </row>
    <row r="105" spans="1:9" x14ac:dyDescent="0.25">
      <c r="A105" s="24" t="s">
        <v>158</v>
      </c>
      <c r="B105" s="18" t="s">
        <v>166</v>
      </c>
      <c r="C105" s="18">
        <v>3.0606060606060606</v>
      </c>
      <c r="D105" s="18">
        <v>1.175110965349988</v>
      </c>
      <c r="E105" s="21">
        <v>66</v>
      </c>
      <c r="G105" s="28">
        <v>66</v>
      </c>
      <c r="H105" s="21">
        <v>131</v>
      </c>
      <c r="I105" s="30">
        <f t="shared" si="4"/>
        <v>0.50381679389312972</v>
      </c>
    </row>
    <row r="106" spans="1:9" x14ac:dyDescent="0.25">
      <c r="A106" s="24" t="s">
        <v>240</v>
      </c>
      <c r="B106" s="18" t="s">
        <v>166</v>
      </c>
      <c r="C106" s="18">
        <v>3.2978723404255321</v>
      </c>
      <c r="D106" s="18">
        <v>1.1779660734950193</v>
      </c>
      <c r="E106" s="21">
        <v>47</v>
      </c>
      <c r="G106" s="28">
        <v>47</v>
      </c>
      <c r="H106" s="21">
        <v>47</v>
      </c>
      <c r="I106" s="30">
        <f t="shared" si="4"/>
        <v>1</v>
      </c>
    </row>
    <row r="107" spans="1:9" x14ac:dyDescent="0.25">
      <c r="A107" s="24" t="s">
        <v>241</v>
      </c>
      <c r="B107" s="18" t="s">
        <v>166</v>
      </c>
      <c r="C107" s="18">
        <v>3.9</v>
      </c>
      <c r="D107" s="18">
        <v>0.5676462121975473</v>
      </c>
      <c r="E107" s="21">
        <v>10</v>
      </c>
      <c r="G107" s="28">
        <v>12</v>
      </c>
      <c r="H107" s="21">
        <v>13</v>
      </c>
      <c r="I107" s="30">
        <f>G107/H107</f>
        <v>0.92307692307692313</v>
      </c>
    </row>
    <row r="108" spans="1:9" x14ac:dyDescent="0.25">
      <c r="A108" s="24" t="s">
        <v>199</v>
      </c>
      <c r="B108" s="18" t="s">
        <v>166</v>
      </c>
      <c r="C108" s="18">
        <v>3</v>
      </c>
      <c r="D108" s="18">
        <v>1.1726039399558574</v>
      </c>
      <c r="E108" s="21">
        <v>17</v>
      </c>
      <c r="G108" s="28">
        <v>17</v>
      </c>
      <c r="H108" s="21">
        <v>24</v>
      </c>
      <c r="I108" s="30">
        <f>G108/H108</f>
        <v>0.70833333333333337</v>
      </c>
    </row>
    <row r="109" spans="1:9" x14ac:dyDescent="0.25">
      <c r="A109" s="20" t="s">
        <v>233</v>
      </c>
      <c r="B109" s="22" t="s">
        <v>166</v>
      </c>
      <c r="C109" s="18"/>
      <c r="D109" s="18"/>
      <c r="E109" s="19">
        <f>SUM(E101:E108)</f>
        <v>460</v>
      </c>
      <c r="G109" s="44">
        <f>SUM(G101:G108)</f>
        <v>464</v>
      </c>
      <c r="H109" s="19">
        <f>SUM(H101:H108)</f>
        <v>629</v>
      </c>
      <c r="I109" s="40">
        <f t="shared" si="4"/>
        <v>0.73767885532591415</v>
      </c>
    </row>
    <row r="110" spans="1:9" x14ac:dyDescent="0.25">
      <c r="A110" s="24" t="s">
        <v>163</v>
      </c>
      <c r="B110" s="25" t="s">
        <v>162</v>
      </c>
      <c r="C110" s="18">
        <v>4.0434782608695654</v>
      </c>
      <c r="D110" s="18">
        <v>0.69525244269925668</v>
      </c>
      <c r="E110" s="21">
        <v>69</v>
      </c>
      <c r="G110" s="28">
        <v>71</v>
      </c>
      <c r="H110" s="21">
        <v>86</v>
      </c>
      <c r="I110" s="30">
        <f t="shared" si="4"/>
        <v>0.82558139534883723</v>
      </c>
    </row>
    <row r="111" spans="1:9" x14ac:dyDescent="0.25">
      <c r="A111" s="24" t="s">
        <v>164</v>
      </c>
      <c r="B111" s="25" t="s">
        <v>162</v>
      </c>
      <c r="C111" s="18">
        <v>3.8928571428571428</v>
      </c>
      <c r="D111" s="18">
        <v>0.80178372573727352</v>
      </c>
      <c r="E111" s="21">
        <v>56</v>
      </c>
      <c r="G111" s="28">
        <v>56</v>
      </c>
      <c r="H111" s="21">
        <v>61</v>
      </c>
      <c r="I111" s="30">
        <f t="shared" si="4"/>
        <v>0.91803278688524592</v>
      </c>
    </row>
    <row r="112" spans="1:9" x14ac:dyDescent="0.25">
      <c r="A112" s="24" t="s">
        <v>186</v>
      </c>
      <c r="B112" s="25" t="s">
        <v>162</v>
      </c>
      <c r="C112" s="18">
        <v>3.7</v>
      </c>
      <c r="D112" s="18">
        <v>1.05934990547138</v>
      </c>
      <c r="E112" s="21">
        <v>10</v>
      </c>
      <c r="G112" s="28">
        <v>10</v>
      </c>
      <c r="H112" s="21">
        <v>10</v>
      </c>
      <c r="I112" s="30">
        <f t="shared" si="4"/>
        <v>1</v>
      </c>
    </row>
    <row r="113" spans="1:9" x14ac:dyDescent="0.25">
      <c r="A113" s="20" t="s">
        <v>233</v>
      </c>
      <c r="B113" s="26" t="s">
        <v>162</v>
      </c>
      <c r="C113" s="18"/>
      <c r="D113" s="18"/>
      <c r="E113" s="19">
        <f>SUM(E110:E112)</f>
        <v>135</v>
      </c>
      <c r="G113" s="44">
        <f>SUM(G110:G112)</f>
        <v>137</v>
      </c>
      <c r="H113" s="19">
        <f>SUM(H110:H112)</f>
        <v>157</v>
      </c>
      <c r="I113" s="40">
        <f t="shared" si="4"/>
        <v>0.87261146496815289</v>
      </c>
    </row>
    <row r="114" spans="1:9" x14ac:dyDescent="0.25">
      <c r="A114" s="24" t="s">
        <v>159</v>
      </c>
      <c r="B114" s="25" t="s">
        <v>200</v>
      </c>
      <c r="C114" s="18">
        <v>3.7307692307692308</v>
      </c>
      <c r="D114" s="18">
        <v>0.78414610557288011</v>
      </c>
      <c r="E114" s="21">
        <v>78</v>
      </c>
      <c r="G114" s="28">
        <v>78</v>
      </c>
      <c r="H114" s="21">
        <v>150</v>
      </c>
      <c r="I114" s="30">
        <f t="shared" si="4"/>
        <v>0.52</v>
      </c>
    </row>
    <row r="115" spans="1:9" x14ac:dyDescent="0.25">
      <c r="A115" s="24" t="s">
        <v>160</v>
      </c>
      <c r="B115" s="25" t="s">
        <v>200</v>
      </c>
      <c r="C115" s="18">
        <v>3.2666666666666666</v>
      </c>
      <c r="D115" s="18">
        <v>0.79880863671798041</v>
      </c>
      <c r="E115" s="21">
        <v>15</v>
      </c>
      <c r="G115" s="28">
        <v>15</v>
      </c>
      <c r="H115" s="21">
        <v>33</v>
      </c>
      <c r="I115" s="30">
        <f t="shared" si="4"/>
        <v>0.45454545454545453</v>
      </c>
    </row>
    <row r="116" spans="1:9" x14ac:dyDescent="0.25">
      <c r="A116" s="24" t="s">
        <v>187</v>
      </c>
      <c r="B116" s="25" t="s">
        <v>200</v>
      </c>
      <c r="C116" s="18">
        <v>3.6666666666666665</v>
      </c>
      <c r="D116" s="18">
        <v>0.8660254037844386</v>
      </c>
      <c r="E116" s="21">
        <v>9</v>
      </c>
      <c r="G116" s="28">
        <v>9</v>
      </c>
      <c r="H116" s="21">
        <v>36</v>
      </c>
      <c r="I116" s="30">
        <f t="shared" ref="I116:I121" si="5">G116/H116</f>
        <v>0.25</v>
      </c>
    </row>
    <row r="117" spans="1:9" x14ac:dyDescent="0.25">
      <c r="A117" s="24" t="s">
        <v>239</v>
      </c>
      <c r="B117" s="25" t="s">
        <v>200</v>
      </c>
      <c r="C117" s="18">
        <v>4.5</v>
      </c>
      <c r="D117" s="18">
        <v>0.57735026918962573</v>
      </c>
      <c r="E117" s="21">
        <v>4</v>
      </c>
      <c r="G117" s="28">
        <v>4</v>
      </c>
      <c r="H117" s="21">
        <v>12</v>
      </c>
      <c r="I117" s="30">
        <f t="shared" si="5"/>
        <v>0.33333333333333331</v>
      </c>
    </row>
    <row r="118" spans="1:9" x14ac:dyDescent="0.25">
      <c r="A118" s="24" t="s">
        <v>240</v>
      </c>
      <c r="B118" s="25" t="s">
        <v>200</v>
      </c>
      <c r="C118" s="18"/>
      <c r="D118" s="18"/>
      <c r="E118" s="21">
        <v>0</v>
      </c>
      <c r="G118" s="28">
        <v>0</v>
      </c>
      <c r="H118" s="21">
        <v>4</v>
      </c>
      <c r="I118" s="30">
        <f t="shared" si="5"/>
        <v>0</v>
      </c>
    </row>
    <row r="119" spans="1:9" x14ac:dyDescent="0.25">
      <c r="A119" s="24" t="s">
        <v>161</v>
      </c>
      <c r="B119" s="25" t="s">
        <v>200</v>
      </c>
      <c r="C119" s="18">
        <v>3.6363636363636362</v>
      </c>
      <c r="D119" s="18">
        <v>0.80903983495588971</v>
      </c>
      <c r="E119" s="21">
        <v>11</v>
      </c>
      <c r="G119" s="28">
        <v>11</v>
      </c>
      <c r="H119" s="21"/>
      <c r="I119" s="30"/>
    </row>
    <row r="120" spans="1:9" x14ac:dyDescent="0.25">
      <c r="A120" s="20" t="s">
        <v>233</v>
      </c>
      <c r="B120" s="46" t="s">
        <v>200</v>
      </c>
      <c r="C120" s="18"/>
      <c r="D120" s="18"/>
      <c r="E120" s="19">
        <f>SUM(E114:E119)</f>
        <v>117</v>
      </c>
      <c r="G120" s="44">
        <f>SUM(G114:G119)</f>
        <v>117</v>
      </c>
      <c r="H120" s="19">
        <f>SUM(H114:H119)</f>
        <v>235</v>
      </c>
      <c r="I120" s="40">
        <f t="shared" si="5"/>
        <v>0.49787234042553191</v>
      </c>
    </row>
    <row r="121" spans="1:9" x14ac:dyDescent="0.25">
      <c r="A121" s="13" t="s">
        <v>149</v>
      </c>
      <c r="B121" s="18" t="s">
        <v>203</v>
      </c>
      <c r="C121" s="18">
        <v>3.0909090909090908</v>
      </c>
      <c r="D121" s="18">
        <v>0.8312094145936334</v>
      </c>
      <c r="E121" s="21">
        <v>11</v>
      </c>
      <c r="G121" s="28">
        <v>11</v>
      </c>
      <c r="H121" s="21">
        <v>35</v>
      </c>
      <c r="I121" s="30">
        <f t="shared" si="5"/>
        <v>0.31428571428571428</v>
      </c>
    </row>
    <row r="122" spans="1:9" x14ac:dyDescent="0.25">
      <c r="A122" s="13" t="s">
        <v>150</v>
      </c>
      <c r="B122" s="18" t="s">
        <v>203</v>
      </c>
      <c r="C122" s="18">
        <v>4.25</v>
      </c>
      <c r="D122" s="18">
        <v>0.9574271077563381</v>
      </c>
      <c r="E122" s="21">
        <v>4</v>
      </c>
      <c r="G122" s="28">
        <v>4</v>
      </c>
      <c r="H122" s="21">
        <v>4</v>
      </c>
      <c r="I122" s="30">
        <f t="shared" ref="I122:I146" si="6">G122/H122</f>
        <v>1</v>
      </c>
    </row>
    <row r="123" spans="1:9" x14ac:dyDescent="0.25">
      <c r="A123" s="13" t="s">
        <v>151</v>
      </c>
      <c r="B123" s="18" t="s">
        <v>203</v>
      </c>
      <c r="C123" s="18">
        <v>3.4285714285714284</v>
      </c>
      <c r="D123" s="18">
        <v>0.97590007294853265</v>
      </c>
      <c r="E123" s="21">
        <v>7</v>
      </c>
      <c r="G123" s="28">
        <v>7</v>
      </c>
      <c r="H123" s="21">
        <v>18</v>
      </c>
      <c r="I123" s="30">
        <f t="shared" si="6"/>
        <v>0.3888888888888889</v>
      </c>
    </row>
    <row r="124" spans="1:9" x14ac:dyDescent="0.25">
      <c r="A124" s="13" t="s">
        <v>152</v>
      </c>
      <c r="B124" s="18" t="s">
        <v>203</v>
      </c>
      <c r="C124" s="18">
        <v>4</v>
      </c>
      <c r="D124" s="18">
        <v>0.63245553203367588</v>
      </c>
      <c r="E124" s="21">
        <v>6</v>
      </c>
      <c r="G124" s="28">
        <v>6</v>
      </c>
      <c r="H124" s="21">
        <v>10</v>
      </c>
      <c r="I124" s="30">
        <f t="shared" si="6"/>
        <v>0.6</v>
      </c>
    </row>
    <row r="125" spans="1:9" x14ac:dyDescent="0.25">
      <c r="A125" s="13" t="s">
        <v>153</v>
      </c>
      <c r="B125" s="18" t="s">
        <v>203</v>
      </c>
      <c r="C125" s="18">
        <v>4</v>
      </c>
      <c r="D125" s="18">
        <v>0.63245553203367588</v>
      </c>
      <c r="E125" s="21">
        <v>6</v>
      </c>
      <c r="G125" s="28">
        <v>6</v>
      </c>
      <c r="H125" s="21">
        <v>13</v>
      </c>
      <c r="I125" s="30">
        <f t="shared" si="6"/>
        <v>0.46153846153846156</v>
      </c>
    </row>
    <row r="126" spans="1:9" x14ac:dyDescent="0.25">
      <c r="A126" s="13" t="s">
        <v>154</v>
      </c>
      <c r="B126" s="18" t="s">
        <v>203</v>
      </c>
      <c r="C126" s="18">
        <v>4.2857142857142856</v>
      </c>
      <c r="D126" s="18">
        <v>0.75592894601845306</v>
      </c>
      <c r="E126" s="21">
        <v>7</v>
      </c>
      <c r="G126" s="28">
        <v>7</v>
      </c>
      <c r="H126" s="21">
        <v>29</v>
      </c>
      <c r="I126" s="30">
        <f t="shared" si="6"/>
        <v>0.2413793103448276</v>
      </c>
    </row>
    <row r="127" spans="1:9" x14ac:dyDescent="0.25">
      <c r="A127" s="13" t="s">
        <v>155</v>
      </c>
      <c r="B127" s="18" t="s">
        <v>203</v>
      </c>
      <c r="C127" s="18">
        <v>3.2</v>
      </c>
      <c r="D127" s="18">
        <v>0.83666002653407512</v>
      </c>
      <c r="E127" s="21">
        <v>5</v>
      </c>
      <c r="G127" s="28">
        <v>5</v>
      </c>
      <c r="H127" s="21">
        <v>6</v>
      </c>
      <c r="I127" s="30">
        <f t="shared" si="6"/>
        <v>0.83333333333333337</v>
      </c>
    </row>
    <row r="128" spans="1:9" x14ac:dyDescent="0.25">
      <c r="A128" s="13" t="s">
        <v>156</v>
      </c>
      <c r="B128" s="18" t="s">
        <v>203</v>
      </c>
      <c r="C128" s="18">
        <v>4</v>
      </c>
      <c r="D128" s="18">
        <v>1.4142135623730951</v>
      </c>
      <c r="E128" s="21">
        <v>2</v>
      </c>
      <c r="G128" s="28">
        <v>2</v>
      </c>
      <c r="H128" s="21">
        <v>4</v>
      </c>
      <c r="I128" s="30">
        <f t="shared" si="6"/>
        <v>0.5</v>
      </c>
    </row>
    <row r="129" spans="1:9" x14ac:dyDescent="0.25">
      <c r="A129" s="24" t="s">
        <v>157</v>
      </c>
      <c r="B129" s="18" t="s">
        <v>203</v>
      </c>
      <c r="C129" s="23">
        <v>3.3571428571428572</v>
      </c>
      <c r="D129" s="23">
        <v>0.84189738614109577</v>
      </c>
      <c r="E129" s="21">
        <v>14</v>
      </c>
      <c r="G129" s="29">
        <v>14</v>
      </c>
      <c r="H129" s="21">
        <v>29</v>
      </c>
      <c r="I129" s="30">
        <f t="shared" si="6"/>
        <v>0.48275862068965519</v>
      </c>
    </row>
    <row r="130" spans="1:9" x14ac:dyDescent="0.25">
      <c r="A130" s="24" t="s">
        <v>263</v>
      </c>
      <c r="B130" s="18" t="s">
        <v>203</v>
      </c>
      <c r="C130" s="18">
        <v>3.375</v>
      </c>
      <c r="D130" s="18">
        <v>0.74402380914284494</v>
      </c>
      <c r="E130" s="21">
        <v>8</v>
      </c>
      <c r="G130" s="28">
        <v>8</v>
      </c>
      <c r="H130" s="21">
        <v>11</v>
      </c>
      <c r="I130" s="30">
        <f>G130/H130</f>
        <v>0.72727272727272729</v>
      </c>
    </row>
    <row r="131" spans="1:9" x14ac:dyDescent="0.25">
      <c r="A131" s="24" t="s">
        <v>158</v>
      </c>
      <c r="B131" s="18" t="s">
        <v>203</v>
      </c>
      <c r="C131" s="18">
        <v>3.2903225806451615</v>
      </c>
      <c r="D131" s="18">
        <v>0.97274691422783988</v>
      </c>
      <c r="E131" s="21">
        <v>31</v>
      </c>
      <c r="G131" s="28">
        <v>32</v>
      </c>
      <c r="H131" s="21">
        <v>106</v>
      </c>
      <c r="I131" s="30">
        <f t="shared" si="6"/>
        <v>0.30188679245283018</v>
      </c>
    </row>
    <row r="132" spans="1:9" x14ac:dyDescent="0.25">
      <c r="A132" s="24" t="s">
        <v>204</v>
      </c>
      <c r="B132" s="18" t="s">
        <v>203</v>
      </c>
      <c r="C132" s="18"/>
      <c r="D132" s="18"/>
      <c r="E132" s="21">
        <v>0</v>
      </c>
      <c r="G132" s="28">
        <v>0</v>
      </c>
      <c r="H132" s="21">
        <v>3</v>
      </c>
      <c r="I132" s="30">
        <f t="shared" si="6"/>
        <v>0</v>
      </c>
    </row>
    <row r="133" spans="1:9" x14ac:dyDescent="0.25">
      <c r="A133" s="24" t="s">
        <v>264</v>
      </c>
      <c r="B133" s="18" t="s">
        <v>203</v>
      </c>
      <c r="C133" s="18">
        <v>4.375</v>
      </c>
      <c r="D133" s="18">
        <v>1.0606601717798212</v>
      </c>
      <c r="E133" s="21">
        <v>8</v>
      </c>
      <c r="G133" s="28">
        <v>8</v>
      </c>
      <c r="H133" s="21">
        <v>18</v>
      </c>
      <c r="I133" s="30">
        <f>G133/H133</f>
        <v>0.44444444444444442</v>
      </c>
    </row>
    <row r="134" spans="1:9" x14ac:dyDescent="0.25">
      <c r="A134" s="24" t="s">
        <v>202</v>
      </c>
      <c r="B134" s="18" t="s">
        <v>203</v>
      </c>
      <c r="C134" s="18">
        <v>3</v>
      </c>
      <c r="D134" s="18">
        <v>0</v>
      </c>
      <c r="E134" s="21">
        <v>3</v>
      </c>
      <c r="G134" s="28">
        <v>3</v>
      </c>
      <c r="H134" s="21">
        <v>4</v>
      </c>
      <c r="I134" s="30">
        <f t="shared" si="6"/>
        <v>0.75</v>
      </c>
    </row>
    <row r="135" spans="1:9" x14ac:dyDescent="0.25">
      <c r="A135" s="20" t="s">
        <v>233</v>
      </c>
      <c r="B135" s="22" t="s">
        <v>203</v>
      </c>
      <c r="C135" s="18"/>
      <c r="D135" s="18"/>
      <c r="E135" s="19">
        <f>SUM(E121:E134)</f>
        <v>112</v>
      </c>
      <c r="G135" s="44">
        <f>SUM(G121:G134)</f>
        <v>113</v>
      </c>
      <c r="H135" s="19">
        <f>SUM(H121:H134)</f>
        <v>290</v>
      </c>
      <c r="I135" s="40">
        <f t="shared" si="6"/>
        <v>0.3896551724137931</v>
      </c>
    </row>
    <row r="136" spans="1:9" x14ac:dyDescent="0.25">
      <c r="A136" s="13" t="s">
        <v>146</v>
      </c>
      <c r="B136" s="18" t="s">
        <v>145</v>
      </c>
      <c r="C136" s="18">
        <v>4.1702127659574471</v>
      </c>
      <c r="D136" s="18">
        <v>0.73185734343370212</v>
      </c>
      <c r="E136" s="21">
        <v>47</v>
      </c>
      <c r="G136" s="28">
        <v>48</v>
      </c>
      <c r="H136" s="21">
        <v>121</v>
      </c>
      <c r="I136" s="30">
        <f t="shared" si="6"/>
        <v>0.39669421487603307</v>
      </c>
    </row>
    <row r="137" spans="1:9" x14ac:dyDescent="0.25">
      <c r="A137" s="13" t="s">
        <v>147</v>
      </c>
      <c r="B137" s="18" t="s">
        <v>145</v>
      </c>
      <c r="C137" s="18">
        <v>3.8541666666666665</v>
      </c>
      <c r="D137" s="18">
        <v>0.82486835399258651</v>
      </c>
      <c r="E137" s="21">
        <v>48</v>
      </c>
      <c r="G137" s="28">
        <v>49</v>
      </c>
      <c r="H137" s="21">
        <v>143</v>
      </c>
      <c r="I137" s="30">
        <f t="shared" si="6"/>
        <v>0.34265734265734266</v>
      </c>
    </row>
    <row r="138" spans="1:9" x14ac:dyDescent="0.25">
      <c r="A138" s="13" t="s">
        <v>206</v>
      </c>
      <c r="B138" s="18" t="s">
        <v>145</v>
      </c>
      <c r="C138" s="18">
        <v>3.4090909090909092</v>
      </c>
      <c r="D138" s="18">
        <v>0.73413965903024114</v>
      </c>
      <c r="E138" s="21">
        <v>22</v>
      </c>
      <c r="G138" s="28">
        <v>22</v>
      </c>
      <c r="H138" s="21">
        <v>47</v>
      </c>
      <c r="I138" s="30">
        <f t="shared" si="6"/>
        <v>0.46808510638297873</v>
      </c>
    </row>
    <row r="139" spans="1:9" x14ac:dyDescent="0.25">
      <c r="A139" s="13" t="s">
        <v>148</v>
      </c>
      <c r="B139" s="18" t="s">
        <v>145</v>
      </c>
      <c r="C139" s="18">
        <v>3.7567567567567566</v>
      </c>
      <c r="D139" s="18">
        <v>0.86298594701463438</v>
      </c>
      <c r="E139" s="21">
        <v>37</v>
      </c>
      <c r="G139" s="28">
        <v>37</v>
      </c>
      <c r="H139" s="21">
        <v>69</v>
      </c>
      <c r="I139" s="30">
        <f t="shared" si="6"/>
        <v>0.53623188405797106</v>
      </c>
    </row>
    <row r="140" spans="1:9" x14ac:dyDescent="0.25">
      <c r="A140" s="13" t="s">
        <v>265</v>
      </c>
      <c r="B140" s="18" t="s">
        <v>145</v>
      </c>
      <c r="C140" s="23">
        <v>5</v>
      </c>
      <c r="D140" s="23">
        <v>0</v>
      </c>
      <c r="E140" s="21">
        <v>3</v>
      </c>
      <c r="G140" s="29">
        <v>3</v>
      </c>
      <c r="H140" s="21">
        <v>14</v>
      </c>
      <c r="I140" s="30">
        <f>G140/H140</f>
        <v>0.21428571428571427</v>
      </c>
    </row>
    <row r="141" spans="1:9" x14ac:dyDescent="0.25">
      <c r="A141" s="13" t="s">
        <v>266</v>
      </c>
      <c r="B141" s="18" t="s">
        <v>145</v>
      </c>
      <c r="C141" s="18">
        <v>4</v>
      </c>
      <c r="D141" s="18">
        <v>0</v>
      </c>
      <c r="E141" s="21">
        <v>2</v>
      </c>
      <c r="G141" s="28">
        <v>2</v>
      </c>
      <c r="H141" s="21">
        <v>6</v>
      </c>
      <c r="I141" s="30">
        <f t="shared" si="6"/>
        <v>0.33333333333333331</v>
      </c>
    </row>
    <row r="142" spans="1:9" x14ac:dyDescent="0.25">
      <c r="A142" s="13" t="s">
        <v>267</v>
      </c>
      <c r="B142" s="18" t="s">
        <v>145</v>
      </c>
      <c r="C142" s="18">
        <v>4.25</v>
      </c>
      <c r="D142" s="18">
        <v>0.9574271077563381</v>
      </c>
      <c r="E142" s="21">
        <v>4</v>
      </c>
      <c r="G142" s="28">
        <v>4</v>
      </c>
      <c r="H142" s="21">
        <v>11</v>
      </c>
      <c r="I142" s="30">
        <f t="shared" si="6"/>
        <v>0.36363636363636365</v>
      </c>
    </row>
    <row r="143" spans="1:9" x14ac:dyDescent="0.25">
      <c r="A143" s="13" t="s">
        <v>268</v>
      </c>
      <c r="B143" s="18" t="s">
        <v>145</v>
      </c>
      <c r="C143" s="18">
        <v>2.9523809523809526</v>
      </c>
      <c r="D143" s="18">
        <v>1.3592715135759479</v>
      </c>
      <c r="E143" s="21">
        <v>21</v>
      </c>
      <c r="G143" s="28">
        <v>21</v>
      </c>
      <c r="H143" s="21">
        <v>82</v>
      </c>
      <c r="I143" s="30">
        <f t="shared" si="6"/>
        <v>0.25609756097560976</v>
      </c>
    </row>
    <row r="144" spans="1:9" x14ac:dyDescent="0.25">
      <c r="A144" s="13" t="s">
        <v>240</v>
      </c>
      <c r="B144" s="18" t="s">
        <v>145</v>
      </c>
      <c r="C144" s="18">
        <v>3.5833333333333335</v>
      </c>
      <c r="D144" s="18">
        <v>1.0836246694508314</v>
      </c>
      <c r="E144" s="21">
        <v>12</v>
      </c>
      <c r="G144" s="28">
        <v>12</v>
      </c>
      <c r="H144" s="21">
        <v>41</v>
      </c>
      <c r="I144" s="30">
        <f t="shared" si="6"/>
        <v>0.29268292682926828</v>
      </c>
    </row>
    <row r="145" spans="1:9" x14ac:dyDescent="0.25">
      <c r="A145" s="20" t="s">
        <v>233</v>
      </c>
      <c r="B145" s="22" t="s">
        <v>145</v>
      </c>
      <c r="C145" s="28"/>
      <c r="D145" s="18"/>
      <c r="E145" s="19">
        <f>SUM(E136:E144)</f>
        <v>196</v>
      </c>
      <c r="G145" s="44">
        <f>SUM(G136:G144)</f>
        <v>198</v>
      </c>
      <c r="H145" s="19">
        <f>SUM(H136:H144)</f>
        <v>534</v>
      </c>
      <c r="I145" s="40">
        <f t="shared" si="6"/>
        <v>0.3707865168539326</v>
      </c>
    </row>
    <row r="146" spans="1:9" x14ac:dyDescent="0.25">
      <c r="A146" s="13" t="s">
        <v>99</v>
      </c>
      <c r="B146" s="18" t="s">
        <v>142</v>
      </c>
      <c r="C146" s="18">
        <v>3.9058823529411764</v>
      </c>
      <c r="D146" s="18">
        <v>0.74997665696633364</v>
      </c>
      <c r="E146" s="21">
        <v>85</v>
      </c>
      <c r="G146" s="28">
        <v>85</v>
      </c>
      <c r="H146" s="21">
        <v>85</v>
      </c>
      <c r="I146" s="30">
        <f t="shared" si="6"/>
        <v>1</v>
      </c>
    </row>
    <row r="147" spans="1:9" x14ac:dyDescent="0.25">
      <c r="A147" s="13" t="s">
        <v>143</v>
      </c>
      <c r="B147" s="18" t="s">
        <v>142</v>
      </c>
      <c r="C147" s="18">
        <v>3.5483870967741935</v>
      </c>
      <c r="D147" s="18">
        <v>0.80988516376991615</v>
      </c>
      <c r="E147" s="21">
        <v>31</v>
      </c>
      <c r="G147" s="28">
        <v>32</v>
      </c>
      <c r="H147" s="21">
        <v>35</v>
      </c>
      <c r="I147" s="30">
        <f t="shared" ref="I147:I155" si="7">G147/H147</f>
        <v>0.91428571428571426</v>
      </c>
    </row>
    <row r="148" spans="1:9" x14ac:dyDescent="0.25">
      <c r="A148" s="13" t="s">
        <v>144</v>
      </c>
      <c r="B148" s="18" t="s">
        <v>142</v>
      </c>
      <c r="C148" s="18">
        <v>3.4857142857142858</v>
      </c>
      <c r="D148" s="18">
        <v>0.77353193104851792</v>
      </c>
      <c r="E148" s="21">
        <v>105</v>
      </c>
      <c r="G148" s="28">
        <v>108</v>
      </c>
      <c r="H148" s="21">
        <v>130</v>
      </c>
      <c r="I148" s="30">
        <f t="shared" si="7"/>
        <v>0.83076923076923082</v>
      </c>
    </row>
    <row r="149" spans="1:9" x14ac:dyDescent="0.25">
      <c r="A149" s="13" t="s">
        <v>207</v>
      </c>
      <c r="B149" s="18" t="s">
        <v>142</v>
      </c>
      <c r="C149" s="18">
        <v>4</v>
      </c>
      <c r="D149" s="18">
        <v>0</v>
      </c>
      <c r="E149" s="21">
        <v>4</v>
      </c>
      <c r="G149" s="28">
        <v>4</v>
      </c>
      <c r="H149" s="21">
        <v>6</v>
      </c>
      <c r="I149" s="30">
        <f t="shared" si="7"/>
        <v>0.66666666666666663</v>
      </c>
    </row>
    <row r="150" spans="1:9" x14ac:dyDescent="0.25">
      <c r="A150" s="20" t="s">
        <v>233</v>
      </c>
      <c r="B150" s="22" t="s">
        <v>142</v>
      </c>
      <c r="C150" s="18"/>
      <c r="D150" s="18"/>
      <c r="E150" s="19">
        <f>SUM(E146:E149)</f>
        <v>225</v>
      </c>
      <c r="G150" s="44">
        <f>SUM(G146:G149)</f>
        <v>229</v>
      </c>
      <c r="H150" s="19">
        <f>SUM(H146:H149)</f>
        <v>256</v>
      </c>
      <c r="I150" s="40">
        <f t="shared" si="7"/>
        <v>0.89453125</v>
      </c>
    </row>
    <row r="151" spans="1:9" x14ac:dyDescent="0.25">
      <c r="A151" s="37" t="s">
        <v>192</v>
      </c>
      <c r="B151" s="18" t="s">
        <v>140</v>
      </c>
      <c r="C151" s="18">
        <v>3.5909090909090908</v>
      </c>
      <c r="D151" s="18">
        <v>0.73413965903024114</v>
      </c>
      <c r="E151" s="21">
        <v>22</v>
      </c>
      <c r="G151" s="28">
        <v>22</v>
      </c>
      <c r="H151" s="21">
        <v>28</v>
      </c>
      <c r="I151" s="30">
        <f t="shared" si="7"/>
        <v>0.7857142857142857</v>
      </c>
    </row>
    <row r="152" spans="1:9" x14ac:dyDescent="0.25">
      <c r="A152" s="13" t="s">
        <v>139</v>
      </c>
      <c r="B152" s="18" t="s">
        <v>140</v>
      </c>
      <c r="C152" s="18">
        <v>3.75</v>
      </c>
      <c r="D152" s="18">
        <v>0.85618388647394383</v>
      </c>
      <c r="E152" s="21">
        <v>60</v>
      </c>
      <c r="G152" s="28">
        <v>60</v>
      </c>
      <c r="H152" s="21">
        <v>77</v>
      </c>
      <c r="I152" s="30">
        <f t="shared" si="7"/>
        <v>0.77922077922077926</v>
      </c>
    </row>
    <row r="153" spans="1:9" x14ac:dyDescent="0.25">
      <c r="A153" s="13" t="s">
        <v>141</v>
      </c>
      <c r="B153" s="18" t="s">
        <v>140</v>
      </c>
      <c r="C153" s="18">
        <v>1</v>
      </c>
      <c r="D153" s="18"/>
      <c r="E153" s="21">
        <v>1</v>
      </c>
      <c r="G153" s="28">
        <v>1</v>
      </c>
      <c r="H153" s="21">
        <v>7</v>
      </c>
      <c r="I153" s="30">
        <f t="shared" si="7"/>
        <v>0.14285714285714285</v>
      </c>
    </row>
    <row r="154" spans="1:9" x14ac:dyDescent="0.25">
      <c r="A154" s="20" t="s">
        <v>233</v>
      </c>
      <c r="B154" s="22" t="s">
        <v>140</v>
      </c>
      <c r="C154" s="28"/>
      <c r="D154" s="18"/>
      <c r="E154" s="19">
        <f>SUM(E151:E153)</f>
        <v>83</v>
      </c>
      <c r="G154" s="44">
        <f>SUM(G151:G153)</f>
        <v>83</v>
      </c>
      <c r="H154" s="19">
        <f>SUM(H151:H153)</f>
        <v>112</v>
      </c>
      <c r="I154" s="40">
        <f t="shared" si="7"/>
        <v>0.7410714285714286</v>
      </c>
    </row>
    <row r="155" spans="1:9" x14ac:dyDescent="0.25">
      <c r="A155" s="81" t="s">
        <v>68</v>
      </c>
      <c r="B155" s="82"/>
      <c r="C155" s="34">
        <v>3.7136581469648564</v>
      </c>
      <c r="D155" s="34">
        <v>0.93104078976534221</v>
      </c>
      <c r="E155" s="36">
        <v>2504</v>
      </c>
      <c r="F155" s="42"/>
      <c r="G155" s="36">
        <f>G14+G19+G26+G34+G42+G54+G68+G77+G81+G93+G100+G109+G113+G120+G135+G145+G150+G154</f>
        <v>2523</v>
      </c>
      <c r="H155" s="36">
        <f>H14+H19+H26+H34+H42+H54+H68+H77+H81+H93+H100+H109+H113+H120+H135+H145+H150+H154</f>
        <v>3834</v>
      </c>
      <c r="I155" s="41">
        <f t="shared" si="7"/>
        <v>0.6580594679186228</v>
      </c>
    </row>
    <row r="156" spans="1:9" x14ac:dyDescent="0.25">
      <c r="A156" s="81" t="s">
        <v>29</v>
      </c>
      <c r="B156" s="82"/>
      <c r="C156" s="36">
        <v>2504</v>
      </c>
    </row>
    <row r="157" spans="1:9" x14ac:dyDescent="0.25">
      <c r="A157" s="81" t="s">
        <v>319</v>
      </c>
      <c r="B157" s="82"/>
      <c r="C157" s="35">
        <v>2523</v>
      </c>
    </row>
    <row r="159" spans="1:9" x14ac:dyDescent="0.25">
      <c r="A159" s="83" t="s">
        <v>318</v>
      </c>
      <c r="B159" s="84"/>
      <c r="C159" s="84"/>
      <c r="D159" s="84"/>
      <c r="E159" s="84"/>
      <c r="F159" s="84"/>
    </row>
  </sheetData>
  <mergeCells count="5">
    <mergeCell ref="A159:F159"/>
    <mergeCell ref="A155:B155"/>
    <mergeCell ref="A156:B156"/>
    <mergeCell ref="A157:B157"/>
    <mergeCell ref="A4:F4"/>
  </mergeCells>
  <hyperlinks>
    <hyperlink ref="B1" location="ÍNDICE!A1" display="VOLVER AL ÍNDICE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/>
  </sheetViews>
  <sheetFormatPr baseColWidth="10" defaultRowHeight="15" x14ac:dyDescent="0.25"/>
  <cols>
    <col min="1" max="1" width="62.85546875" customWidth="1"/>
    <col min="2" max="2" width="14.140625" customWidth="1"/>
    <col min="3" max="3" width="18.140625" customWidth="1"/>
    <col min="4" max="4" width="25.85546875" customWidth="1"/>
  </cols>
  <sheetData>
    <row r="1" spans="1:4" x14ac:dyDescent="0.25">
      <c r="A1" s="2" t="s">
        <v>31</v>
      </c>
      <c r="B1" s="80" t="s">
        <v>284</v>
      </c>
      <c r="C1" s="80"/>
    </row>
    <row r="2" spans="1:4" x14ac:dyDescent="0.25">
      <c r="A2" s="1" t="s">
        <v>302</v>
      </c>
    </row>
    <row r="3" spans="1:4" x14ac:dyDescent="0.25">
      <c r="A3" s="1" t="s">
        <v>315</v>
      </c>
    </row>
    <row r="5" spans="1:4" x14ac:dyDescent="0.25">
      <c r="A5" s="8" t="s">
        <v>67</v>
      </c>
      <c r="B5" s="9" t="s">
        <v>65</v>
      </c>
      <c r="C5" s="9" t="s">
        <v>28</v>
      </c>
      <c r="D5" s="9" t="s">
        <v>84</v>
      </c>
    </row>
    <row r="6" spans="1:4" x14ac:dyDescent="0.25">
      <c r="A6" s="13" t="s">
        <v>75</v>
      </c>
      <c r="B6" s="18">
        <v>4</v>
      </c>
      <c r="C6" s="18">
        <v>1</v>
      </c>
      <c r="D6" s="5">
        <v>3</v>
      </c>
    </row>
    <row r="7" spans="1:4" x14ac:dyDescent="0.25">
      <c r="A7" s="14" t="s">
        <v>171</v>
      </c>
      <c r="B7" s="18">
        <v>4.333333333333333</v>
      </c>
      <c r="C7" s="18">
        <v>0.57735026918962473</v>
      </c>
      <c r="D7" s="5">
        <v>3</v>
      </c>
    </row>
    <row r="8" spans="1:4" x14ac:dyDescent="0.25">
      <c r="A8" s="14" t="s">
        <v>172</v>
      </c>
      <c r="B8" s="18">
        <v>4.5</v>
      </c>
      <c r="C8" s="18">
        <v>0.70710678118654757</v>
      </c>
      <c r="D8" s="5">
        <v>2</v>
      </c>
    </row>
    <row r="9" spans="1:4" x14ac:dyDescent="0.25">
      <c r="A9" s="14" t="s">
        <v>76</v>
      </c>
      <c r="B9" s="18">
        <v>4.125</v>
      </c>
      <c r="C9" s="18">
        <v>0.64086994446165568</v>
      </c>
      <c r="D9" s="5">
        <v>8</v>
      </c>
    </row>
    <row r="10" spans="1:4" x14ac:dyDescent="0.25">
      <c r="A10" s="14" t="s">
        <v>77</v>
      </c>
      <c r="B10" s="18">
        <v>4.333333333333333</v>
      </c>
      <c r="C10" s="18">
        <v>0.57735026918962473</v>
      </c>
      <c r="D10" s="5">
        <v>3</v>
      </c>
    </row>
    <row r="11" spans="1:4" x14ac:dyDescent="0.25">
      <c r="A11" s="14" t="s">
        <v>173</v>
      </c>
      <c r="B11" s="18">
        <v>4</v>
      </c>
      <c r="C11" s="18">
        <v>0.7745966692414834</v>
      </c>
      <c r="D11" s="5">
        <v>11</v>
      </c>
    </row>
    <row r="12" spans="1:4" x14ac:dyDescent="0.25">
      <c r="A12" s="14" t="s">
        <v>174</v>
      </c>
      <c r="B12" s="18">
        <v>3.6</v>
      </c>
      <c r="C12" s="18">
        <v>0.69920589878010153</v>
      </c>
      <c r="D12" s="5">
        <v>10</v>
      </c>
    </row>
    <row r="13" spans="1:4" x14ac:dyDescent="0.25">
      <c r="A13" s="14" t="s">
        <v>175</v>
      </c>
      <c r="B13" s="18">
        <v>3.8333333333333335</v>
      </c>
      <c r="C13" s="18">
        <v>0.40824829046386296</v>
      </c>
      <c r="D13" s="5">
        <v>6</v>
      </c>
    </row>
    <row r="14" spans="1:4" x14ac:dyDescent="0.25">
      <c r="A14" s="12" t="s">
        <v>78</v>
      </c>
      <c r="B14" s="28">
        <v>3.8333333333333335</v>
      </c>
      <c r="C14" s="28">
        <v>0.40824829046386296</v>
      </c>
      <c r="D14" s="5">
        <v>6</v>
      </c>
    </row>
    <row r="15" spans="1:4" x14ac:dyDescent="0.25">
      <c r="A15" s="12" t="s">
        <v>79</v>
      </c>
      <c r="B15" s="18">
        <v>3.5</v>
      </c>
      <c r="C15" s="18">
        <v>0.70710678118654757</v>
      </c>
      <c r="D15" s="5">
        <v>2</v>
      </c>
    </row>
    <row r="16" spans="1:4" x14ac:dyDescent="0.25">
      <c r="A16" s="12" t="s">
        <v>177</v>
      </c>
      <c r="B16" s="18">
        <v>4</v>
      </c>
      <c r="C16" s="18">
        <v>0</v>
      </c>
      <c r="D16" s="5">
        <v>2</v>
      </c>
    </row>
    <row r="17" spans="1:6" x14ac:dyDescent="0.25">
      <c r="A17" s="12" t="s">
        <v>176</v>
      </c>
      <c r="B17" s="18">
        <v>3</v>
      </c>
      <c r="C17" s="18"/>
      <c r="D17" s="5">
        <v>1</v>
      </c>
    </row>
    <row r="18" spans="1:6" x14ac:dyDescent="0.25">
      <c r="A18" s="12" t="s">
        <v>80</v>
      </c>
      <c r="B18" s="18">
        <v>3.3333333333333335</v>
      </c>
      <c r="C18" s="18">
        <v>1.154700538379251</v>
      </c>
      <c r="D18" s="5">
        <v>3</v>
      </c>
    </row>
    <row r="19" spans="1:6" x14ac:dyDescent="0.25">
      <c r="A19" s="47" t="s">
        <v>205</v>
      </c>
      <c r="B19" s="32">
        <v>3.6666666666666665</v>
      </c>
      <c r="C19" s="18">
        <v>0.57735026918962473</v>
      </c>
      <c r="D19" s="28">
        <v>3</v>
      </c>
    </row>
    <row r="20" spans="1:6" x14ac:dyDescent="0.25">
      <c r="A20" s="12" t="s">
        <v>179</v>
      </c>
      <c r="B20" s="32">
        <v>3.5</v>
      </c>
      <c r="C20" s="18">
        <v>0.57735026918962573</v>
      </c>
      <c r="D20" s="28">
        <v>4</v>
      </c>
    </row>
    <row r="21" spans="1:6" x14ac:dyDescent="0.25">
      <c r="A21" s="12" t="s">
        <v>81</v>
      </c>
      <c r="B21" s="32">
        <v>4.4000000000000004</v>
      </c>
      <c r="C21" s="18">
        <v>0.54772255750516674</v>
      </c>
      <c r="D21" s="5">
        <v>5</v>
      </c>
    </row>
    <row r="22" spans="1:6" x14ac:dyDescent="0.25">
      <c r="A22" s="12" t="s">
        <v>82</v>
      </c>
      <c r="B22" s="18">
        <v>3.6666666666666665</v>
      </c>
      <c r="C22" s="18">
        <v>0.57735026918962473</v>
      </c>
      <c r="D22" s="5">
        <v>3</v>
      </c>
    </row>
    <row r="23" spans="1:6" x14ac:dyDescent="0.25">
      <c r="A23" s="12" t="s">
        <v>83</v>
      </c>
      <c r="B23" s="18"/>
      <c r="C23" s="18"/>
      <c r="D23" s="5">
        <v>0</v>
      </c>
    </row>
    <row r="24" spans="1:6" x14ac:dyDescent="0.25">
      <c r="A24" s="43" t="s">
        <v>68</v>
      </c>
      <c r="B24" s="34">
        <f>'Global UEx_PAS'!$J$13</f>
        <v>3.8048780487804876</v>
      </c>
      <c r="C24" s="34">
        <f>'Global UEx_PAS'!$J$14</f>
        <v>0.71039937281427301</v>
      </c>
      <c r="D24" s="36">
        <f>'Global UEx_PAS'!$J$15</f>
        <v>82</v>
      </c>
    </row>
    <row r="25" spans="1:6" x14ac:dyDescent="0.25">
      <c r="A25" s="43" t="s">
        <v>85</v>
      </c>
      <c r="B25" s="36">
        <f>'Global UEx_PAS'!$J$15</f>
        <v>82</v>
      </c>
      <c r="C25" s="33"/>
      <c r="D25" s="33"/>
    </row>
    <row r="26" spans="1:6" x14ac:dyDescent="0.25">
      <c r="A26" s="43" t="s">
        <v>321</v>
      </c>
      <c r="B26" s="35">
        <v>84</v>
      </c>
      <c r="C26" s="33"/>
      <c r="D26" s="33"/>
    </row>
    <row r="28" spans="1:6" x14ac:dyDescent="0.25">
      <c r="A28" s="85" t="s">
        <v>87</v>
      </c>
      <c r="B28" s="86"/>
      <c r="C28" s="86"/>
      <c r="D28" s="86"/>
      <c r="E28" s="86"/>
      <c r="F28" s="87"/>
    </row>
  </sheetData>
  <mergeCells count="2">
    <mergeCell ref="A28:F28"/>
    <mergeCell ref="B1:C1"/>
  </mergeCells>
  <phoneticPr fontId="4" type="noConversion"/>
  <hyperlinks>
    <hyperlink ref="B1:C1" location="ÍNDICE!A1" display="VOLVER AL ÍNDICE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61" t="s">
        <v>25</v>
      </c>
      <c r="B1" s="62"/>
    </row>
    <row r="2" spans="1:2" ht="17.25" x14ac:dyDescent="0.3">
      <c r="A2" s="61" t="s">
        <v>26</v>
      </c>
      <c r="B2" s="62"/>
    </row>
    <row r="3" spans="1:2" ht="17.25" x14ac:dyDescent="0.3">
      <c r="A3" s="63" t="s">
        <v>284</v>
      </c>
      <c r="B3" s="62"/>
    </row>
    <row r="4" spans="1:2" ht="17.25" x14ac:dyDescent="0.25">
      <c r="A4" s="64" t="s">
        <v>1</v>
      </c>
      <c r="B4" s="65" t="s">
        <v>55</v>
      </c>
    </row>
    <row r="5" spans="1:2" ht="17.25" x14ac:dyDescent="0.25">
      <c r="A5" s="64" t="s">
        <v>2</v>
      </c>
      <c r="B5" s="65" t="s">
        <v>33</v>
      </c>
    </row>
    <row r="6" spans="1:2" ht="17.25" x14ac:dyDescent="0.25">
      <c r="A6" s="64" t="s">
        <v>3</v>
      </c>
      <c r="B6" s="65" t="s">
        <v>34</v>
      </c>
    </row>
    <row r="7" spans="1:2" ht="17.25" x14ac:dyDescent="0.25">
      <c r="A7" s="64" t="s">
        <v>4</v>
      </c>
      <c r="B7" s="65" t="s">
        <v>35</v>
      </c>
    </row>
    <row r="8" spans="1:2" ht="17.25" x14ac:dyDescent="0.25">
      <c r="A8" s="64" t="s">
        <v>5</v>
      </c>
      <c r="B8" s="65" t="s">
        <v>36</v>
      </c>
    </row>
    <row r="9" spans="1:2" ht="17.25" x14ac:dyDescent="0.25">
      <c r="A9" s="64" t="s">
        <v>6</v>
      </c>
      <c r="B9" s="65" t="s">
        <v>37</v>
      </c>
    </row>
    <row r="10" spans="1:2" ht="17.25" x14ac:dyDescent="0.25">
      <c r="A10" s="64" t="s">
        <v>7</v>
      </c>
      <c r="B10" s="65" t="s">
        <v>38</v>
      </c>
    </row>
    <row r="11" spans="1:2" ht="17.25" x14ac:dyDescent="0.25">
      <c r="A11" s="64" t="s">
        <v>8</v>
      </c>
      <c r="B11" s="65" t="s">
        <v>39</v>
      </c>
    </row>
    <row r="12" spans="1:2" ht="17.25" x14ac:dyDescent="0.25">
      <c r="A12" s="64" t="s">
        <v>9</v>
      </c>
      <c r="B12" s="65" t="s">
        <v>40</v>
      </c>
    </row>
    <row r="13" spans="1:2" ht="17.25" x14ac:dyDescent="0.25">
      <c r="A13" s="64" t="s">
        <v>10</v>
      </c>
      <c r="B13" s="65" t="s">
        <v>41</v>
      </c>
    </row>
    <row r="14" spans="1:2" ht="17.25" x14ac:dyDescent="0.25">
      <c r="A14" s="64" t="s">
        <v>11</v>
      </c>
      <c r="B14" s="65" t="s">
        <v>42</v>
      </c>
    </row>
    <row r="15" spans="1:2" ht="17.25" x14ac:dyDescent="0.25">
      <c r="A15" s="64" t="s">
        <v>12</v>
      </c>
      <c r="B15" s="65" t="s">
        <v>43</v>
      </c>
    </row>
    <row r="16" spans="1:2" ht="17.25" x14ac:dyDescent="0.25">
      <c r="A16" s="64" t="s">
        <v>13</v>
      </c>
      <c r="B16" s="65" t="s">
        <v>44</v>
      </c>
    </row>
    <row r="17" spans="1:2" ht="17.25" x14ac:dyDescent="0.25">
      <c r="A17" s="64" t="s">
        <v>14</v>
      </c>
      <c r="B17" s="65" t="s">
        <v>45</v>
      </c>
    </row>
    <row r="18" spans="1:2" ht="17.25" x14ac:dyDescent="0.25">
      <c r="A18" s="64" t="s">
        <v>15</v>
      </c>
      <c r="B18" s="65" t="s">
        <v>46</v>
      </c>
    </row>
    <row r="19" spans="1:2" ht="17.25" x14ac:dyDescent="0.25">
      <c r="A19" s="64" t="s">
        <v>16</v>
      </c>
      <c r="B19" s="65" t="s">
        <v>47</v>
      </c>
    </row>
    <row r="20" spans="1:2" ht="17.25" x14ac:dyDescent="0.25">
      <c r="A20" s="64" t="s">
        <v>17</v>
      </c>
      <c r="B20" s="65" t="s">
        <v>48</v>
      </c>
    </row>
    <row r="21" spans="1:2" ht="17.25" x14ac:dyDescent="0.25">
      <c r="A21" s="64" t="s">
        <v>18</v>
      </c>
      <c r="B21" s="65" t="s">
        <v>49</v>
      </c>
    </row>
    <row r="22" spans="1:2" ht="17.25" x14ac:dyDescent="0.25">
      <c r="A22" s="64" t="s">
        <v>19</v>
      </c>
      <c r="B22" s="65" t="s">
        <v>285</v>
      </c>
    </row>
    <row r="23" spans="1:2" ht="17.25" x14ac:dyDescent="0.25">
      <c r="A23" s="64" t="s">
        <v>20</v>
      </c>
      <c r="B23" s="65" t="s">
        <v>50</v>
      </c>
    </row>
    <row r="24" spans="1:2" ht="17.25" x14ac:dyDescent="0.25">
      <c r="A24" s="64" t="s">
        <v>21</v>
      </c>
      <c r="B24" s="65" t="s">
        <v>51</v>
      </c>
    </row>
    <row r="25" spans="1:2" ht="17.25" x14ac:dyDescent="0.25">
      <c r="A25" s="64" t="s">
        <v>22</v>
      </c>
      <c r="B25" s="65" t="s">
        <v>52</v>
      </c>
    </row>
    <row r="26" spans="1:2" ht="17.25" x14ac:dyDescent="0.25">
      <c r="A26" s="64" t="s">
        <v>23</v>
      </c>
      <c r="B26" s="65" t="s">
        <v>53</v>
      </c>
    </row>
    <row r="27" spans="1:2" ht="17.25" x14ac:dyDescent="0.25">
      <c r="A27" s="64" t="s">
        <v>24</v>
      </c>
      <c r="B27" s="65" t="s">
        <v>54</v>
      </c>
    </row>
    <row r="28" spans="1:2" ht="17.25" x14ac:dyDescent="0.25">
      <c r="A28" s="64" t="s">
        <v>286</v>
      </c>
      <c r="B28" s="65" t="s">
        <v>287</v>
      </c>
    </row>
    <row r="29" spans="1:2" ht="17.25" x14ac:dyDescent="0.25">
      <c r="A29" s="64" t="s">
        <v>288</v>
      </c>
      <c r="B29" s="65" t="s">
        <v>289</v>
      </c>
    </row>
    <row r="30" spans="1:2" ht="17.25" x14ac:dyDescent="0.25">
      <c r="A30" s="64" t="s">
        <v>290</v>
      </c>
      <c r="B30" s="65" t="s">
        <v>291</v>
      </c>
    </row>
    <row r="31" spans="1:2" ht="17.25" x14ac:dyDescent="0.25">
      <c r="A31" s="64" t="s">
        <v>292</v>
      </c>
      <c r="B31" s="65" t="s">
        <v>293</v>
      </c>
    </row>
    <row r="32" spans="1:2" ht="17.25" x14ac:dyDescent="0.25">
      <c r="A32" s="64" t="s">
        <v>294</v>
      </c>
      <c r="B32" s="65" t="s">
        <v>295</v>
      </c>
    </row>
  </sheetData>
  <hyperlinks>
    <hyperlink ref="A3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48" t="s">
        <v>25</v>
      </c>
      <c r="B1" s="49"/>
    </row>
    <row r="2" spans="1:2" ht="18.75" x14ac:dyDescent="0.3">
      <c r="A2" s="48" t="s">
        <v>69</v>
      </c>
      <c r="B2" s="49"/>
    </row>
    <row r="3" spans="1:2" ht="18.75" x14ac:dyDescent="0.3">
      <c r="A3" s="66" t="s">
        <v>284</v>
      </c>
      <c r="B3" s="49"/>
    </row>
    <row r="4" spans="1:2" ht="18.75" x14ac:dyDescent="0.3">
      <c r="A4" s="51"/>
      <c r="B4" s="50" t="s">
        <v>212</v>
      </c>
    </row>
    <row r="5" spans="1:2" ht="18.75" x14ac:dyDescent="0.3">
      <c r="A5" s="51" t="s">
        <v>1</v>
      </c>
      <c r="B5" s="52" t="s">
        <v>213</v>
      </c>
    </row>
    <row r="6" spans="1:2" ht="18.75" x14ac:dyDescent="0.3">
      <c r="A6" s="51" t="s">
        <v>2</v>
      </c>
      <c r="B6" s="52" t="s">
        <v>70</v>
      </c>
    </row>
    <row r="7" spans="1:2" ht="18.75" x14ac:dyDescent="0.3">
      <c r="A7" s="51" t="s">
        <v>3</v>
      </c>
      <c r="B7" s="52" t="s">
        <v>214</v>
      </c>
    </row>
    <row r="8" spans="1:2" ht="18.75" x14ac:dyDescent="0.3">
      <c r="A8" s="51"/>
      <c r="B8" s="50" t="s">
        <v>215</v>
      </c>
    </row>
    <row r="9" spans="1:2" ht="18.75" x14ac:dyDescent="0.3">
      <c r="A9" s="51" t="s">
        <v>4</v>
      </c>
      <c r="B9" s="52" t="s">
        <v>216</v>
      </c>
    </row>
    <row r="10" spans="1:2" ht="18.75" x14ac:dyDescent="0.3">
      <c r="A10" s="51" t="s">
        <v>5</v>
      </c>
      <c r="B10" s="52" t="s">
        <v>217</v>
      </c>
    </row>
    <row r="11" spans="1:2" ht="18.75" x14ac:dyDescent="0.3">
      <c r="A11" s="51" t="s">
        <v>6</v>
      </c>
      <c r="B11" s="52" t="s">
        <v>71</v>
      </c>
    </row>
    <row r="12" spans="1:2" ht="18.75" x14ac:dyDescent="0.3">
      <c r="A12" s="51" t="s">
        <v>7</v>
      </c>
      <c r="B12" s="52" t="s">
        <v>218</v>
      </c>
    </row>
    <row r="13" spans="1:2" ht="18.75" x14ac:dyDescent="0.3">
      <c r="A13" s="51" t="s">
        <v>8</v>
      </c>
      <c r="B13" s="52" t="s">
        <v>219</v>
      </c>
    </row>
    <row r="14" spans="1:2" ht="18.75" x14ac:dyDescent="0.3">
      <c r="A14" s="51"/>
      <c r="B14" s="50" t="s">
        <v>220</v>
      </c>
    </row>
    <row r="15" spans="1:2" ht="18.75" x14ac:dyDescent="0.3">
      <c r="A15" s="51" t="s">
        <v>9</v>
      </c>
      <c r="B15" s="52" t="s">
        <v>221</v>
      </c>
    </row>
    <row r="16" spans="1:2" ht="18.75" x14ac:dyDescent="0.3">
      <c r="A16" s="51" t="s">
        <v>10</v>
      </c>
      <c r="B16" s="53" t="s">
        <v>222</v>
      </c>
    </row>
    <row r="17" spans="1:2" ht="18.75" x14ac:dyDescent="0.3">
      <c r="A17" s="51" t="s">
        <v>11</v>
      </c>
      <c r="B17" s="52" t="s">
        <v>223</v>
      </c>
    </row>
    <row r="18" spans="1:2" ht="18.75" x14ac:dyDescent="0.3">
      <c r="A18" s="51"/>
      <c r="B18" s="50" t="s">
        <v>224</v>
      </c>
    </row>
    <row r="19" spans="1:2" ht="18.75" x14ac:dyDescent="0.3">
      <c r="A19" s="51" t="s">
        <v>12</v>
      </c>
      <c r="B19" s="54" t="s">
        <v>225</v>
      </c>
    </row>
    <row r="20" spans="1:2" ht="18.75" x14ac:dyDescent="0.3">
      <c r="A20" s="51" t="s">
        <v>13</v>
      </c>
      <c r="B20" s="54" t="s">
        <v>226</v>
      </c>
    </row>
    <row r="21" spans="1:2" ht="18.75" x14ac:dyDescent="0.3">
      <c r="A21" s="51"/>
      <c r="B21" s="50" t="s">
        <v>227</v>
      </c>
    </row>
    <row r="22" spans="1:2" ht="18.75" x14ac:dyDescent="0.3">
      <c r="A22" s="51" t="s">
        <v>14</v>
      </c>
      <c r="B22" s="52" t="s">
        <v>228</v>
      </c>
    </row>
    <row r="23" spans="1:2" ht="18.75" x14ac:dyDescent="0.3">
      <c r="A23" s="51" t="s">
        <v>15</v>
      </c>
      <c r="B23" s="52" t="s">
        <v>229</v>
      </c>
    </row>
    <row r="24" spans="1:2" ht="18.75" x14ac:dyDescent="0.3">
      <c r="A24" s="51" t="s">
        <v>16</v>
      </c>
      <c r="B24" s="52" t="s">
        <v>230</v>
      </c>
    </row>
    <row r="25" spans="1:2" ht="18.75" x14ac:dyDescent="0.3">
      <c r="A25" s="49"/>
      <c r="B25" s="50" t="s">
        <v>231</v>
      </c>
    </row>
    <row r="26" spans="1:2" ht="18.75" x14ac:dyDescent="0.3">
      <c r="A26" s="51" t="s">
        <v>17</v>
      </c>
      <c r="B26" s="52" t="s">
        <v>72</v>
      </c>
    </row>
    <row r="27" spans="1:2" ht="18.75" x14ac:dyDescent="0.3">
      <c r="A27" s="51" t="s">
        <v>18</v>
      </c>
      <c r="B27" s="54" t="s">
        <v>232</v>
      </c>
    </row>
    <row r="28" spans="1:2" ht="18.75" x14ac:dyDescent="0.3">
      <c r="A28" s="51" t="s">
        <v>208</v>
      </c>
      <c r="B28" s="54" t="s">
        <v>209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48" t="s">
        <v>25</v>
      </c>
      <c r="B1" s="49"/>
    </row>
    <row r="2" spans="1:2" ht="18.75" x14ac:dyDescent="0.3">
      <c r="A2" s="48" t="s">
        <v>30</v>
      </c>
      <c r="B2" s="49"/>
    </row>
    <row r="3" spans="1:2" ht="18.75" x14ac:dyDescent="0.3">
      <c r="A3" s="66" t="s">
        <v>284</v>
      </c>
      <c r="B3" s="49"/>
    </row>
    <row r="4" spans="1:2" ht="37.5" x14ac:dyDescent="0.25">
      <c r="A4" s="67" t="s">
        <v>1</v>
      </c>
      <c r="B4" s="68" t="s">
        <v>56</v>
      </c>
    </row>
    <row r="5" spans="1:2" ht="18.75" x14ac:dyDescent="0.25">
      <c r="A5" s="67" t="s">
        <v>2</v>
      </c>
      <c r="B5" s="68" t="s">
        <v>57</v>
      </c>
    </row>
    <row r="6" spans="1:2" ht="18.75" x14ac:dyDescent="0.25">
      <c r="A6" s="67" t="s">
        <v>3</v>
      </c>
      <c r="B6" s="68" t="s">
        <v>58</v>
      </c>
    </row>
    <row r="7" spans="1:2" ht="37.5" x14ac:dyDescent="0.25">
      <c r="A7" s="67" t="s">
        <v>4</v>
      </c>
      <c r="B7" s="68" t="s">
        <v>59</v>
      </c>
    </row>
    <row r="8" spans="1:2" ht="37.5" x14ac:dyDescent="0.25">
      <c r="A8" s="67" t="s">
        <v>5</v>
      </c>
      <c r="B8" s="68" t="s">
        <v>48</v>
      </c>
    </row>
    <row r="9" spans="1:2" ht="37.5" x14ac:dyDescent="0.25">
      <c r="A9" s="67" t="s">
        <v>6</v>
      </c>
      <c r="B9" s="68" t="s">
        <v>60</v>
      </c>
    </row>
    <row r="10" spans="1:2" ht="37.5" x14ac:dyDescent="0.25">
      <c r="A10" s="67" t="s">
        <v>7</v>
      </c>
      <c r="B10" s="68" t="s">
        <v>61</v>
      </c>
    </row>
    <row r="11" spans="1:2" ht="37.5" x14ac:dyDescent="0.25">
      <c r="A11" s="67" t="s">
        <v>8</v>
      </c>
      <c r="B11" s="68" t="s">
        <v>62</v>
      </c>
    </row>
    <row r="12" spans="1:2" ht="18.75" x14ac:dyDescent="0.25">
      <c r="A12" s="67" t="s">
        <v>9</v>
      </c>
      <c r="B12" s="69" t="s">
        <v>63</v>
      </c>
    </row>
    <row r="13" spans="1:2" ht="18.75" x14ac:dyDescent="0.25">
      <c r="A13" s="70" t="s">
        <v>290</v>
      </c>
      <c r="B13" s="71" t="s">
        <v>296</v>
      </c>
    </row>
    <row r="14" spans="1:2" ht="18.75" x14ac:dyDescent="0.25">
      <c r="A14" s="70" t="s">
        <v>292</v>
      </c>
      <c r="B14" s="71" t="s">
        <v>297</v>
      </c>
    </row>
    <row r="15" spans="1:2" ht="18.75" x14ac:dyDescent="0.25">
      <c r="A15" s="70" t="s">
        <v>294</v>
      </c>
      <c r="B15" s="71" t="s">
        <v>298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</vt:lpstr>
      <vt:lpstr>Global UEx_PDI</vt:lpstr>
      <vt:lpstr>Global UEx_Estud</vt:lpstr>
      <vt:lpstr>Global UEx_PAS</vt:lpstr>
      <vt:lpstr>Resumen UEx_PDI</vt:lpstr>
      <vt:lpstr>Resumen UEx_Estud</vt:lpstr>
      <vt:lpstr>Resumen UEx_PAS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2023-11-10T13:02:27Z</dcterms:modified>
</cp:coreProperties>
</file>