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C80182A5\"/>
    </mc:Choice>
  </mc:AlternateContent>
  <xr:revisionPtr revIDLastSave="0" documentId="13_ncr:1_{C58E8E12-6BED-4661-AB49-EA694C2EE7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ÍNDICE" sheetId="34" r:id="rId1"/>
    <sheet name="Grado ADE_PDI " sheetId="15" r:id="rId2"/>
    <sheet name="Grado ADE_Estud " sheetId="16" r:id="rId3"/>
    <sheet name="Grado Ed. Infantil_PDI" sheetId="10" r:id="rId4"/>
    <sheet name="Grado Ed. Infantil_Estud" sheetId="11" r:id="rId5"/>
    <sheet name="Grado Ed. Primaria_PDI " sheetId="13" r:id="rId6"/>
    <sheet name="Grado Ed. Primaria_Estud " sheetId="14" r:id="rId7"/>
    <sheet name="Grado Enfermería_PDI" sheetId="30" r:id="rId8"/>
    <sheet name="Grado Enfermería_Estud" sheetId="23" r:id="rId9"/>
    <sheet name="Grado Ing. Ind. Agrar y Ali_PDI" sheetId="26" r:id="rId10"/>
    <sheet name="Grado Ing. Ind. Agrar y A_Estud" sheetId="28" r:id="rId11"/>
    <sheet name="M.U. Form. Prof. Ed. Secund_PDI" sheetId="25" r:id="rId12"/>
    <sheet name="M.U. Form. Prof. Ed. Secu_Estud" sheetId="22" r:id="rId13"/>
    <sheet name="M.U.I.Cienc. Sociales_PDI" sheetId="3" r:id="rId14"/>
    <sheet name="M.U.I.Cienc. Sociales_Estud" sheetId="8" r:id="rId15"/>
    <sheet name="M.U.I. Ing. y Arquit_PDI" sheetId="31" r:id="rId16"/>
    <sheet name="M.U.I. Ing. y Arquit_Estud" sheetId="32" r:id="rId17"/>
    <sheet name="Preguntas PDI" sheetId="35" r:id="rId18"/>
    <sheet name="Preguntas Estudiantes" sheetId="36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32" l="1"/>
  <c r="F25" i="8"/>
  <c r="F25" i="22"/>
  <c r="F25" i="28"/>
  <c r="F25" i="23"/>
  <c r="F25" i="14"/>
  <c r="F25" i="11"/>
  <c r="F25" i="16"/>
  <c r="C24" i="32"/>
  <c r="C23" i="32"/>
  <c r="C23" i="8"/>
  <c r="C24" i="22"/>
  <c r="C23" i="22"/>
  <c r="C23" i="28"/>
  <c r="C24" i="23"/>
  <c r="C23" i="23"/>
  <c r="C23" i="14"/>
  <c r="C24" i="11"/>
  <c r="C23" i="11"/>
  <c r="C23" i="16"/>
  <c r="C24" i="8"/>
  <c r="C24" i="28"/>
  <c r="C24" i="14"/>
  <c r="B18" i="31"/>
  <c r="B18" i="25"/>
  <c r="B18" i="30"/>
  <c r="B18" i="10"/>
  <c r="B18" i="3"/>
  <c r="B18" i="26"/>
  <c r="B18" i="13"/>
  <c r="B18" i="15"/>
  <c r="B20" i="32"/>
  <c r="B20" i="8"/>
  <c r="B20" i="22"/>
  <c r="B20" i="28"/>
  <c r="B20" i="23"/>
  <c r="B20" i="14"/>
  <c r="B20" i="11"/>
  <c r="B4" i="3"/>
  <c r="B4" i="11"/>
  <c r="B4" i="23"/>
  <c r="B4" i="22"/>
  <c r="B4" i="26"/>
  <c r="B4" i="14"/>
  <c r="B4" i="28"/>
  <c r="B4" i="16"/>
  <c r="B4" i="8"/>
  <c r="B4" i="30"/>
  <c r="B4" i="13"/>
  <c r="B4" i="25"/>
  <c r="B4" i="32"/>
  <c r="B4" i="31"/>
  <c r="B4" i="15"/>
  <c r="B20" i="16"/>
  <c r="C24" i="16"/>
  <c r="C22" i="16"/>
  <c r="C22" i="11"/>
  <c r="C22" i="14"/>
  <c r="C22" i="23"/>
  <c r="C22" i="28"/>
  <c r="C22" i="22"/>
  <c r="C22" i="8"/>
  <c r="C22" i="32"/>
</calcChain>
</file>

<file path=xl/sharedStrings.xml><?xml version="1.0" encoding="utf-8"?>
<sst xmlns="http://schemas.openxmlformats.org/spreadsheetml/2006/main" count="792" uniqueCount="137">
  <si>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</si>
  <si>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</si>
  <si>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</si>
  <si>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</si>
  <si>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</si>
  <si>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</si>
  <si>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</si>
  <si>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</si>
  <si>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</si>
  <si>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</si>
  <si>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</si>
  <si>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</si>
  <si>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</si>
  <si>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</si>
  <si>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</si>
  <si>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</si>
  <si>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</si>
  <si>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</si>
  <si>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</si>
  <si>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</si>
  <si>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</si>
  <si>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</si>
  <si>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</si>
  <si>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</si>
  <si>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</si>
  <si>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</si>
  <si>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</si>
  <si>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</si>
  <si>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</si>
  <si>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</si>
  <si>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</si>
  <si>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</si>
  <si>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</si>
  <si>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</si>
  <si>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</si>
  <si>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</si>
  <si>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</si>
  <si>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</si>
  <si>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</si>
  <si>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ENCUESTA DE SATISFACCIÓN CON LAS TITULACIONES DE LA UEX (PDI)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</si>
  <si>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</si>
  <si>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</si>
  <si>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</si>
  <si>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</si>
  <si>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</si>
  <si>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</si>
  <si>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</si>
  <si>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</si>
  <si>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</si>
  <si>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</si>
  <si>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</si>
  <si>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</si>
  <si>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</si>
  <si>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</si>
  <si>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</si>
  <si>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</si>
  <si>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</si>
  <si>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</si>
  <si>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</si>
  <si>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</si>
  <si>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</si>
  <si>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</si>
  <si>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</si>
  <si>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</si>
  <si>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</si>
  <si>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</si>
  <si>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</si>
  <si>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</si>
  <si>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ENCUESTA DE SATISFACCIÓN CON LAS TITULACIONES DE LA UEX (ESTUDIANTES)</t>
  </si>
  <si>
    <t>ESTUDIANTES</t>
  </si>
  <si>
    <t>Oferta de prácticas externas</t>
  </si>
  <si>
    <t>Distribución de tareas/trabajos a lo largo del curso</t>
  </si>
  <si>
    <t>Satisfacción general con la actuación docente del profesorado</t>
  </si>
  <si>
    <t>COMENTARIOS</t>
  </si>
  <si>
    <t>NS/NC</t>
  </si>
  <si>
    <t>Nº encuestados</t>
  </si>
  <si>
    <t>Total egresados</t>
  </si>
  <si>
    <t>Tasa de Participación</t>
  </si>
  <si>
    <t>Máster Universitario de Formación del Profesorado en Educación Secundaria</t>
  </si>
  <si>
    <t xml:space="preserve">INTERCENTROS </t>
  </si>
  <si>
    <t>Grado en Administración y Dirección de Empresas</t>
  </si>
  <si>
    <t>Grado en Enfermería</t>
  </si>
  <si>
    <t>Grado en Ingeniería de las Industrias Agrarias y Alimentarias</t>
  </si>
  <si>
    <t>(Facultad de Ciencias Económicas y Empresariales, Facultad de Empresa, Finanzas y Turismo, Centro Universitario de Plasencia)</t>
  </si>
  <si>
    <t>(Facultad de Educación, Facultad de Formación del Profesorado, Centro Universitario Santa Ana)</t>
  </si>
  <si>
    <t>(Facultad de Enfermería y Terapia Ocupacional, Facultad de Medicina, Centro Universitario de Mérida, Centro Universitario de Plasencia)</t>
  </si>
  <si>
    <t>(Escuela de Ingenierías Agrarias, Centro Universitario Santa Ana)</t>
  </si>
  <si>
    <t>(Facultad de Educación, Facultad de Formación del Profesorado, Facultad de Filosofía y Letras, Facultad de Ciencias)</t>
  </si>
  <si>
    <t>(Escuela de Ingenierías Agrarias, Escuela de Ingenierías Industriales, Escuela Politécnica, Centro Universitario de Mérida)</t>
  </si>
  <si>
    <t>PLAN DE ESTUDIOS</t>
  </si>
  <si>
    <t>La estructura del Plan de estudios ha permitido una progresión adecuada de mi aprendizaje</t>
  </si>
  <si>
    <t>Oferta de Trabajo Fin de Grado/Master</t>
  </si>
  <si>
    <t>ORGANIZACIÓN DE LA ENSEÑANZA</t>
  </si>
  <si>
    <t>Distribución de horarios de clases, actividades formativas, exámenes, tutorías programadas…</t>
  </si>
  <si>
    <t>Coordinación entre el profesorado</t>
  </si>
  <si>
    <t>Organización de los trabajos Fin de Grado/Máster (fechas de entrega, de defensa, constitución de tribunales, etc.)</t>
  </si>
  <si>
    <t>Organización de prácticas externas</t>
  </si>
  <si>
    <t>PROCESO DE ENSEÑANZA-APRENDIZAJE</t>
  </si>
  <si>
    <t>La metodología docente empleada por el profesorado ha contribuido a mi aprendizaje</t>
  </si>
  <si>
    <t>La tutorización ha sido útil para contribuir a la mejora de mi aprendizaje</t>
  </si>
  <si>
    <t>El sistema de evaluación ha permitido reflejar adecuadamente mi aprendizaje</t>
  </si>
  <si>
    <t>INSTALACIONES Y RECURSOS MATERIALES</t>
  </si>
  <si>
    <t>Nivel de satisfacción general con las instalaciones (aulas, laboratorios, espacios docentes…)</t>
  </si>
  <si>
    <t>Nivel de satisfacción general con los recursos (campus virtual, ordenadores, material de prácticas, recursos bibliográficos…)</t>
  </si>
  <si>
    <t>COMUNICACIÓN, GESTIÓN Y SERVICIOS DE APOYO</t>
  </si>
  <si>
    <t>Disponibilidad de información sobre la titulación (Web, Planes docentes, horarios, exámenes…)</t>
  </si>
  <si>
    <t>Organización de la movilidad del alumno (programas Sócrates, Erasmus, Sicue…)</t>
  </si>
  <si>
    <t>Orientación y apoyo al estudiante (Plan de Acción Tutorial de la Titulación, Oficina de Atención al Estudiante...)</t>
  </si>
  <si>
    <t>SATISFACCIÓN GENERAL</t>
  </si>
  <si>
    <t>Satisfacción general con la titulación</t>
  </si>
  <si>
    <t>OBSERVACIONES Y SUGERENCIAS</t>
  </si>
  <si>
    <t>2018/2019</t>
  </si>
  <si>
    <t>No hay datos de la Escuela de Ingenierías Industriales</t>
  </si>
  <si>
    <t>Máster Universitario en Investigación en Ciencias Sociales</t>
  </si>
  <si>
    <t>(Facultad de Ciencias Económicas y Empresariales, Facultad de Ciencias de la Documentación y la Comunicación,  Facultad de Educación, Facultad de Formación del Profesorado, Facultad de Empresa, Finanzas y Turismo)</t>
  </si>
  <si>
    <t>(Facultad de Ciencias Económicas y Empresariales, Facultad de Ciencias de la Documentación y la Comunicación, Facultad de Educación, Facultad de Formación del Profesorado, Facultad de Empresa, Finanzas y Turismo)</t>
  </si>
  <si>
    <t>No hay datos de la Facultad de Empresa, Finanzas y Turismo</t>
  </si>
  <si>
    <t>VOLVER AL ÍNDICE</t>
  </si>
  <si>
    <t>ENCUESTA DE SATISFACCIÓN CON LAS TITULACIONES DE LA UEX</t>
  </si>
  <si>
    <t>ÍNDICE DE TABLAS DE RESULTADOS</t>
  </si>
  <si>
    <t>Datos PDI</t>
  </si>
  <si>
    <t>Datos Estudiantes</t>
  </si>
  <si>
    <t>Enunciados de las Preguntas al PDI</t>
  </si>
  <si>
    <t>Preguntas PDI</t>
  </si>
  <si>
    <t>Enunciados de las Preguntas a los Estudiantes</t>
  </si>
  <si>
    <t>Preg. Estudiantes</t>
  </si>
  <si>
    <t>INFORME INTERCENTROS</t>
  </si>
  <si>
    <t>Recursos materiales y tecnológicos disponibles para la actividad docente (cañones de vídeo, pizarras digitales, campus virtual, etc.)</t>
  </si>
  <si>
    <t>Grado en Educación Infantil</t>
  </si>
  <si>
    <t>Grado en Educación Primaria</t>
  </si>
  <si>
    <t>Máster Universitario en Investigación en Ingeniería y Arquitectura</t>
  </si>
  <si>
    <t>Distribución por sexo</t>
  </si>
  <si>
    <t>%</t>
  </si>
  <si>
    <t>Hombres</t>
  </si>
  <si>
    <t>Mujeres</t>
  </si>
  <si>
    <t>Satisfacción de los estudiantes con las instalaciones y los recursos:</t>
  </si>
  <si>
    <t>(Media de las preguntas P12 y P13)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</si>
</sst>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17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4"/>
      <color indexed="10"/>
      <name val="Calibri"/>
      <family val="2"/>
    </font>
    <font>
      <b/>
      <sz val="14"/>
      <color indexed="8"/>
      <name val="Calibri"/>
      <family val="2"/>
    </font>
    <font>
      <sz val="14"/>
      <color indexed="8"/>
      <name val="Calibri"/>
      <family val="2"/>
    </font>
    <font>
      <b/>
      <sz val="12"/>
      <color indexed="10"/>
      <name val="Calibri"/>
      <family val="2"/>
    </font>
    <font>
      <b/>
      <sz val="12"/>
      <color indexed="8"/>
      <name val="Calibri"/>
      <family val="2"/>
    </font>
    <font>
      <b/>
      <sz val="13"/>
      <color indexed="10"/>
      <name val="Calibri"/>
      <family val="2"/>
    </font>
    <font>
      <u/>
      <sz val="11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3"/>
      <color theme="1"/>
      <name val="Calibri"/>
      <family val="2"/>
      <scheme val="minor"/>
    </font>
    <font>
      <u/>
      <sz val="13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0" fontId="0" fillId="0" borderId="1" xfId="0" applyBorder="1" applyAlignment="1">
      <alignment horizontal="left"/>
    </xf>
    <xf numFmtId="0" fontId="0" fillId="0" borderId="0" xfId="0" applyAlignment="1">
      <alignment vertical="top" wrapText="1"/>
    </xf>
    <xf numFmtId="165" fontId="0" fillId="2" borderId="1" xfId="0" applyNumberFormat="1" applyFill="1" applyBorder="1"/>
    <xf numFmtId="0" fontId="0" fillId="0" borderId="1" xfId="0" applyBorder="1" applyAlignment="1">
      <alignment vertical="center"/>
    </xf>
    <xf numFmtId="0" fontId="3" fillId="0" borderId="0" xfId="0" applyFont="1"/>
    <xf numFmtId="0" fontId="10" fillId="0" borderId="0" xfId="0" applyFont="1"/>
    <xf numFmtId="0" fontId="4" fillId="0" borderId="1" xfId="0" applyFont="1" applyFill="1" applyBorder="1" applyAlignment="1">
      <alignment wrapText="1"/>
    </xf>
    <xf numFmtId="0" fontId="10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/>
    <xf numFmtId="0" fontId="11" fillId="0" borderId="0" xfId="0" applyFont="1"/>
    <xf numFmtId="0" fontId="6" fillId="0" borderId="0" xfId="0" applyFont="1"/>
    <xf numFmtId="0" fontId="7" fillId="0" borderId="0" xfId="0" applyFont="1"/>
    <xf numFmtId="0" fontId="12" fillId="0" borderId="0" xfId="0" applyFont="1" applyAlignment="1">
      <alignment horizontal="center"/>
    </xf>
    <xf numFmtId="0" fontId="13" fillId="0" borderId="3" xfId="1" applyFont="1" applyBorder="1"/>
    <xf numFmtId="0" fontId="8" fillId="0" borderId="0" xfId="0" applyFont="1"/>
    <xf numFmtId="0" fontId="14" fillId="0" borderId="0" xfId="0" applyFont="1"/>
    <xf numFmtId="0" fontId="15" fillId="0" borderId="0" xfId="1" applyFont="1" applyAlignment="1">
      <alignment horizontal="center"/>
    </xf>
    <xf numFmtId="0" fontId="14" fillId="0" borderId="2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0" fontId="16" fillId="0" borderId="0" xfId="1" applyFont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right"/>
    </xf>
    <xf numFmtId="165" fontId="0" fillId="2" borderId="1" xfId="0" applyNumberFormat="1" applyFill="1" applyBorder="1" applyAlignment="1">
      <alignment horizontal="right"/>
    </xf>
    <xf numFmtId="1" fontId="0" fillId="2" borderId="1" xfId="0" applyNumberFormat="1" applyFill="1" applyBorder="1" applyAlignment="1">
      <alignment horizontal="right"/>
    </xf>
    <xf numFmtId="0" fontId="0" fillId="0" borderId="0" xfId="0" applyAlignment="1"/>
    <xf numFmtId="0" fontId="11" fillId="0" borderId="4" xfId="0" applyFont="1" applyBorder="1" applyAlignment="1">
      <alignment horizontal="left" vertical="center"/>
    </xf>
    <xf numFmtId="0" fontId="11" fillId="0" borderId="5" xfId="0" applyFont="1" applyBorder="1" applyAlignment="1">
      <alignment horizontal="left" vertical="center"/>
    </xf>
    <xf numFmtId="0" fontId="13" fillId="0" borderId="3" xfId="1" applyFont="1" applyBorder="1" applyAlignment="1">
      <alignment vertical="center"/>
    </xf>
    <xf numFmtId="0" fontId="9" fillId="0" borderId="0" xfId="1" applyAlignment="1">
      <alignment horizontal="center"/>
    </xf>
    <xf numFmtId="0" fontId="0" fillId="0" borderId="0" xfId="0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workbookViewId="0"/>
  </sheetViews>
  <sheetFormatPr baseColWidth="10" defaultRowHeight="15" x14ac:dyDescent="0.25"/>
  <cols>
    <col min="2" max="2" width="82.42578125" customWidth="1"/>
    <col min="3" max="3" width="17.7109375" customWidth="1"/>
  </cols>
  <sheetData>
    <row r="1" spans="1:3" ht="15.75" x14ac:dyDescent="0.25">
      <c r="A1" s="21"/>
      <c r="B1" s="22" t="s">
        <v>118</v>
      </c>
      <c r="C1" s="21"/>
    </row>
    <row r="2" spans="1:3" ht="15.75" x14ac:dyDescent="0.25">
      <c r="A2" s="23"/>
      <c r="B2" s="21" t="s">
        <v>126</v>
      </c>
      <c r="C2" s="21"/>
    </row>
    <row r="3" spans="1:3" ht="15.75" x14ac:dyDescent="0.25">
      <c r="A3" s="23" t="s">
        <v>2</v>
      </c>
      <c r="B3" s="21" t="s">
        <v>111</v>
      </c>
      <c r="C3" s="21"/>
    </row>
    <row r="4" spans="1:3" ht="15.75" x14ac:dyDescent="0.25">
      <c r="A4" s="21"/>
      <c r="B4" s="24" t="s">
        <v>119</v>
      </c>
      <c r="C4" s="21"/>
    </row>
    <row r="5" spans="1:3" ht="15.75" x14ac:dyDescent="0.25">
      <c r="A5" s="21"/>
      <c r="B5" s="21"/>
      <c r="C5" s="21"/>
    </row>
    <row r="6" spans="1:3" ht="15.75" x14ac:dyDescent="0.25">
      <c r="A6" s="21"/>
      <c r="B6" s="37" t="s">
        <v>80</v>
      </c>
      <c r="C6" s="25" t="s">
        <v>120</v>
      </c>
    </row>
    <row r="7" spans="1:3" ht="15.75" x14ac:dyDescent="0.25">
      <c r="A7" s="21"/>
      <c r="B7" s="38"/>
      <c r="C7" s="25" t="s">
        <v>121</v>
      </c>
    </row>
    <row r="8" spans="1:3" ht="15.75" x14ac:dyDescent="0.25">
      <c r="A8" s="21"/>
      <c r="B8" s="37" t="s">
        <v>128</v>
      </c>
      <c r="C8" s="25" t="s">
        <v>120</v>
      </c>
    </row>
    <row r="9" spans="1:3" ht="15.75" x14ac:dyDescent="0.25">
      <c r="A9" s="21"/>
      <c r="B9" s="38"/>
      <c r="C9" s="25" t="s">
        <v>121</v>
      </c>
    </row>
    <row r="10" spans="1:3" ht="15.75" x14ac:dyDescent="0.25">
      <c r="A10" s="21"/>
      <c r="B10" s="37" t="s">
        <v>129</v>
      </c>
      <c r="C10" s="25" t="s">
        <v>120</v>
      </c>
    </row>
    <row r="11" spans="1:3" ht="15.75" x14ac:dyDescent="0.25">
      <c r="A11" s="21"/>
      <c r="B11" s="38"/>
      <c r="C11" s="25" t="s">
        <v>121</v>
      </c>
    </row>
    <row r="12" spans="1:3" ht="15.75" x14ac:dyDescent="0.25">
      <c r="A12" s="21"/>
      <c r="B12" s="37" t="s">
        <v>81</v>
      </c>
      <c r="C12" s="25" t="s">
        <v>120</v>
      </c>
    </row>
    <row r="13" spans="1:3" ht="15.75" x14ac:dyDescent="0.25">
      <c r="A13" s="21"/>
      <c r="B13" s="38"/>
      <c r="C13" s="25" t="s">
        <v>121</v>
      </c>
    </row>
    <row r="14" spans="1:3" ht="15.75" x14ac:dyDescent="0.25">
      <c r="A14" s="21"/>
      <c r="B14" s="37" t="s">
        <v>82</v>
      </c>
      <c r="C14" s="25" t="s">
        <v>120</v>
      </c>
    </row>
    <row r="15" spans="1:3" ht="15.75" x14ac:dyDescent="0.25">
      <c r="A15" s="21"/>
      <c r="B15" s="38"/>
      <c r="C15" s="25" t="s">
        <v>121</v>
      </c>
    </row>
    <row r="16" spans="1:3" ht="15.75" x14ac:dyDescent="0.25">
      <c r="A16" s="21"/>
      <c r="B16" s="37" t="s">
        <v>78</v>
      </c>
      <c r="C16" s="25" t="s">
        <v>120</v>
      </c>
    </row>
    <row r="17" spans="1:3" ht="15.75" x14ac:dyDescent="0.25">
      <c r="A17" s="21"/>
      <c r="B17" s="38"/>
      <c r="C17" s="25" t="s">
        <v>121</v>
      </c>
    </row>
    <row r="18" spans="1:3" ht="15.75" x14ac:dyDescent="0.25">
      <c r="A18" s="21"/>
      <c r="B18" s="37" t="s">
        <v>113</v>
      </c>
      <c r="C18" s="25" t="s">
        <v>120</v>
      </c>
    </row>
    <row r="19" spans="1:3" ht="15.75" x14ac:dyDescent="0.25">
      <c r="A19" s="21"/>
      <c r="B19" s="38"/>
      <c r="C19" s="25" t="s">
        <v>121</v>
      </c>
    </row>
    <row r="20" spans="1:3" ht="15.75" x14ac:dyDescent="0.25">
      <c r="A20" s="21"/>
      <c r="B20" s="37" t="s">
        <v>130</v>
      </c>
      <c r="C20" s="25" t="s">
        <v>120</v>
      </c>
    </row>
    <row r="21" spans="1:3" ht="15.75" x14ac:dyDescent="0.25">
      <c r="A21" s="21"/>
      <c r="B21" s="38"/>
      <c r="C21" s="25" t="s">
        <v>121</v>
      </c>
    </row>
    <row r="22" spans="1:3" ht="15.75" x14ac:dyDescent="0.25">
      <c r="A22" s="21"/>
      <c r="B22" s="37" t="s">
        <v>122</v>
      </c>
      <c r="C22" s="39" t="s">
        <v>123</v>
      </c>
    </row>
    <row r="23" spans="1:3" ht="15.75" x14ac:dyDescent="0.25">
      <c r="A23" s="21"/>
      <c r="B23" s="38"/>
      <c r="C23" s="39"/>
    </row>
    <row r="24" spans="1:3" ht="15.75" x14ac:dyDescent="0.25">
      <c r="A24" s="21"/>
      <c r="B24" s="37" t="s">
        <v>124</v>
      </c>
      <c r="C24" s="39" t="s">
        <v>125</v>
      </c>
    </row>
    <row r="25" spans="1:3" ht="15.75" x14ac:dyDescent="0.25">
      <c r="A25" s="21"/>
      <c r="B25" s="38"/>
      <c r="C25" s="39"/>
    </row>
  </sheetData>
  <mergeCells count="12">
    <mergeCell ref="B16:B17"/>
    <mergeCell ref="B24:B25"/>
    <mergeCell ref="C24:C25"/>
    <mergeCell ref="B18:B19"/>
    <mergeCell ref="B20:B21"/>
    <mergeCell ref="B22:B23"/>
    <mergeCell ref="C22:C23"/>
    <mergeCell ref="B6:B7"/>
    <mergeCell ref="B8:B9"/>
    <mergeCell ref="B10:B11"/>
    <mergeCell ref="B12:B13"/>
    <mergeCell ref="B14:B15"/>
  </mergeCells>
  <hyperlinks>
    <hyperlink ref="C7" location="'Grado ADE_Estud '!A5" display="Datos Estudiantes" xr:uid="{00000000-0004-0000-0000-000000000000}"/>
    <hyperlink ref="C6" location="'Grado ADE_PDI '!A5" display="Datos PDI" xr:uid="{00000000-0004-0000-0000-000001000000}"/>
    <hyperlink ref="C22" location="'Grado Est. Ingle._PDI'!A1" display="PDI" xr:uid="{00000000-0004-0000-0000-000002000000}"/>
    <hyperlink ref="C24" location="'Grado Est. Ingle._PDI'!A1" display="PDI" xr:uid="{00000000-0004-0000-0000-000003000000}"/>
    <hyperlink ref="C22:C25" location="PAS_centro!A5" display="Datos PAS" xr:uid="{00000000-0004-0000-0000-000004000000}"/>
    <hyperlink ref="C22:C23" location="'Preguntas PDI'!B3" display="Preguntas PDI" xr:uid="{00000000-0004-0000-0000-000005000000}"/>
    <hyperlink ref="C24:C25" location="'Preguntas Estudiantes'!B3" display="Preg. Estudiantes" xr:uid="{00000000-0004-0000-0000-000006000000}"/>
    <hyperlink ref="C9" location="'Grado Ed. Infantil_Estud'!A5" display="Datos Estudiantes" xr:uid="{00000000-0004-0000-0000-000007000000}"/>
    <hyperlink ref="C11" location="'Grado Ed. Primaria_Estud '!A5" display="Datos Estudiantes" xr:uid="{00000000-0004-0000-0000-000008000000}"/>
    <hyperlink ref="C13" location="'Grado Enfermería_Estud'!A5" display="Datos Estudiantes" xr:uid="{00000000-0004-0000-0000-000009000000}"/>
    <hyperlink ref="C15" location="'Grado Ing. Ind. Agrar y A_Estud'!A5" display="Datos Estudiantes" xr:uid="{00000000-0004-0000-0000-00000A000000}"/>
    <hyperlink ref="C17" location="'M.U. Form. Prof. Ed. Secu_Estud'!A5" display="Datos Estudiantes" xr:uid="{00000000-0004-0000-0000-00000B000000}"/>
    <hyperlink ref="C19" location="'M.U.I.Cienc. Sociales_Estud'!A5" display="Datos Estudiantes" xr:uid="{00000000-0004-0000-0000-00000C000000}"/>
    <hyperlink ref="C21" location="'M.U.I. Ing. y Arquit_Estud'!A5" display="Datos Estudiantes" xr:uid="{00000000-0004-0000-0000-00000D000000}"/>
    <hyperlink ref="C8" location="'Grado Ed. Infantil_PDI'!A5" display="Datos PDI" xr:uid="{00000000-0004-0000-0000-00000E000000}"/>
    <hyperlink ref="C10" location="'Grado Ed. Primaria_PDI '!A5" display="Datos PDI" xr:uid="{00000000-0004-0000-0000-00000F000000}"/>
    <hyperlink ref="C12" location="'Grado Enfermería_PDI'!A5" display="Datos PDI" xr:uid="{00000000-0004-0000-0000-000010000000}"/>
    <hyperlink ref="C14" location="'Grado Ing. Ind. Agrar y Ali_PDI'!A5" display="Datos PDI" xr:uid="{00000000-0004-0000-0000-000011000000}"/>
    <hyperlink ref="C16" location="'M.U. Form. Prof. Ed. Secund_PDI'!A5" display="Datos PDI" xr:uid="{00000000-0004-0000-0000-000012000000}"/>
    <hyperlink ref="C18" location="'M.U.I.Cienc. Sociales_PDI'!A5" display="Datos PDI" xr:uid="{00000000-0004-0000-0000-000013000000}"/>
    <hyperlink ref="C20" location="'M.U.I. Ing. y Arquit_PDI'!A5" display="Datos PDI" xr:uid="{00000000-0004-0000-0000-000014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39</v>
      </c>
      <c r="G1" s="40" t="s">
        <v>117</v>
      </c>
      <c r="H1" s="40"/>
    </row>
    <row r="2" spans="1:25" x14ac:dyDescent="0.25">
      <c r="A2" s="1" t="s">
        <v>0</v>
      </c>
      <c r="B2" s="10" t="s">
        <v>80</v>
      </c>
    </row>
    <row r="3" spans="1:25" x14ac:dyDescent="0.25">
      <c r="A3" s="1" t="s">
        <v>1</v>
      </c>
      <c r="B3" t="s">
        <v>79</v>
      </c>
      <c r="D3" t="s">
        <v>83</v>
      </c>
    </row>
    <row r="4" spans="1:25" x14ac:dyDescent="0.25">
      <c r="A4" s="1" t="s">
        <v>2</v>
      </c>
      <c r="B4" t="str">
        <f>'Grado Ed. Infantil_PDI'!$B$4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2</v>
      </c>
      <c r="C7" s="3">
        <v>4</v>
      </c>
      <c r="D7" s="3">
        <v>4</v>
      </c>
      <c r="E7" s="3">
        <v>1</v>
      </c>
      <c r="F7" s="3">
        <v>2</v>
      </c>
      <c r="G7" s="3">
        <v>0</v>
      </c>
      <c r="H7" s="3">
        <v>4</v>
      </c>
      <c r="I7" s="3">
        <v>2</v>
      </c>
      <c r="J7" s="3">
        <v>2</v>
      </c>
      <c r="K7" s="3">
        <v>5</v>
      </c>
      <c r="L7" s="3">
        <v>5</v>
      </c>
      <c r="M7" s="3">
        <v>4</v>
      </c>
      <c r="N7" s="3">
        <v>7</v>
      </c>
      <c r="O7" s="3">
        <v>2</v>
      </c>
      <c r="P7" s="3">
        <v>0</v>
      </c>
      <c r="Q7" s="3">
        <v>0</v>
      </c>
      <c r="R7" s="3">
        <v>0</v>
      </c>
      <c r="S7" s="3">
        <v>2</v>
      </c>
      <c r="T7" s="3">
        <v>2</v>
      </c>
      <c r="U7" s="3">
        <v>3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3</v>
      </c>
      <c r="C8" s="3">
        <v>5</v>
      </c>
      <c r="D8" s="3">
        <v>5</v>
      </c>
      <c r="E8" s="3">
        <v>7</v>
      </c>
      <c r="F8" s="3">
        <v>8</v>
      </c>
      <c r="G8" s="3">
        <v>4</v>
      </c>
      <c r="H8" s="3">
        <v>15</v>
      </c>
      <c r="I8" s="3">
        <v>10</v>
      </c>
      <c r="J8" s="3">
        <v>5</v>
      </c>
      <c r="K8" s="3">
        <v>9</v>
      </c>
      <c r="L8" s="3">
        <v>11</v>
      </c>
      <c r="M8" s="3">
        <v>5</v>
      </c>
      <c r="N8" s="3">
        <v>13</v>
      </c>
      <c r="O8" s="3">
        <v>5</v>
      </c>
      <c r="P8" s="3">
        <v>1</v>
      </c>
      <c r="Q8" s="3">
        <v>4</v>
      </c>
      <c r="R8" s="3">
        <v>4</v>
      </c>
      <c r="S8" s="3">
        <v>1</v>
      </c>
      <c r="T8" s="3">
        <v>4</v>
      </c>
      <c r="U8" s="3">
        <v>6</v>
      </c>
      <c r="V8" s="3">
        <v>3</v>
      </c>
      <c r="W8" s="3">
        <v>8</v>
      </c>
      <c r="X8" s="3">
        <v>1</v>
      </c>
      <c r="Y8" s="3">
        <v>8</v>
      </c>
    </row>
    <row r="9" spans="1:25" x14ac:dyDescent="0.25">
      <c r="A9" s="5">
        <v>3</v>
      </c>
      <c r="B9" s="3">
        <v>15</v>
      </c>
      <c r="C9" s="3">
        <v>11</v>
      </c>
      <c r="D9" s="3">
        <v>11</v>
      </c>
      <c r="E9" s="3">
        <v>11</v>
      </c>
      <c r="F9" s="3">
        <v>9</v>
      </c>
      <c r="G9" s="3">
        <v>14</v>
      </c>
      <c r="H9" s="3">
        <v>18</v>
      </c>
      <c r="I9" s="3">
        <v>15</v>
      </c>
      <c r="J9" s="3">
        <v>13</v>
      </c>
      <c r="K9" s="3">
        <v>18</v>
      </c>
      <c r="L9" s="3">
        <v>17</v>
      </c>
      <c r="M9" s="3">
        <v>14</v>
      </c>
      <c r="N9" s="3">
        <v>17</v>
      </c>
      <c r="O9" s="3">
        <v>21</v>
      </c>
      <c r="P9" s="3">
        <v>9</v>
      </c>
      <c r="Q9" s="3">
        <v>11</v>
      </c>
      <c r="R9" s="3">
        <v>9</v>
      </c>
      <c r="S9" s="3">
        <v>9</v>
      </c>
      <c r="T9" s="3">
        <v>11</v>
      </c>
      <c r="U9" s="3">
        <v>7</v>
      </c>
      <c r="V9" s="3">
        <v>8</v>
      </c>
      <c r="W9" s="3">
        <v>8</v>
      </c>
      <c r="X9" s="3">
        <v>12</v>
      </c>
      <c r="Y9" s="3">
        <v>15</v>
      </c>
    </row>
    <row r="10" spans="1:25" x14ac:dyDescent="0.25">
      <c r="A10" s="5">
        <v>4</v>
      </c>
      <c r="B10" s="3">
        <v>17</v>
      </c>
      <c r="C10" s="3">
        <v>18</v>
      </c>
      <c r="D10" s="3">
        <v>18</v>
      </c>
      <c r="E10" s="3">
        <v>19</v>
      </c>
      <c r="F10" s="3">
        <v>19</v>
      </c>
      <c r="G10" s="3">
        <v>23</v>
      </c>
      <c r="H10" s="3">
        <v>7</v>
      </c>
      <c r="I10" s="3">
        <v>14</v>
      </c>
      <c r="J10" s="3">
        <v>17</v>
      </c>
      <c r="K10" s="3">
        <v>9</v>
      </c>
      <c r="L10" s="3">
        <v>11</v>
      </c>
      <c r="M10" s="3">
        <v>6</v>
      </c>
      <c r="N10" s="3">
        <v>7</v>
      </c>
      <c r="O10" s="3">
        <v>15</v>
      </c>
      <c r="P10" s="3">
        <v>18</v>
      </c>
      <c r="Q10" s="3">
        <v>8</v>
      </c>
      <c r="R10" s="3">
        <v>17</v>
      </c>
      <c r="S10" s="3">
        <v>18</v>
      </c>
      <c r="T10" s="3">
        <v>10</v>
      </c>
      <c r="U10" s="3">
        <v>12</v>
      </c>
      <c r="V10" s="3">
        <v>15</v>
      </c>
      <c r="W10" s="3">
        <v>7</v>
      </c>
      <c r="X10" s="3">
        <v>22</v>
      </c>
      <c r="Y10" s="3">
        <v>18</v>
      </c>
    </row>
    <row r="11" spans="1:25" x14ac:dyDescent="0.25">
      <c r="A11" s="5">
        <v>5</v>
      </c>
      <c r="B11" s="3">
        <v>10</v>
      </c>
      <c r="C11" s="3">
        <v>10</v>
      </c>
      <c r="D11" s="3">
        <v>10</v>
      </c>
      <c r="E11" s="3">
        <v>9</v>
      </c>
      <c r="F11" s="3">
        <v>9</v>
      </c>
      <c r="G11" s="3">
        <v>7</v>
      </c>
      <c r="H11" s="3">
        <v>4</v>
      </c>
      <c r="I11" s="3">
        <v>7</v>
      </c>
      <c r="J11" s="3">
        <v>11</v>
      </c>
      <c r="K11" s="3">
        <v>7</v>
      </c>
      <c r="L11" s="3">
        <v>4</v>
      </c>
      <c r="M11" s="3">
        <v>1</v>
      </c>
      <c r="N11" s="3">
        <v>3</v>
      </c>
      <c r="O11" s="3">
        <v>5</v>
      </c>
      <c r="P11" s="3">
        <v>18</v>
      </c>
      <c r="Q11" s="3">
        <v>24</v>
      </c>
      <c r="R11" s="3">
        <v>17</v>
      </c>
      <c r="S11" s="3">
        <v>16</v>
      </c>
      <c r="T11" s="3">
        <v>21</v>
      </c>
      <c r="U11" s="3">
        <v>20</v>
      </c>
      <c r="V11" s="3">
        <v>19</v>
      </c>
      <c r="W11" s="3">
        <v>20</v>
      </c>
      <c r="X11" s="3">
        <v>13</v>
      </c>
      <c r="Y11" s="3">
        <v>7</v>
      </c>
    </row>
    <row r="12" spans="1:25" x14ac:dyDescent="0.25">
      <c r="A12" s="5" t="s">
        <v>74</v>
      </c>
      <c r="B12" s="3">
        <v>1</v>
      </c>
      <c r="C12" s="3">
        <v>0</v>
      </c>
      <c r="D12" s="3">
        <v>0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18</v>
      </c>
      <c r="N12" s="3">
        <v>1</v>
      </c>
      <c r="O12" s="3">
        <v>0</v>
      </c>
      <c r="P12" s="3">
        <v>2</v>
      </c>
      <c r="Q12" s="3">
        <v>1</v>
      </c>
      <c r="R12" s="3">
        <v>1</v>
      </c>
      <c r="S12" s="3">
        <v>2</v>
      </c>
      <c r="T12" s="3">
        <v>0</v>
      </c>
      <c r="U12" s="3">
        <v>0</v>
      </c>
      <c r="V12" s="3">
        <v>3</v>
      </c>
      <c r="W12" s="3">
        <v>5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3.6382978723404253</v>
      </c>
      <c r="C14" s="8">
        <v>3.5208333333333335</v>
      </c>
      <c r="D14" s="8">
        <v>3.5208333333333335</v>
      </c>
      <c r="E14" s="8">
        <v>3.5957446808510638</v>
      </c>
      <c r="F14" s="8">
        <v>3.5319148936170213</v>
      </c>
      <c r="G14" s="8">
        <v>3.6875</v>
      </c>
      <c r="H14" s="8">
        <v>2.8333333333333335</v>
      </c>
      <c r="I14" s="8">
        <v>3.2916666666666665</v>
      </c>
      <c r="J14" s="8">
        <v>3.625</v>
      </c>
      <c r="K14" s="8">
        <v>3.0833333333333335</v>
      </c>
      <c r="L14" s="8">
        <v>2.9583333333333335</v>
      </c>
      <c r="M14" s="8">
        <v>2.8333333333333335</v>
      </c>
      <c r="N14" s="8">
        <v>2.7021276595744679</v>
      </c>
      <c r="O14" s="8">
        <v>3.3333333333333335</v>
      </c>
      <c r="P14" s="8">
        <v>4.1521739130434785</v>
      </c>
      <c r="Q14" s="8">
        <v>4.1063829787234045</v>
      </c>
      <c r="R14" s="8">
        <v>4</v>
      </c>
      <c r="S14" s="8">
        <v>3.9782608695652173</v>
      </c>
      <c r="T14" s="8">
        <v>3.9166666666666665</v>
      </c>
      <c r="U14" s="8">
        <v>3.8333333333333335</v>
      </c>
      <c r="V14" s="8">
        <v>4.1111111111111107</v>
      </c>
      <c r="W14" s="8">
        <v>3.9069767441860463</v>
      </c>
      <c r="X14" s="8">
        <v>3.9791666666666665</v>
      </c>
      <c r="Y14" s="8">
        <v>3.5</v>
      </c>
    </row>
    <row r="15" spans="1:25" x14ac:dyDescent="0.25">
      <c r="A15" s="4" t="s">
        <v>37</v>
      </c>
      <c r="B15" s="8">
        <v>1.0305239679277893</v>
      </c>
      <c r="C15" s="8">
        <v>1.1848257495250463</v>
      </c>
      <c r="D15" s="8">
        <v>1.1848257495250463</v>
      </c>
      <c r="E15" s="8">
        <v>1.0354493766746273</v>
      </c>
      <c r="F15" s="8">
        <v>1.1199973569415091</v>
      </c>
      <c r="G15" s="8">
        <v>0.82915619758884995</v>
      </c>
      <c r="H15" s="8">
        <v>1.0585685503955449</v>
      </c>
      <c r="I15" s="8">
        <v>1.0907411755575824</v>
      </c>
      <c r="J15" s="8">
        <v>1.0842194957173648</v>
      </c>
      <c r="K15" s="8">
        <v>1.1820165483475162</v>
      </c>
      <c r="L15" s="8">
        <v>1.1100763503228503</v>
      </c>
      <c r="M15" s="8">
        <v>1.0199166069132666</v>
      </c>
      <c r="N15" s="8">
        <v>1.1016764619556016</v>
      </c>
      <c r="O15" s="8">
        <v>0.95278613468066142</v>
      </c>
      <c r="P15" s="8">
        <v>0.81560860178418138</v>
      </c>
      <c r="Q15" s="8">
        <v>1.0474408264533943</v>
      </c>
      <c r="R15" s="8">
        <v>0.95553308590590913</v>
      </c>
      <c r="S15" s="8">
        <v>1.0217442696961925</v>
      </c>
      <c r="T15" s="8">
        <v>1.1820165483475158</v>
      </c>
      <c r="U15" s="8">
        <v>1.2771866244832291</v>
      </c>
      <c r="V15" s="8">
        <v>0.93473920092043539</v>
      </c>
      <c r="W15" s="8">
        <v>1.1915167102793234</v>
      </c>
      <c r="X15" s="8">
        <v>0.78522481760601304</v>
      </c>
      <c r="Y15" s="8">
        <v>0.94531318687332178</v>
      </c>
    </row>
    <row r="16" spans="1:25" x14ac:dyDescent="0.25">
      <c r="A16" s="4" t="s">
        <v>38</v>
      </c>
      <c r="B16" s="9">
        <v>47</v>
      </c>
      <c r="C16" s="9">
        <v>48</v>
      </c>
      <c r="D16" s="9">
        <v>48</v>
      </c>
      <c r="E16" s="9">
        <v>47</v>
      </c>
      <c r="F16" s="9">
        <v>47</v>
      </c>
      <c r="G16" s="9">
        <v>48</v>
      </c>
      <c r="H16" s="9">
        <v>48</v>
      </c>
      <c r="I16" s="9">
        <v>48</v>
      </c>
      <c r="J16" s="9">
        <v>48</v>
      </c>
      <c r="K16" s="9">
        <v>48</v>
      </c>
      <c r="L16" s="9">
        <v>48</v>
      </c>
      <c r="M16" s="9">
        <v>30</v>
      </c>
      <c r="N16" s="9">
        <v>47</v>
      </c>
      <c r="O16" s="9">
        <v>48</v>
      </c>
      <c r="P16" s="9">
        <v>46</v>
      </c>
      <c r="Q16" s="9">
        <v>47</v>
      </c>
      <c r="R16" s="9">
        <v>47</v>
      </c>
      <c r="S16" s="9">
        <v>46</v>
      </c>
      <c r="T16" s="9">
        <v>48</v>
      </c>
      <c r="U16" s="9">
        <v>48</v>
      </c>
      <c r="V16" s="9">
        <v>45</v>
      </c>
      <c r="W16" s="9">
        <v>43</v>
      </c>
      <c r="X16" s="9">
        <v>48</v>
      </c>
      <c r="Y16" s="9">
        <v>48</v>
      </c>
    </row>
    <row r="18" spans="1:2" x14ac:dyDescent="0.25">
      <c r="A18" s="4" t="s">
        <v>75</v>
      </c>
      <c r="B18" s="4">
        <f>SUM(B7:B12)</f>
        <v>48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100-000000000000}"/>
  </hyperlinks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68</v>
      </c>
      <c r="G1" s="40" t="s">
        <v>117</v>
      </c>
      <c r="H1" s="40"/>
    </row>
    <row r="2" spans="1:19" x14ac:dyDescent="0.25">
      <c r="A2" s="1" t="s">
        <v>0</v>
      </c>
      <c r="B2" s="10" t="s">
        <v>80</v>
      </c>
    </row>
    <row r="3" spans="1:19" x14ac:dyDescent="0.25">
      <c r="A3" s="1" t="s">
        <v>1</v>
      </c>
      <c r="B3" t="s">
        <v>79</v>
      </c>
      <c r="D3" t="s">
        <v>83</v>
      </c>
    </row>
    <row r="4" spans="1:19" x14ac:dyDescent="0.25">
      <c r="A4" s="1" t="s">
        <v>2</v>
      </c>
      <c r="B4" t="str">
        <f>'Grado Ed. Infantil_PDI'!$B$4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3</v>
      </c>
      <c r="D7" s="3">
        <v>2</v>
      </c>
      <c r="E7" s="3">
        <v>4</v>
      </c>
      <c r="F7" s="3">
        <v>2</v>
      </c>
      <c r="G7" s="3">
        <v>1</v>
      </c>
      <c r="H7" s="3">
        <v>5</v>
      </c>
      <c r="I7" s="3">
        <v>5</v>
      </c>
      <c r="J7" s="3">
        <v>3</v>
      </c>
      <c r="K7" s="3">
        <v>2</v>
      </c>
      <c r="L7" s="3">
        <v>6</v>
      </c>
      <c r="M7" s="3">
        <v>4</v>
      </c>
      <c r="N7" s="3">
        <v>3</v>
      </c>
      <c r="O7" s="3">
        <v>0</v>
      </c>
      <c r="P7" s="3">
        <v>2</v>
      </c>
      <c r="Q7" s="3">
        <v>2</v>
      </c>
      <c r="R7" s="3">
        <v>3</v>
      </c>
      <c r="S7" s="3">
        <v>0</v>
      </c>
    </row>
    <row r="8" spans="1:19" x14ac:dyDescent="0.25">
      <c r="A8" s="5">
        <v>2</v>
      </c>
      <c r="B8" s="3">
        <v>10</v>
      </c>
      <c r="C8" s="3">
        <v>13</v>
      </c>
      <c r="D8" s="3">
        <v>10</v>
      </c>
      <c r="E8" s="3">
        <v>12</v>
      </c>
      <c r="F8" s="3">
        <v>21</v>
      </c>
      <c r="G8" s="3">
        <v>16</v>
      </c>
      <c r="H8" s="3">
        <v>14</v>
      </c>
      <c r="I8" s="3">
        <v>11</v>
      </c>
      <c r="J8" s="3">
        <v>18</v>
      </c>
      <c r="K8" s="3">
        <v>25</v>
      </c>
      <c r="L8" s="3">
        <v>29</v>
      </c>
      <c r="M8" s="3">
        <v>23</v>
      </c>
      <c r="N8" s="3">
        <v>18</v>
      </c>
      <c r="O8" s="3">
        <v>6</v>
      </c>
      <c r="P8" s="3">
        <v>7</v>
      </c>
      <c r="Q8" s="3">
        <v>11</v>
      </c>
      <c r="R8" s="3">
        <v>15</v>
      </c>
      <c r="S8" s="3">
        <v>11</v>
      </c>
    </row>
    <row r="9" spans="1:19" x14ac:dyDescent="0.25">
      <c r="A9" s="5">
        <v>3</v>
      </c>
      <c r="B9" s="3">
        <v>62</v>
      </c>
      <c r="C9" s="3">
        <v>48</v>
      </c>
      <c r="D9" s="3">
        <v>50</v>
      </c>
      <c r="E9" s="3">
        <v>67</v>
      </c>
      <c r="F9" s="3">
        <v>68</v>
      </c>
      <c r="G9" s="3">
        <v>69</v>
      </c>
      <c r="H9" s="3">
        <v>40</v>
      </c>
      <c r="I9" s="3">
        <v>33</v>
      </c>
      <c r="J9" s="3">
        <v>70</v>
      </c>
      <c r="K9" s="3">
        <v>54</v>
      </c>
      <c r="L9" s="3">
        <v>67</v>
      </c>
      <c r="M9" s="3">
        <v>53</v>
      </c>
      <c r="N9" s="3">
        <v>55</v>
      </c>
      <c r="O9" s="3">
        <v>48</v>
      </c>
      <c r="P9" s="3">
        <v>23</v>
      </c>
      <c r="Q9" s="3">
        <v>43</v>
      </c>
      <c r="R9" s="3">
        <v>64</v>
      </c>
      <c r="S9" s="3">
        <v>56</v>
      </c>
    </row>
    <row r="10" spans="1:19" x14ac:dyDescent="0.25">
      <c r="A10" s="5">
        <v>4</v>
      </c>
      <c r="B10" s="3">
        <v>77</v>
      </c>
      <c r="C10" s="3">
        <v>50</v>
      </c>
      <c r="D10" s="3">
        <v>56</v>
      </c>
      <c r="E10" s="3">
        <v>64</v>
      </c>
      <c r="F10" s="3">
        <v>54</v>
      </c>
      <c r="G10" s="3">
        <v>65</v>
      </c>
      <c r="H10" s="3">
        <v>67</v>
      </c>
      <c r="I10" s="3">
        <v>61</v>
      </c>
      <c r="J10" s="3">
        <v>57</v>
      </c>
      <c r="K10" s="3">
        <v>56</v>
      </c>
      <c r="L10" s="3">
        <v>53</v>
      </c>
      <c r="M10" s="3">
        <v>57</v>
      </c>
      <c r="N10" s="3">
        <v>60</v>
      </c>
      <c r="O10" s="3">
        <v>78</v>
      </c>
      <c r="P10" s="3">
        <v>41</v>
      </c>
      <c r="Q10" s="3">
        <v>42</v>
      </c>
      <c r="R10" s="3">
        <v>70</v>
      </c>
      <c r="S10" s="3">
        <v>73</v>
      </c>
    </row>
    <row r="11" spans="1:19" x14ac:dyDescent="0.25">
      <c r="A11" s="5">
        <v>5</v>
      </c>
      <c r="B11" s="3">
        <v>14</v>
      </c>
      <c r="C11" s="3">
        <v>39</v>
      </c>
      <c r="D11" s="3">
        <v>33</v>
      </c>
      <c r="E11" s="3">
        <v>14</v>
      </c>
      <c r="F11" s="3">
        <v>12</v>
      </c>
      <c r="G11" s="3">
        <v>7</v>
      </c>
      <c r="H11" s="3">
        <v>32</v>
      </c>
      <c r="I11" s="3">
        <v>42</v>
      </c>
      <c r="J11" s="3">
        <v>14</v>
      </c>
      <c r="K11" s="3">
        <v>18</v>
      </c>
      <c r="L11" s="3">
        <v>7</v>
      </c>
      <c r="M11" s="3">
        <v>26</v>
      </c>
      <c r="N11" s="3">
        <v>26</v>
      </c>
      <c r="O11" s="3">
        <v>30</v>
      </c>
      <c r="P11" s="3">
        <v>23</v>
      </c>
      <c r="Q11" s="3">
        <v>15</v>
      </c>
      <c r="R11" s="3">
        <v>11</v>
      </c>
      <c r="S11" s="3">
        <v>23</v>
      </c>
    </row>
    <row r="12" spans="1:19" x14ac:dyDescent="0.25">
      <c r="A12" s="5" t="s">
        <v>74</v>
      </c>
      <c r="B12" s="3">
        <v>0</v>
      </c>
      <c r="C12" s="3">
        <v>10</v>
      </c>
      <c r="D12" s="3">
        <v>12</v>
      </c>
      <c r="E12" s="3">
        <v>2</v>
      </c>
      <c r="F12" s="3">
        <v>6</v>
      </c>
      <c r="G12" s="3">
        <v>5</v>
      </c>
      <c r="H12" s="3">
        <v>5</v>
      </c>
      <c r="I12" s="3">
        <v>11</v>
      </c>
      <c r="J12" s="3">
        <v>1</v>
      </c>
      <c r="K12" s="3">
        <v>8</v>
      </c>
      <c r="L12" s="3">
        <v>1</v>
      </c>
      <c r="M12" s="3">
        <v>0</v>
      </c>
      <c r="N12" s="3">
        <v>1</v>
      </c>
      <c r="O12" s="3">
        <v>1</v>
      </c>
      <c r="P12" s="3">
        <v>67</v>
      </c>
      <c r="Q12" s="3">
        <v>50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3.5828220858895707</v>
      </c>
      <c r="C14" s="8">
        <v>3.7124183006535949</v>
      </c>
      <c r="D14" s="8">
        <v>3.7152317880794703</v>
      </c>
      <c r="E14" s="8">
        <v>3.4472049689440993</v>
      </c>
      <c r="F14" s="8">
        <v>3.3375796178343951</v>
      </c>
      <c r="G14" s="8">
        <v>3.3860759493670884</v>
      </c>
      <c r="H14" s="8">
        <v>3.6772151898734178</v>
      </c>
      <c r="I14" s="8">
        <v>3.8157894736842106</v>
      </c>
      <c r="J14" s="8">
        <v>3.3765432098765431</v>
      </c>
      <c r="K14" s="8">
        <v>3.4064516129032256</v>
      </c>
      <c r="L14" s="8">
        <v>3.1604938271604937</v>
      </c>
      <c r="M14" s="8">
        <v>3.4785276073619631</v>
      </c>
      <c r="N14" s="8">
        <v>3.5432098765432101</v>
      </c>
      <c r="O14" s="8">
        <v>3.8148148148148149</v>
      </c>
      <c r="P14" s="8">
        <v>3.7916666666666665</v>
      </c>
      <c r="Q14" s="8">
        <v>3.5044247787610621</v>
      </c>
      <c r="R14" s="8">
        <v>3.4355828220858897</v>
      </c>
      <c r="S14" s="8">
        <v>3.6625766871165646</v>
      </c>
    </row>
    <row r="15" spans="1:19" x14ac:dyDescent="0.25">
      <c r="A15" s="4" t="s">
        <v>37</v>
      </c>
      <c r="B15" s="8">
        <v>0.73548464680239312</v>
      </c>
      <c r="C15" s="8">
        <v>1.0044191999043859</v>
      </c>
      <c r="D15" s="8">
        <v>0.92648067757299413</v>
      </c>
      <c r="E15" s="8">
        <v>0.85073953944503777</v>
      </c>
      <c r="F15" s="8">
        <v>0.85150048652732058</v>
      </c>
      <c r="G15" s="8">
        <v>0.75481202404783054</v>
      </c>
      <c r="H15" s="8">
        <v>0.99852749766316085</v>
      </c>
      <c r="I15" s="8">
        <v>1.0256385678890216</v>
      </c>
      <c r="J15" s="8">
        <v>0.86344271263187267</v>
      </c>
      <c r="K15" s="8">
        <v>0.93764539439518346</v>
      </c>
      <c r="L15" s="8">
        <v>0.89798656941161847</v>
      </c>
      <c r="M15" s="8">
        <v>1.0020806953095847</v>
      </c>
      <c r="N15" s="8">
        <v>0.95292140175056927</v>
      </c>
      <c r="O15" s="8">
        <v>0.77397274914890901</v>
      </c>
      <c r="P15" s="8">
        <v>0.96154116059000361</v>
      </c>
      <c r="Q15" s="8">
        <v>0.90754667142197309</v>
      </c>
      <c r="R15" s="8">
        <v>0.82429775436503916</v>
      </c>
      <c r="S15" s="8">
        <v>0.80293334821476747</v>
      </c>
    </row>
    <row r="16" spans="1:19" x14ac:dyDescent="0.25">
      <c r="A16" s="4" t="s">
        <v>38</v>
      </c>
      <c r="B16" s="9">
        <v>163</v>
      </c>
      <c r="C16" s="9">
        <v>153</v>
      </c>
      <c r="D16" s="9">
        <v>151</v>
      </c>
      <c r="E16" s="9">
        <v>161</v>
      </c>
      <c r="F16" s="9">
        <v>157</v>
      </c>
      <c r="G16" s="9">
        <v>158</v>
      </c>
      <c r="H16" s="9">
        <v>158</v>
      </c>
      <c r="I16" s="9">
        <v>152</v>
      </c>
      <c r="J16" s="9">
        <v>162</v>
      </c>
      <c r="K16" s="9">
        <v>155</v>
      </c>
      <c r="L16" s="9">
        <v>162</v>
      </c>
      <c r="M16" s="9">
        <v>163</v>
      </c>
      <c r="N16" s="9">
        <v>162</v>
      </c>
      <c r="O16" s="9">
        <v>162</v>
      </c>
      <c r="P16" s="9">
        <v>96</v>
      </c>
      <c r="Q16" s="9">
        <v>113</v>
      </c>
      <c r="R16" s="9">
        <v>163</v>
      </c>
      <c r="S16" s="9">
        <v>163</v>
      </c>
    </row>
    <row r="18" spans="1:6" x14ac:dyDescent="0.25">
      <c r="A18" s="4" t="s">
        <v>75</v>
      </c>
      <c r="B18" s="4">
        <v>163</v>
      </c>
    </row>
    <row r="19" spans="1:6" x14ac:dyDescent="0.25">
      <c r="A19" s="4" t="s">
        <v>76</v>
      </c>
      <c r="B19" s="4">
        <v>273</v>
      </c>
    </row>
    <row r="20" spans="1:6" x14ac:dyDescent="0.25">
      <c r="A20" s="4" t="s">
        <v>77</v>
      </c>
      <c r="B20" s="12">
        <f>B18/B19</f>
        <v>0.59706959706959706</v>
      </c>
    </row>
    <row r="21" spans="1:6" x14ac:dyDescent="0.25">
      <c r="A21" s="4" t="s">
        <v>131</v>
      </c>
      <c r="B21" s="32"/>
      <c r="C21" s="32" t="s">
        <v>132</v>
      </c>
    </row>
    <row r="22" spans="1:6" x14ac:dyDescent="0.25">
      <c r="A22" s="32" t="s">
        <v>133</v>
      </c>
      <c r="B22" s="33">
        <v>70</v>
      </c>
      <c r="C22" s="34">
        <f>B22/B18</f>
        <v>0.42944785276073622</v>
      </c>
    </row>
    <row r="23" spans="1:6" x14ac:dyDescent="0.25">
      <c r="A23" s="32" t="s">
        <v>134</v>
      </c>
      <c r="B23" s="33">
        <v>93</v>
      </c>
      <c r="C23" s="34">
        <f>B23/B18</f>
        <v>0.57055214723926384</v>
      </c>
    </row>
    <row r="24" spans="1:6" x14ac:dyDescent="0.25">
      <c r="A24" s="32" t="s">
        <v>74</v>
      </c>
      <c r="B24" s="35">
        <v>0</v>
      </c>
      <c r="C24" s="34">
        <f>B24/B18</f>
        <v>0</v>
      </c>
    </row>
    <row r="25" spans="1:6" x14ac:dyDescent="0.25">
      <c r="A25" s="4" t="s">
        <v>135</v>
      </c>
      <c r="B25" s="4"/>
      <c r="C25" s="4"/>
      <c r="D25" s="4"/>
      <c r="E25" s="4"/>
      <c r="F25" s="8">
        <f>AVERAGE(M14:N14)</f>
        <v>3.5108687419525868</v>
      </c>
    </row>
    <row r="26" spans="1:6" x14ac:dyDescent="0.25">
      <c r="A26" s="4" t="s">
        <v>136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200-000000000000}"/>
  </hyperlinks>
  <pageMargins left="0.7" right="0.7" top="0.75" bottom="0.75" header="0.3" footer="0.3"/>
  <pageSetup paperSize="9" orientation="portrait" r:id="rId1"/>
  <headerFooter alignWithMargins="0"/>
  <ignoredErrors>
    <ignoredError sqref="F25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8"/>
  <sheetViews>
    <sheetView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39</v>
      </c>
      <c r="G1" s="40" t="s">
        <v>117</v>
      </c>
      <c r="H1" s="40"/>
    </row>
    <row r="2" spans="1:26" x14ac:dyDescent="0.25">
      <c r="A2" s="1" t="s">
        <v>0</v>
      </c>
      <c r="B2" s="10" t="s">
        <v>128</v>
      </c>
    </row>
    <row r="3" spans="1:26" x14ac:dyDescent="0.25">
      <c r="A3" s="1" t="s">
        <v>1</v>
      </c>
      <c r="B3" t="s">
        <v>79</v>
      </c>
      <c r="D3" t="s">
        <v>84</v>
      </c>
    </row>
    <row r="4" spans="1:26" x14ac:dyDescent="0.25">
      <c r="A4" s="1" t="s">
        <v>2</v>
      </c>
      <c r="B4" t="s">
        <v>111</v>
      </c>
    </row>
    <row r="6" spans="1:26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6" x14ac:dyDescent="0.25">
      <c r="A7" s="5">
        <v>1</v>
      </c>
      <c r="B7" s="13">
        <v>1</v>
      </c>
      <c r="C7" s="13">
        <v>2</v>
      </c>
      <c r="D7" s="13">
        <v>2</v>
      </c>
      <c r="E7" s="13">
        <v>3</v>
      </c>
      <c r="F7" s="13">
        <v>8</v>
      </c>
      <c r="G7" s="13">
        <v>2</v>
      </c>
      <c r="H7" s="13">
        <v>1</v>
      </c>
      <c r="I7" s="13">
        <v>0</v>
      </c>
      <c r="J7" s="13">
        <v>1</v>
      </c>
      <c r="K7" s="13">
        <v>2</v>
      </c>
      <c r="L7" s="13">
        <v>2</v>
      </c>
      <c r="M7" s="13">
        <v>1</v>
      </c>
      <c r="N7" s="13">
        <v>5</v>
      </c>
      <c r="O7" s="13">
        <v>1</v>
      </c>
      <c r="P7" s="13">
        <v>0</v>
      </c>
      <c r="Q7" s="13">
        <v>0</v>
      </c>
      <c r="R7" s="13">
        <v>1</v>
      </c>
      <c r="S7" s="13">
        <v>0</v>
      </c>
      <c r="T7" s="13">
        <v>1</v>
      </c>
      <c r="U7" s="13">
        <v>1</v>
      </c>
      <c r="V7" s="13">
        <v>0</v>
      </c>
      <c r="W7" s="13">
        <v>3</v>
      </c>
      <c r="X7" s="13">
        <v>1</v>
      </c>
      <c r="Y7" s="13">
        <v>2</v>
      </c>
      <c r="Z7" s="11"/>
    </row>
    <row r="8" spans="1:26" x14ac:dyDescent="0.25">
      <c r="A8" s="5">
        <v>2</v>
      </c>
      <c r="B8" s="13">
        <v>4</v>
      </c>
      <c r="C8" s="13">
        <v>0</v>
      </c>
      <c r="D8" s="13">
        <v>0</v>
      </c>
      <c r="E8" s="13">
        <v>5</v>
      </c>
      <c r="F8" s="13">
        <v>3</v>
      </c>
      <c r="G8" s="13">
        <v>5</v>
      </c>
      <c r="H8" s="13">
        <v>9</v>
      </c>
      <c r="I8" s="13">
        <v>2</v>
      </c>
      <c r="J8" s="13">
        <v>4</v>
      </c>
      <c r="K8" s="13">
        <v>4</v>
      </c>
      <c r="L8" s="13">
        <v>5</v>
      </c>
      <c r="M8" s="13">
        <v>1</v>
      </c>
      <c r="N8" s="13">
        <v>4</v>
      </c>
      <c r="O8" s="13">
        <v>1</v>
      </c>
      <c r="P8" s="13">
        <v>2</v>
      </c>
      <c r="Q8" s="13">
        <v>2</v>
      </c>
      <c r="R8" s="13">
        <v>0</v>
      </c>
      <c r="S8" s="13">
        <v>3</v>
      </c>
      <c r="T8" s="13">
        <v>6</v>
      </c>
      <c r="U8" s="13">
        <v>3</v>
      </c>
      <c r="V8" s="13">
        <v>1</v>
      </c>
      <c r="W8" s="13">
        <v>3</v>
      </c>
      <c r="X8" s="13">
        <v>3</v>
      </c>
      <c r="Y8" s="13">
        <v>3</v>
      </c>
      <c r="Z8" s="11"/>
    </row>
    <row r="9" spans="1:26" x14ac:dyDescent="0.25">
      <c r="A9" s="5">
        <v>3</v>
      </c>
      <c r="B9" s="13">
        <v>4</v>
      </c>
      <c r="C9" s="13">
        <v>6</v>
      </c>
      <c r="D9" s="13">
        <v>6</v>
      </c>
      <c r="E9" s="13">
        <v>5</v>
      </c>
      <c r="F9" s="13">
        <v>5</v>
      </c>
      <c r="G9" s="13">
        <v>9</v>
      </c>
      <c r="H9" s="13">
        <v>6</v>
      </c>
      <c r="I9" s="13">
        <v>9</v>
      </c>
      <c r="J9" s="13">
        <v>4</v>
      </c>
      <c r="K9" s="13">
        <v>8</v>
      </c>
      <c r="L9" s="13">
        <v>6</v>
      </c>
      <c r="M9" s="13">
        <v>5</v>
      </c>
      <c r="N9" s="13">
        <v>3</v>
      </c>
      <c r="O9" s="13">
        <v>9</v>
      </c>
      <c r="P9" s="13">
        <v>5</v>
      </c>
      <c r="Q9" s="13">
        <v>4</v>
      </c>
      <c r="R9" s="13">
        <v>7</v>
      </c>
      <c r="S9" s="13">
        <v>2</v>
      </c>
      <c r="T9" s="13">
        <v>6</v>
      </c>
      <c r="U9" s="13">
        <v>6</v>
      </c>
      <c r="V9" s="13">
        <v>8</v>
      </c>
      <c r="W9" s="13">
        <v>5</v>
      </c>
      <c r="X9" s="13">
        <v>4</v>
      </c>
      <c r="Y9" s="13">
        <v>4</v>
      </c>
      <c r="Z9" s="11"/>
    </row>
    <row r="10" spans="1:26" x14ac:dyDescent="0.25">
      <c r="A10" s="5">
        <v>4</v>
      </c>
      <c r="B10" s="13">
        <v>8</v>
      </c>
      <c r="C10" s="13">
        <v>7</v>
      </c>
      <c r="D10" s="13">
        <v>7</v>
      </c>
      <c r="E10" s="13">
        <v>4</v>
      </c>
      <c r="F10" s="13">
        <v>2</v>
      </c>
      <c r="G10" s="13">
        <v>5</v>
      </c>
      <c r="H10" s="13">
        <v>4</v>
      </c>
      <c r="I10" s="13">
        <v>7</v>
      </c>
      <c r="J10" s="13">
        <v>11</v>
      </c>
      <c r="K10" s="13">
        <v>6</v>
      </c>
      <c r="L10" s="13">
        <v>4</v>
      </c>
      <c r="M10" s="13">
        <v>4</v>
      </c>
      <c r="N10" s="13">
        <v>7</v>
      </c>
      <c r="O10" s="13">
        <v>6</v>
      </c>
      <c r="P10" s="13">
        <v>9</v>
      </c>
      <c r="Q10" s="13">
        <v>6</v>
      </c>
      <c r="R10" s="13">
        <v>7</v>
      </c>
      <c r="S10" s="13">
        <v>9</v>
      </c>
      <c r="T10" s="13">
        <v>5</v>
      </c>
      <c r="U10" s="13">
        <v>9</v>
      </c>
      <c r="V10" s="13">
        <v>7</v>
      </c>
      <c r="W10" s="13">
        <v>4</v>
      </c>
      <c r="X10" s="13">
        <v>8</v>
      </c>
      <c r="Y10" s="13">
        <v>7</v>
      </c>
      <c r="Z10" s="11"/>
    </row>
    <row r="11" spans="1:26" x14ac:dyDescent="0.25">
      <c r="A11" s="5">
        <v>5</v>
      </c>
      <c r="B11" s="13">
        <v>3</v>
      </c>
      <c r="C11" s="13">
        <v>5</v>
      </c>
      <c r="D11" s="13">
        <v>5</v>
      </c>
      <c r="E11" s="13">
        <v>4</v>
      </c>
      <c r="F11" s="13">
        <v>3</v>
      </c>
      <c r="G11" s="13">
        <v>1</v>
      </c>
      <c r="H11" s="13">
        <v>1</v>
      </c>
      <c r="I11" s="13">
        <v>3</v>
      </c>
      <c r="J11" s="13">
        <v>1</v>
      </c>
      <c r="K11" s="13">
        <v>1</v>
      </c>
      <c r="L11" s="13">
        <v>3</v>
      </c>
      <c r="M11" s="13">
        <v>3</v>
      </c>
      <c r="N11" s="13">
        <v>1</v>
      </c>
      <c r="O11" s="13">
        <v>3</v>
      </c>
      <c r="P11" s="13">
        <v>6</v>
      </c>
      <c r="Q11" s="13">
        <v>7</v>
      </c>
      <c r="R11" s="13">
        <v>5</v>
      </c>
      <c r="S11" s="13">
        <v>6</v>
      </c>
      <c r="T11" s="13">
        <v>3</v>
      </c>
      <c r="U11" s="13">
        <v>2</v>
      </c>
      <c r="V11" s="13">
        <v>2</v>
      </c>
      <c r="W11" s="13">
        <v>3</v>
      </c>
      <c r="X11" s="13">
        <v>5</v>
      </c>
      <c r="Y11" s="13">
        <v>5</v>
      </c>
      <c r="Z11" s="11"/>
    </row>
    <row r="12" spans="1:26" x14ac:dyDescent="0.25">
      <c r="A12" s="5" t="s">
        <v>74</v>
      </c>
      <c r="B12" s="13">
        <v>2</v>
      </c>
      <c r="C12" s="13">
        <v>2</v>
      </c>
      <c r="D12" s="13">
        <v>2</v>
      </c>
      <c r="E12" s="13">
        <v>1</v>
      </c>
      <c r="F12" s="13">
        <v>1</v>
      </c>
      <c r="G12" s="13">
        <v>0</v>
      </c>
      <c r="H12" s="13">
        <v>1</v>
      </c>
      <c r="I12" s="13">
        <v>1</v>
      </c>
      <c r="J12" s="13">
        <v>1</v>
      </c>
      <c r="K12" s="13">
        <v>1</v>
      </c>
      <c r="L12" s="13">
        <v>2</v>
      </c>
      <c r="M12" s="13">
        <v>8</v>
      </c>
      <c r="N12" s="13">
        <v>2</v>
      </c>
      <c r="O12" s="13">
        <v>2</v>
      </c>
      <c r="P12" s="13">
        <v>0</v>
      </c>
      <c r="Q12" s="13">
        <v>3</v>
      </c>
      <c r="R12" s="13">
        <v>2</v>
      </c>
      <c r="S12" s="13">
        <v>2</v>
      </c>
      <c r="T12" s="13">
        <v>1</v>
      </c>
      <c r="U12" s="13">
        <v>1</v>
      </c>
      <c r="V12" s="13">
        <v>4</v>
      </c>
      <c r="W12" s="13">
        <v>4</v>
      </c>
      <c r="X12" s="13">
        <v>1</v>
      </c>
      <c r="Y12" s="13">
        <v>1</v>
      </c>
      <c r="Z12" s="11"/>
    </row>
    <row r="13" spans="1:26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11"/>
    </row>
    <row r="14" spans="1:26" x14ac:dyDescent="0.25">
      <c r="A14" s="4" t="s">
        <v>36</v>
      </c>
      <c r="B14" s="8">
        <v>3.4</v>
      </c>
      <c r="C14" s="8">
        <v>3.65</v>
      </c>
      <c r="D14" s="8">
        <v>3.65</v>
      </c>
      <c r="E14" s="8">
        <v>3.0476190476190474</v>
      </c>
      <c r="F14" s="8">
        <v>2.4761904761904763</v>
      </c>
      <c r="G14" s="8">
        <v>2.9090909090909092</v>
      </c>
      <c r="H14" s="8">
        <v>2.7619047619047619</v>
      </c>
      <c r="I14" s="8">
        <v>3.5238095238095237</v>
      </c>
      <c r="J14" s="8">
        <v>3.3333333333333335</v>
      </c>
      <c r="K14" s="8">
        <v>3</v>
      </c>
      <c r="L14" s="8">
        <v>3.05</v>
      </c>
      <c r="M14" s="8">
        <v>3.5</v>
      </c>
      <c r="N14" s="8">
        <v>2.75</v>
      </c>
      <c r="O14" s="8">
        <v>3.45</v>
      </c>
      <c r="P14" s="8">
        <v>3.8636363636363638</v>
      </c>
      <c r="Q14" s="8">
        <v>3.9473684210526314</v>
      </c>
      <c r="R14" s="8">
        <v>3.75</v>
      </c>
      <c r="S14" s="8">
        <v>3.9</v>
      </c>
      <c r="T14" s="8">
        <v>3.1428571428571428</v>
      </c>
      <c r="U14" s="8">
        <v>3.3809523809523809</v>
      </c>
      <c r="V14" s="8">
        <v>3.5555555555555554</v>
      </c>
      <c r="W14" s="8">
        <v>3.0555555555555554</v>
      </c>
      <c r="X14" s="8">
        <v>3.6190476190476191</v>
      </c>
      <c r="Y14" s="8">
        <v>3.4761904761904763</v>
      </c>
      <c r="Z14" s="11"/>
    </row>
    <row r="15" spans="1:26" x14ac:dyDescent="0.25">
      <c r="A15" s="4" t="s">
        <v>37</v>
      </c>
      <c r="B15" s="8">
        <v>1.1424811411549589</v>
      </c>
      <c r="C15" s="8">
        <v>1.1821033884786187</v>
      </c>
      <c r="D15" s="8">
        <v>1.1821033884786187</v>
      </c>
      <c r="E15" s="8">
        <v>1.3592715135759479</v>
      </c>
      <c r="F15" s="8">
        <v>1.4703417160322843</v>
      </c>
      <c r="G15" s="8">
        <v>1.019294382875251</v>
      </c>
      <c r="H15" s="8">
        <v>0.99522670305623828</v>
      </c>
      <c r="I15" s="8">
        <v>0.87287156094396967</v>
      </c>
      <c r="J15" s="8">
        <v>1.0165300454651267</v>
      </c>
      <c r="K15" s="8">
        <v>1.0488088481701516</v>
      </c>
      <c r="L15" s="8">
        <v>1.2343760409722457</v>
      </c>
      <c r="M15" s="8">
        <v>1.1602387022306428</v>
      </c>
      <c r="N15" s="8">
        <v>1.3327849749579579</v>
      </c>
      <c r="O15" s="8">
        <v>0.99868334373445466</v>
      </c>
      <c r="P15" s="8">
        <v>0.94089392881524325</v>
      </c>
      <c r="Q15" s="8">
        <v>1.0259783520851549</v>
      </c>
      <c r="R15" s="8">
        <v>1.019545822516343</v>
      </c>
      <c r="S15" s="8">
        <v>1.0208355710680812</v>
      </c>
      <c r="T15" s="8">
        <v>1.152636728796818</v>
      </c>
      <c r="U15" s="8">
        <v>1.0235326314383182</v>
      </c>
      <c r="V15" s="8">
        <v>0.78382337612967434</v>
      </c>
      <c r="W15" s="8">
        <v>1.3491706481792796</v>
      </c>
      <c r="X15" s="8">
        <v>1.1608699529314419</v>
      </c>
      <c r="Y15" s="8">
        <v>1.2891488517253398</v>
      </c>
      <c r="Z15" s="11"/>
    </row>
    <row r="16" spans="1:26" x14ac:dyDescent="0.25">
      <c r="A16" s="4" t="s">
        <v>38</v>
      </c>
      <c r="B16" s="9">
        <v>20</v>
      </c>
      <c r="C16" s="9">
        <v>20</v>
      </c>
      <c r="D16" s="9">
        <v>20</v>
      </c>
      <c r="E16" s="9">
        <v>21</v>
      </c>
      <c r="F16" s="9">
        <v>21</v>
      </c>
      <c r="G16" s="9">
        <v>22</v>
      </c>
      <c r="H16" s="9">
        <v>21</v>
      </c>
      <c r="I16" s="9">
        <v>21</v>
      </c>
      <c r="J16" s="9">
        <v>21</v>
      </c>
      <c r="K16" s="9">
        <v>21</v>
      </c>
      <c r="L16" s="9">
        <v>20</v>
      </c>
      <c r="M16" s="9">
        <v>14</v>
      </c>
      <c r="N16" s="9">
        <v>20</v>
      </c>
      <c r="O16" s="9">
        <v>20</v>
      </c>
      <c r="P16" s="9">
        <v>22</v>
      </c>
      <c r="Q16" s="9">
        <v>19</v>
      </c>
      <c r="R16" s="9">
        <v>20</v>
      </c>
      <c r="S16" s="9">
        <v>20</v>
      </c>
      <c r="T16" s="9">
        <v>21</v>
      </c>
      <c r="U16" s="9">
        <v>21</v>
      </c>
      <c r="V16" s="9">
        <v>18</v>
      </c>
      <c r="W16" s="9">
        <v>18</v>
      </c>
      <c r="X16" s="9">
        <v>21</v>
      </c>
      <c r="Y16" s="9">
        <v>21</v>
      </c>
      <c r="Z16" s="11"/>
    </row>
    <row r="18" spans="1:2" x14ac:dyDescent="0.25">
      <c r="A18" s="4" t="s">
        <v>75</v>
      </c>
      <c r="B18" s="4">
        <f>SUM(B7:B12)</f>
        <v>22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300-000000000000}"/>
  </hyperlinks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68</v>
      </c>
      <c r="G1" s="40" t="s">
        <v>117</v>
      </c>
      <c r="H1" s="40"/>
    </row>
    <row r="2" spans="1:19" x14ac:dyDescent="0.25">
      <c r="A2" s="1" t="s">
        <v>0</v>
      </c>
      <c r="B2" s="10" t="s">
        <v>128</v>
      </c>
    </row>
    <row r="3" spans="1:19" x14ac:dyDescent="0.25">
      <c r="A3" s="1" t="s">
        <v>1</v>
      </c>
      <c r="B3" t="s">
        <v>79</v>
      </c>
      <c r="D3" t="s">
        <v>84</v>
      </c>
    </row>
    <row r="4" spans="1:19" x14ac:dyDescent="0.25">
      <c r="A4" s="1" t="s">
        <v>2</v>
      </c>
      <c r="B4" t="str">
        <f>'Grado Ed. Infantil_PDI'!$B$4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1</v>
      </c>
      <c r="C7" s="3">
        <v>1</v>
      </c>
      <c r="D7" s="3">
        <v>3</v>
      </c>
      <c r="E7" s="3">
        <v>4</v>
      </c>
      <c r="F7" s="3">
        <v>11</v>
      </c>
      <c r="G7" s="3">
        <v>5</v>
      </c>
      <c r="H7" s="3">
        <v>7</v>
      </c>
      <c r="I7" s="3">
        <v>2</v>
      </c>
      <c r="J7" s="3">
        <v>2</v>
      </c>
      <c r="K7" s="3">
        <v>5</v>
      </c>
      <c r="L7" s="3">
        <v>5</v>
      </c>
      <c r="M7" s="3">
        <v>6</v>
      </c>
      <c r="N7" s="3">
        <v>5</v>
      </c>
      <c r="O7" s="3">
        <v>5</v>
      </c>
      <c r="P7" s="3">
        <v>8</v>
      </c>
      <c r="Q7" s="3">
        <v>3</v>
      </c>
      <c r="R7" s="3">
        <v>2</v>
      </c>
      <c r="S7" s="3">
        <v>2</v>
      </c>
    </row>
    <row r="8" spans="1:19" x14ac:dyDescent="0.25">
      <c r="A8" s="5">
        <v>2</v>
      </c>
      <c r="B8" s="3">
        <v>5</v>
      </c>
      <c r="C8" s="3">
        <v>6</v>
      </c>
      <c r="D8" s="3">
        <v>15</v>
      </c>
      <c r="E8" s="3">
        <v>16</v>
      </c>
      <c r="F8" s="3">
        <v>24</v>
      </c>
      <c r="G8" s="3">
        <v>20</v>
      </c>
      <c r="H8" s="3">
        <v>15</v>
      </c>
      <c r="I8" s="3">
        <v>8</v>
      </c>
      <c r="J8" s="3">
        <v>8</v>
      </c>
      <c r="K8" s="3">
        <v>14</v>
      </c>
      <c r="L8" s="3">
        <v>25</v>
      </c>
      <c r="M8" s="3">
        <v>27</v>
      </c>
      <c r="N8" s="3">
        <v>18</v>
      </c>
      <c r="O8" s="3">
        <v>7</v>
      </c>
      <c r="P8" s="3">
        <v>10</v>
      </c>
      <c r="Q8" s="3">
        <v>15</v>
      </c>
      <c r="R8" s="3">
        <v>8</v>
      </c>
      <c r="S8" s="3">
        <v>3</v>
      </c>
    </row>
    <row r="9" spans="1:19" x14ac:dyDescent="0.25">
      <c r="A9" s="5">
        <v>3</v>
      </c>
      <c r="B9" s="3">
        <v>45</v>
      </c>
      <c r="C9" s="3">
        <v>23</v>
      </c>
      <c r="D9" s="3">
        <v>35</v>
      </c>
      <c r="E9" s="3">
        <v>59</v>
      </c>
      <c r="F9" s="3">
        <v>76</v>
      </c>
      <c r="G9" s="3">
        <v>60</v>
      </c>
      <c r="H9" s="3">
        <v>52</v>
      </c>
      <c r="I9" s="3">
        <v>28</v>
      </c>
      <c r="J9" s="3">
        <v>70</v>
      </c>
      <c r="K9" s="3">
        <v>52</v>
      </c>
      <c r="L9" s="3">
        <v>49</v>
      </c>
      <c r="M9" s="3">
        <v>58</v>
      </c>
      <c r="N9" s="3">
        <v>67</v>
      </c>
      <c r="O9" s="3">
        <v>52</v>
      </c>
      <c r="P9" s="3">
        <v>33</v>
      </c>
      <c r="Q9" s="3">
        <v>50</v>
      </c>
      <c r="R9" s="3">
        <v>59</v>
      </c>
      <c r="S9" s="3">
        <v>42</v>
      </c>
    </row>
    <row r="10" spans="1:19" x14ac:dyDescent="0.25">
      <c r="A10" s="5">
        <v>4</v>
      </c>
      <c r="B10" s="3">
        <v>63</v>
      </c>
      <c r="C10" s="3">
        <v>47</v>
      </c>
      <c r="D10" s="3">
        <v>59</v>
      </c>
      <c r="E10" s="3">
        <v>48</v>
      </c>
      <c r="F10" s="3">
        <v>29</v>
      </c>
      <c r="G10" s="3">
        <v>48</v>
      </c>
      <c r="H10" s="3">
        <v>45</v>
      </c>
      <c r="I10" s="3">
        <v>51</v>
      </c>
      <c r="J10" s="3">
        <v>53</v>
      </c>
      <c r="K10" s="3">
        <v>54</v>
      </c>
      <c r="L10" s="3">
        <v>53</v>
      </c>
      <c r="M10" s="3">
        <v>44</v>
      </c>
      <c r="N10" s="3">
        <v>40</v>
      </c>
      <c r="O10" s="3">
        <v>57</v>
      </c>
      <c r="P10" s="3">
        <v>39</v>
      </c>
      <c r="Q10" s="3">
        <v>42</v>
      </c>
      <c r="R10" s="3">
        <v>59</v>
      </c>
      <c r="S10" s="3">
        <v>60</v>
      </c>
    </row>
    <row r="11" spans="1:19" x14ac:dyDescent="0.25">
      <c r="A11" s="5">
        <v>5</v>
      </c>
      <c r="B11" s="3">
        <v>38</v>
      </c>
      <c r="C11" s="3">
        <v>70</v>
      </c>
      <c r="D11" s="3">
        <v>38</v>
      </c>
      <c r="E11" s="3">
        <v>24</v>
      </c>
      <c r="F11" s="3">
        <v>14</v>
      </c>
      <c r="G11" s="3">
        <v>20</v>
      </c>
      <c r="H11" s="3">
        <v>33</v>
      </c>
      <c r="I11" s="3">
        <v>57</v>
      </c>
      <c r="J11" s="3">
        <v>21</v>
      </c>
      <c r="K11" s="3">
        <v>24</v>
      </c>
      <c r="L11" s="3">
        <v>21</v>
      </c>
      <c r="M11" s="3">
        <v>18</v>
      </c>
      <c r="N11" s="3">
        <v>21</v>
      </c>
      <c r="O11" s="3">
        <v>33</v>
      </c>
      <c r="P11" s="3">
        <v>23</v>
      </c>
      <c r="Q11" s="3">
        <v>28</v>
      </c>
      <c r="R11" s="3">
        <v>26</v>
      </c>
      <c r="S11" s="3">
        <v>46</v>
      </c>
    </row>
    <row r="12" spans="1:19" x14ac:dyDescent="0.25">
      <c r="A12" s="5" t="s">
        <v>74</v>
      </c>
      <c r="B12" s="3">
        <v>2</v>
      </c>
      <c r="C12" s="3">
        <v>7</v>
      </c>
      <c r="D12" s="3">
        <v>4</v>
      </c>
      <c r="E12" s="3">
        <v>3</v>
      </c>
      <c r="F12" s="3">
        <v>0</v>
      </c>
      <c r="G12" s="3">
        <v>1</v>
      </c>
      <c r="H12" s="3">
        <v>2</v>
      </c>
      <c r="I12" s="3">
        <v>8</v>
      </c>
      <c r="J12" s="3">
        <v>0</v>
      </c>
      <c r="K12" s="3">
        <v>5</v>
      </c>
      <c r="L12" s="3">
        <v>1</v>
      </c>
      <c r="M12" s="3">
        <v>1</v>
      </c>
      <c r="N12" s="3">
        <v>3</v>
      </c>
      <c r="O12" s="3">
        <v>0</v>
      </c>
      <c r="P12" s="3">
        <v>41</v>
      </c>
      <c r="Q12" s="3">
        <v>16</v>
      </c>
      <c r="R12" s="3">
        <v>0</v>
      </c>
      <c r="S12" s="3">
        <v>1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3.8684210526315788</v>
      </c>
      <c r="C14" s="8">
        <v>4.2176870748299322</v>
      </c>
      <c r="D14" s="8">
        <v>3.76</v>
      </c>
      <c r="E14" s="8">
        <v>3.4768211920529803</v>
      </c>
      <c r="F14" s="8">
        <v>3.0714285714285716</v>
      </c>
      <c r="G14" s="8">
        <v>3.3790849673202614</v>
      </c>
      <c r="H14" s="8">
        <v>3.5394736842105261</v>
      </c>
      <c r="I14" s="8">
        <v>4.0479452054794525</v>
      </c>
      <c r="J14" s="8">
        <v>3.5389610389610389</v>
      </c>
      <c r="K14" s="8">
        <v>3.523489932885906</v>
      </c>
      <c r="L14" s="8">
        <v>3.392156862745098</v>
      </c>
      <c r="M14" s="8">
        <v>3.2679738562091503</v>
      </c>
      <c r="N14" s="8">
        <v>3.3576158940397351</v>
      </c>
      <c r="O14" s="8">
        <v>3.6883116883116882</v>
      </c>
      <c r="P14" s="8">
        <v>3.5221238938053099</v>
      </c>
      <c r="Q14" s="8">
        <v>3.5579710144927534</v>
      </c>
      <c r="R14" s="8">
        <v>3.6428571428571428</v>
      </c>
      <c r="S14" s="8">
        <v>3.9477124183006538</v>
      </c>
    </row>
    <row r="15" spans="1:19" x14ac:dyDescent="0.25">
      <c r="A15" s="4" t="s">
        <v>37</v>
      </c>
      <c r="B15" s="8">
        <v>0.85105474509957413</v>
      </c>
      <c r="C15" s="8">
        <v>0.90294045376811827</v>
      </c>
      <c r="D15" s="8">
        <v>1.0078883500539619</v>
      </c>
      <c r="E15" s="8">
        <v>0.97183288745951757</v>
      </c>
      <c r="F15" s="8">
        <v>0.99742900123852019</v>
      </c>
      <c r="G15" s="8">
        <v>0.98010831804524523</v>
      </c>
      <c r="H15" s="8">
        <v>1.0788857321996397</v>
      </c>
      <c r="I15" s="8">
        <v>0.96370113968596383</v>
      </c>
      <c r="J15" s="8">
        <v>0.84120297367315566</v>
      </c>
      <c r="K15" s="8">
        <v>0.98353947568758349</v>
      </c>
      <c r="L15" s="8">
        <v>1.021063004639148</v>
      </c>
      <c r="M15" s="8">
        <v>1.0131148941683219</v>
      </c>
      <c r="N15" s="8">
        <v>0.97532470395540338</v>
      </c>
      <c r="O15" s="8">
        <v>0.96689977256657189</v>
      </c>
      <c r="P15" s="8">
        <v>1.1267632620914605</v>
      </c>
      <c r="Q15" s="8">
        <v>1.0037747438444471</v>
      </c>
      <c r="R15" s="8">
        <v>0.8683134537528796</v>
      </c>
      <c r="S15" s="8">
        <v>0.87952476456863149</v>
      </c>
    </row>
    <row r="16" spans="1:19" x14ac:dyDescent="0.25">
      <c r="A16" s="4" t="s">
        <v>38</v>
      </c>
      <c r="B16" s="9">
        <v>152</v>
      </c>
      <c r="C16" s="9">
        <v>147</v>
      </c>
      <c r="D16" s="9">
        <v>150</v>
      </c>
      <c r="E16" s="9">
        <v>151</v>
      </c>
      <c r="F16" s="9">
        <v>154</v>
      </c>
      <c r="G16" s="9">
        <v>153</v>
      </c>
      <c r="H16" s="9">
        <v>152</v>
      </c>
      <c r="I16" s="9">
        <v>146</v>
      </c>
      <c r="J16" s="9">
        <v>154</v>
      </c>
      <c r="K16" s="9">
        <v>149</v>
      </c>
      <c r="L16" s="9">
        <v>153</v>
      </c>
      <c r="M16" s="9">
        <v>153</v>
      </c>
      <c r="N16" s="9">
        <v>151</v>
      </c>
      <c r="O16" s="9">
        <v>154</v>
      </c>
      <c r="P16" s="9">
        <v>113</v>
      </c>
      <c r="Q16" s="9">
        <v>138</v>
      </c>
      <c r="R16" s="9">
        <v>154</v>
      </c>
      <c r="S16" s="9">
        <v>153</v>
      </c>
    </row>
    <row r="18" spans="1:6" x14ac:dyDescent="0.25">
      <c r="A18" s="4" t="s">
        <v>75</v>
      </c>
      <c r="B18" s="4">
        <v>154</v>
      </c>
    </row>
    <row r="19" spans="1:6" x14ac:dyDescent="0.25">
      <c r="A19" s="4" t="s">
        <v>76</v>
      </c>
      <c r="B19" s="4">
        <v>247</v>
      </c>
    </row>
    <row r="20" spans="1:6" x14ac:dyDescent="0.25">
      <c r="A20" s="4" t="s">
        <v>77</v>
      </c>
      <c r="B20" s="12">
        <f>B18/B19</f>
        <v>0.62348178137651822</v>
      </c>
    </row>
    <row r="21" spans="1:6" x14ac:dyDescent="0.25">
      <c r="A21" s="4" t="s">
        <v>131</v>
      </c>
      <c r="B21" s="32"/>
      <c r="C21" s="32" t="s">
        <v>132</v>
      </c>
    </row>
    <row r="22" spans="1:6" x14ac:dyDescent="0.25">
      <c r="A22" s="32" t="s">
        <v>133</v>
      </c>
      <c r="B22" s="33">
        <v>11</v>
      </c>
      <c r="C22" s="34">
        <f>B22/B18</f>
        <v>7.1428571428571425E-2</v>
      </c>
    </row>
    <row r="23" spans="1:6" x14ac:dyDescent="0.25">
      <c r="A23" s="32" t="s">
        <v>134</v>
      </c>
      <c r="B23" s="33">
        <v>141</v>
      </c>
      <c r="C23" s="34">
        <f>B23/B18</f>
        <v>0.91558441558441561</v>
      </c>
    </row>
    <row r="24" spans="1:6" x14ac:dyDescent="0.25">
      <c r="A24" s="32" t="s">
        <v>74</v>
      </c>
      <c r="B24" s="35">
        <v>2</v>
      </c>
      <c r="C24" s="34">
        <f>B24/B18</f>
        <v>1.2987012987012988E-2</v>
      </c>
    </row>
    <row r="25" spans="1:6" x14ac:dyDescent="0.25">
      <c r="A25" s="4" t="s">
        <v>135</v>
      </c>
      <c r="B25" s="4"/>
      <c r="C25" s="4"/>
      <c r="D25" s="4"/>
      <c r="E25" s="4"/>
      <c r="F25" s="8">
        <f>AVERAGE(M14:N14)</f>
        <v>3.3127948751244425</v>
      </c>
    </row>
    <row r="26" spans="1:6" x14ac:dyDescent="0.25">
      <c r="A26" s="4" t="s">
        <v>136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4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39</v>
      </c>
      <c r="G1" s="40" t="s">
        <v>117</v>
      </c>
      <c r="H1" s="40"/>
    </row>
    <row r="2" spans="1:25" x14ac:dyDescent="0.25">
      <c r="A2" s="1" t="s">
        <v>0</v>
      </c>
      <c r="B2" s="10" t="s">
        <v>129</v>
      </c>
    </row>
    <row r="3" spans="1:25" x14ac:dyDescent="0.25">
      <c r="A3" s="1" t="s">
        <v>1</v>
      </c>
      <c r="B3" t="s">
        <v>79</v>
      </c>
      <c r="D3" t="s">
        <v>84</v>
      </c>
    </row>
    <row r="4" spans="1:25" x14ac:dyDescent="0.25">
      <c r="A4" s="1" t="s">
        <v>2</v>
      </c>
      <c r="B4" t="str">
        <f>'Grado Ed. Infantil_PDI'!$B$4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13">
        <v>2</v>
      </c>
      <c r="C7" s="13">
        <v>4</v>
      </c>
      <c r="D7" s="13">
        <v>4</v>
      </c>
      <c r="E7" s="13">
        <v>5</v>
      </c>
      <c r="F7" s="13">
        <v>21</v>
      </c>
      <c r="G7" s="13">
        <v>1</v>
      </c>
      <c r="H7" s="13">
        <v>6</v>
      </c>
      <c r="I7" s="13">
        <v>2</v>
      </c>
      <c r="J7" s="13">
        <v>4</v>
      </c>
      <c r="K7" s="13">
        <v>5</v>
      </c>
      <c r="L7" s="13">
        <v>6</v>
      </c>
      <c r="M7" s="13">
        <v>2</v>
      </c>
      <c r="N7" s="13">
        <v>4</v>
      </c>
      <c r="O7" s="13">
        <v>2</v>
      </c>
      <c r="P7" s="13">
        <v>1</v>
      </c>
      <c r="Q7" s="13">
        <v>0</v>
      </c>
      <c r="R7" s="13">
        <v>1</v>
      </c>
      <c r="S7" s="13">
        <v>1</v>
      </c>
      <c r="T7" s="13">
        <v>4</v>
      </c>
      <c r="U7" s="13">
        <v>4</v>
      </c>
      <c r="V7" s="13">
        <v>3</v>
      </c>
      <c r="W7" s="13">
        <v>5</v>
      </c>
      <c r="X7" s="13">
        <v>1</v>
      </c>
      <c r="Y7" s="13">
        <v>2</v>
      </c>
    </row>
    <row r="8" spans="1:25" x14ac:dyDescent="0.25">
      <c r="A8" s="5">
        <v>2</v>
      </c>
      <c r="B8" s="13">
        <v>7</v>
      </c>
      <c r="C8" s="13">
        <v>4</v>
      </c>
      <c r="D8" s="13">
        <v>4</v>
      </c>
      <c r="E8" s="13">
        <v>9</v>
      </c>
      <c r="F8" s="13">
        <v>12</v>
      </c>
      <c r="G8" s="13">
        <v>6</v>
      </c>
      <c r="H8" s="13">
        <v>18</v>
      </c>
      <c r="I8" s="13">
        <v>5</v>
      </c>
      <c r="J8" s="13">
        <v>7</v>
      </c>
      <c r="K8" s="13">
        <v>9</v>
      </c>
      <c r="L8" s="13">
        <v>11</v>
      </c>
      <c r="M8" s="13">
        <v>4</v>
      </c>
      <c r="N8" s="13">
        <v>13</v>
      </c>
      <c r="O8" s="13">
        <v>6</v>
      </c>
      <c r="P8" s="13">
        <v>3</v>
      </c>
      <c r="Q8" s="13">
        <v>4</v>
      </c>
      <c r="R8" s="13">
        <v>5</v>
      </c>
      <c r="S8" s="13">
        <v>4</v>
      </c>
      <c r="T8" s="13">
        <v>7</v>
      </c>
      <c r="U8" s="13">
        <v>6</v>
      </c>
      <c r="V8" s="13">
        <v>3</v>
      </c>
      <c r="W8" s="13">
        <v>5</v>
      </c>
      <c r="X8" s="13">
        <v>1</v>
      </c>
      <c r="Y8" s="13">
        <v>6</v>
      </c>
    </row>
    <row r="9" spans="1:25" x14ac:dyDescent="0.25">
      <c r="A9" s="5">
        <v>3</v>
      </c>
      <c r="B9" s="13">
        <v>20</v>
      </c>
      <c r="C9" s="13">
        <v>9</v>
      </c>
      <c r="D9" s="13">
        <v>9</v>
      </c>
      <c r="E9" s="13">
        <v>15</v>
      </c>
      <c r="F9" s="13">
        <v>7</v>
      </c>
      <c r="G9" s="13">
        <v>19</v>
      </c>
      <c r="H9" s="13">
        <v>16</v>
      </c>
      <c r="I9" s="13">
        <v>15</v>
      </c>
      <c r="J9" s="13">
        <v>16</v>
      </c>
      <c r="K9" s="13">
        <v>17</v>
      </c>
      <c r="L9" s="13">
        <v>15</v>
      </c>
      <c r="M9" s="13">
        <v>11</v>
      </c>
      <c r="N9" s="13">
        <v>17</v>
      </c>
      <c r="O9" s="13">
        <v>21</v>
      </c>
      <c r="P9" s="13">
        <v>4</v>
      </c>
      <c r="Q9" s="13">
        <v>7</v>
      </c>
      <c r="R9" s="13">
        <v>7</v>
      </c>
      <c r="S9" s="13">
        <v>8</v>
      </c>
      <c r="T9" s="13">
        <v>23</v>
      </c>
      <c r="U9" s="13">
        <v>18</v>
      </c>
      <c r="V9" s="13">
        <v>16</v>
      </c>
      <c r="W9" s="13">
        <v>15</v>
      </c>
      <c r="X9" s="13">
        <v>14</v>
      </c>
      <c r="Y9" s="13">
        <v>16</v>
      </c>
    </row>
    <row r="10" spans="1:25" x14ac:dyDescent="0.25">
      <c r="A10" s="5">
        <v>4</v>
      </c>
      <c r="B10" s="13">
        <v>14</v>
      </c>
      <c r="C10" s="13">
        <v>23</v>
      </c>
      <c r="D10" s="13">
        <v>23</v>
      </c>
      <c r="E10" s="13">
        <v>13</v>
      </c>
      <c r="F10" s="13">
        <v>4</v>
      </c>
      <c r="G10" s="13">
        <v>13</v>
      </c>
      <c r="H10" s="13">
        <v>5</v>
      </c>
      <c r="I10" s="13">
        <v>18</v>
      </c>
      <c r="J10" s="13">
        <v>14</v>
      </c>
      <c r="K10" s="13">
        <v>12</v>
      </c>
      <c r="L10" s="13">
        <v>11</v>
      </c>
      <c r="M10" s="13">
        <v>4</v>
      </c>
      <c r="N10" s="13">
        <v>5</v>
      </c>
      <c r="O10" s="13">
        <v>10</v>
      </c>
      <c r="P10" s="13">
        <v>22</v>
      </c>
      <c r="Q10" s="13">
        <v>16</v>
      </c>
      <c r="R10" s="13">
        <v>18</v>
      </c>
      <c r="S10" s="13">
        <v>19</v>
      </c>
      <c r="T10" s="13">
        <v>11</v>
      </c>
      <c r="U10" s="13">
        <v>13</v>
      </c>
      <c r="V10" s="13">
        <v>16</v>
      </c>
      <c r="W10" s="13">
        <v>14</v>
      </c>
      <c r="X10" s="13">
        <v>22</v>
      </c>
      <c r="Y10" s="13">
        <v>16</v>
      </c>
    </row>
    <row r="11" spans="1:25" x14ac:dyDescent="0.25">
      <c r="A11" s="5">
        <v>5</v>
      </c>
      <c r="B11" s="13">
        <v>3</v>
      </c>
      <c r="C11" s="13">
        <v>5</v>
      </c>
      <c r="D11" s="13">
        <v>5</v>
      </c>
      <c r="E11" s="13">
        <v>5</v>
      </c>
      <c r="F11" s="13">
        <v>1</v>
      </c>
      <c r="G11" s="13">
        <v>4</v>
      </c>
      <c r="H11" s="13">
        <v>0</v>
      </c>
      <c r="I11" s="13">
        <v>4</v>
      </c>
      <c r="J11" s="13">
        <v>4</v>
      </c>
      <c r="K11" s="13">
        <v>1</v>
      </c>
      <c r="L11" s="13">
        <v>1</v>
      </c>
      <c r="M11" s="13">
        <v>2</v>
      </c>
      <c r="N11" s="13">
        <v>2</v>
      </c>
      <c r="O11" s="13">
        <v>7</v>
      </c>
      <c r="P11" s="13">
        <v>17</v>
      </c>
      <c r="Q11" s="13">
        <v>18</v>
      </c>
      <c r="R11" s="13">
        <v>14</v>
      </c>
      <c r="S11" s="13">
        <v>15</v>
      </c>
      <c r="T11" s="13">
        <v>1</v>
      </c>
      <c r="U11" s="13">
        <v>2</v>
      </c>
      <c r="V11" s="13">
        <v>6</v>
      </c>
      <c r="W11" s="13">
        <v>4</v>
      </c>
      <c r="X11" s="13">
        <v>7</v>
      </c>
      <c r="Y11" s="13">
        <v>6</v>
      </c>
    </row>
    <row r="12" spans="1:25" x14ac:dyDescent="0.25">
      <c r="A12" s="5" t="s">
        <v>74</v>
      </c>
      <c r="B12" s="13">
        <v>1</v>
      </c>
      <c r="C12" s="13">
        <v>2</v>
      </c>
      <c r="D12" s="13">
        <v>2</v>
      </c>
      <c r="E12" s="13">
        <v>0</v>
      </c>
      <c r="F12" s="13">
        <v>2</v>
      </c>
      <c r="G12" s="13">
        <v>4</v>
      </c>
      <c r="H12" s="13">
        <v>2</v>
      </c>
      <c r="I12" s="13">
        <v>3</v>
      </c>
      <c r="J12" s="13">
        <v>2</v>
      </c>
      <c r="K12" s="13">
        <v>3</v>
      </c>
      <c r="L12" s="13">
        <v>3</v>
      </c>
      <c r="M12" s="13">
        <v>24</v>
      </c>
      <c r="N12" s="13">
        <v>6</v>
      </c>
      <c r="O12" s="13">
        <v>1</v>
      </c>
      <c r="P12" s="13">
        <v>0</v>
      </c>
      <c r="Q12" s="13">
        <v>2</v>
      </c>
      <c r="R12" s="13">
        <v>2</v>
      </c>
      <c r="S12" s="13">
        <v>0</v>
      </c>
      <c r="T12" s="13">
        <v>1</v>
      </c>
      <c r="U12" s="13">
        <v>4</v>
      </c>
      <c r="V12" s="13">
        <v>3</v>
      </c>
      <c r="W12" s="13">
        <v>4</v>
      </c>
      <c r="X12" s="13">
        <v>2</v>
      </c>
      <c r="Y12" s="13">
        <v>1</v>
      </c>
    </row>
    <row r="13" spans="1:25" x14ac:dyDescent="0.25">
      <c r="A13" s="5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4" t="s">
        <v>36</v>
      </c>
      <c r="B14" s="8">
        <v>3.1956521739130435</v>
      </c>
      <c r="C14" s="8">
        <v>3.4666666666666668</v>
      </c>
      <c r="D14" s="8">
        <v>3.4666666666666668</v>
      </c>
      <c r="E14" s="8">
        <v>3.0851063829787235</v>
      </c>
      <c r="F14" s="8">
        <v>1.9333333333333333</v>
      </c>
      <c r="G14" s="8">
        <v>3.3023255813953489</v>
      </c>
      <c r="H14" s="8">
        <v>2.4444444444444446</v>
      </c>
      <c r="I14" s="8">
        <v>3.3863636363636362</v>
      </c>
      <c r="J14" s="8">
        <v>3.1555555555555554</v>
      </c>
      <c r="K14" s="8">
        <v>2.8863636363636362</v>
      </c>
      <c r="L14" s="8">
        <v>2.7727272727272729</v>
      </c>
      <c r="M14" s="8">
        <v>3</v>
      </c>
      <c r="N14" s="8">
        <v>2.7073170731707319</v>
      </c>
      <c r="O14" s="8">
        <v>3.3043478260869565</v>
      </c>
      <c r="P14" s="8">
        <v>4.0851063829787231</v>
      </c>
      <c r="Q14" s="8">
        <v>4.0666666666666664</v>
      </c>
      <c r="R14" s="8">
        <v>3.8666666666666667</v>
      </c>
      <c r="S14" s="8">
        <v>3.9148936170212765</v>
      </c>
      <c r="T14" s="8">
        <v>2.9565217391304346</v>
      </c>
      <c r="U14" s="8">
        <v>3.0697674418604652</v>
      </c>
      <c r="V14" s="8">
        <v>3.4318181818181817</v>
      </c>
      <c r="W14" s="8">
        <v>3.1627906976744184</v>
      </c>
      <c r="X14" s="8">
        <v>3.7333333333333334</v>
      </c>
      <c r="Y14" s="8">
        <v>3.3913043478260869</v>
      </c>
    </row>
    <row r="15" spans="1:25" x14ac:dyDescent="0.25">
      <c r="A15" s="4" t="s">
        <v>37</v>
      </c>
      <c r="B15" s="8">
        <v>0.93379905564768206</v>
      </c>
      <c r="C15" s="8">
        <v>1.0995866992151688</v>
      </c>
      <c r="D15" s="8">
        <v>1.0995866992151688</v>
      </c>
      <c r="E15" s="8">
        <v>1.1577674774819398</v>
      </c>
      <c r="F15" s="8">
        <v>1.0954451150103324</v>
      </c>
      <c r="G15" s="8">
        <v>0.91378031435429785</v>
      </c>
      <c r="H15" s="8">
        <v>0.86748213383634132</v>
      </c>
      <c r="I15" s="8">
        <v>0.96967769977329699</v>
      </c>
      <c r="J15" s="8">
        <v>1.0861850578045986</v>
      </c>
      <c r="K15" s="8">
        <v>1.0165127137678041</v>
      </c>
      <c r="L15" s="8">
        <v>1.0535352747074276</v>
      </c>
      <c r="M15" s="8">
        <v>1.044465935734187</v>
      </c>
      <c r="N15" s="8">
        <v>0.98091545096976618</v>
      </c>
      <c r="O15" s="8">
        <v>1.0299852257277244</v>
      </c>
      <c r="P15" s="8">
        <v>0.95165273247085336</v>
      </c>
      <c r="Q15" s="8">
        <v>0.9629500128629348</v>
      </c>
      <c r="R15" s="8">
        <v>1.0574411653523894</v>
      </c>
      <c r="S15" s="8">
        <v>1.01787902317905</v>
      </c>
      <c r="T15" s="8">
        <v>0.91788456643234073</v>
      </c>
      <c r="U15" s="8">
        <v>1.0093691768155022</v>
      </c>
      <c r="V15" s="8">
        <v>1.0432000693912993</v>
      </c>
      <c r="W15" s="8">
        <v>1.1324274928568594</v>
      </c>
      <c r="X15" s="8">
        <v>0.8366600265340749</v>
      </c>
      <c r="Y15" s="8">
        <v>1.0215078369104977</v>
      </c>
    </row>
    <row r="16" spans="1:25" x14ac:dyDescent="0.25">
      <c r="A16" s="4" t="s">
        <v>38</v>
      </c>
      <c r="B16" s="9">
        <v>46</v>
      </c>
      <c r="C16" s="9">
        <v>45</v>
      </c>
      <c r="D16" s="9">
        <v>45</v>
      </c>
      <c r="E16" s="9">
        <v>47</v>
      </c>
      <c r="F16" s="9">
        <v>45</v>
      </c>
      <c r="G16" s="9">
        <v>43</v>
      </c>
      <c r="H16" s="9">
        <v>45</v>
      </c>
      <c r="I16" s="9">
        <v>44</v>
      </c>
      <c r="J16" s="9">
        <v>45</v>
      </c>
      <c r="K16" s="9">
        <v>44</v>
      </c>
      <c r="L16" s="9">
        <v>44</v>
      </c>
      <c r="M16" s="9">
        <v>23</v>
      </c>
      <c r="N16" s="9">
        <v>41</v>
      </c>
      <c r="O16" s="9">
        <v>46</v>
      </c>
      <c r="P16" s="9">
        <v>47</v>
      </c>
      <c r="Q16" s="9">
        <v>45</v>
      </c>
      <c r="R16" s="9">
        <v>45</v>
      </c>
      <c r="S16" s="9">
        <v>47</v>
      </c>
      <c r="T16" s="9">
        <v>46</v>
      </c>
      <c r="U16" s="9">
        <v>43</v>
      </c>
      <c r="V16" s="9">
        <v>44</v>
      </c>
      <c r="W16" s="9">
        <v>43</v>
      </c>
      <c r="X16" s="9">
        <v>45</v>
      </c>
      <c r="Y16" s="9">
        <v>46</v>
      </c>
    </row>
    <row r="18" spans="1:2" x14ac:dyDescent="0.25">
      <c r="A18" s="4" t="s">
        <v>75</v>
      </c>
      <c r="B18" s="4">
        <f>SUM(B7:B12)</f>
        <v>47</v>
      </c>
    </row>
  </sheetData>
  <mergeCells count="1">
    <mergeCell ref="G1:H1"/>
  </mergeCells>
  <phoneticPr fontId="0" type="noConversion"/>
  <hyperlinks>
    <hyperlink ref="G1:H1" location="ÍNDICE!A1" display="VOLVER AL ÍNDICE" xr:uid="{00000000-0004-0000-0500-000000000000}"/>
  </hyperlinks>
  <pageMargins left="0.7" right="0.7" top="0.75" bottom="0.75" header="0.3" footer="0.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68</v>
      </c>
      <c r="G1" s="40" t="s">
        <v>117</v>
      </c>
      <c r="H1" s="40"/>
    </row>
    <row r="2" spans="1:19" x14ac:dyDescent="0.25">
      <c r="A2" s="1" t="s">
        <v>0</v>
      </c>
      <c r="B2" s="10" t="s">
        <v>129</v>
      </c>
    </row>
    <row r="3" spans="1:19" x14ac:dyDescent="0.25">
      <c r="A3" s="1" t="s">
        <v>1</v>
      </c>
      <c r="B3" t="s">
        <v>79</v>
      </c>
      <c r="D3" t="s">
        <v>84</v>
      </c>
    </row>
    <row r="4" spans="1:19" x14ac:dyDescent="0.25">
      <c r="A4" s="1" t="s">
        <v>2</v>
      </c>
      <c r="B4" t="str">
        <f>'Grado Ed. Infantil_PDI'!$B$4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2</v>
      </c>
      <c r="C7" s="3">
        <v>6</v>
      </c>
      <c r="D7" s="3">
        <v>7</v>
      </c>
      <c r="E7" s="3">
        <v>5</v>
      </c>
      <c r="F7" s="3">
        <v>8</v>
      </c>
      <c r="G7" s="3">
        <v>8</v>
      </c>
      <c r="H7" s="3">
        <v>10</v>
      </c>
      <c r="I7" s="3">
        <v>6</v>
      </c>
      <c r="J7" s="3">
        <v>10</v>
      </c>
      <c r="K7" s="3">
        <v>9</v>
      </c>
      <c r="L7" s="3">
        <v>11</v>
      </c>
      <c r="M7" s="3">
        <v>3</v>
      </c>
      <c r="N7" s="3">
        <v>2</v>
      </c>
      <c r="O7" s="3">
        <v>6</v>
      </c>
      <c r="P7" s="3">
        <v>6</v>
      </c>
      <c r="Q7" s="3">
        <v>5</v>
      </c>
      <c r="R7" s="3">
        <v>4</v>
      </c>
      <c r="S7" s="3">
        <v>1</v>
      </c>
    </row>
    <row r="8" spans="1:19" x14ac:dyDescent="0.25">
      <c r="A8" s="5">
        <v>2</v>
      </c>
      <c r="B8" s="3">
        <v>11</v>
      </c>
      <c r="C8" s="3">
        <v>16</v>
      </c>
      <c r="D8" s="3">
        <v>23</v>
      </c>
      <c r="E8" s="3">
        <v>30</v>
      </c>
      <c r="F8" s="3">
        <v>48</v>
      </c>
      <c r="G8" s="3">
        <v>28</v>
      </c>
      <c r="H8" s="3">
        <v>30</v>
      </c>
      <c r="I8" s="3">
        <v>11</v>
      </c>
      <c r="J8" s="3">
        <v>29</v>
      </c>
      <c r="K8" s="3">
        <v>33</v>
      </c>
      <c r="L8" s="3">
        <v>40</v>
      </c>
      <c r="M8" s="3">
        <v>35</v>
      </c>
      <c r="N8" s="3">
        <v>22</v>
      </c>
      <c r="O8" s="3">
        <v>17</v>
      </c>
      <c r="P8" s="3">
        <v>20</v>
      </c>
      <c r="Q8" s="3">
        <v>24</v>
      </c>
      <c r="R8" s="3">
        <v>14</v>
      </c>
      <c r="S8" s="3">
        <v>8</v>
      </c>
    </row>
    <row r="9" spans="1:19" x14ac:dyDescent="0.25">
      <c r="A9" s="5">
        <v>3</v>
      </c>
      <c r="B9" s="3">
        <v>89</v>
      </c>
      <c r="C9" s="3">
        <v>43</v>
      </c>
      <c r="D9" s="3">
        <v>65</v>
      </c>
      <c r="E9" s="3">
        <v>100</v>
      </c>
      <c r="F9" s="3">
        <v>107</v>
      </c>
      <c r="G9" s="3">
        <v>119</v>
      </c>
      <c r="H9" s="3">
        <v>62</v>
      </c>
      <c r="I9" s="3">
        <v>65</v>
      </c>
      <c r="J9" s="3">
        <v>114</v>
      </c>
      <c r="K9" s="3">
        <v>81</v>
      </c>
      <c r="L9" s="3">
        <v>108</v>
      </c>
      <c r="M9" s="3">
        <v>99</v>
      </c>
      <c r="N9" s="3">
        <v>97</v>
      </c>
      <c r="O9" s="3">
        <v>80</v>
      </c>
      <c r="P9" s="3">
        <v>59</v>
      </c>
      <c r="Q9" s="3">
        <v>77</v>
      </c>
      <c r="R9" s="3">
        <v>104</v>
      </c>
      <c r="S9" s="3">
        <v>74</v>
      </c>
    </row>
    <row r="10" spans="1:19" x14ac:dyDescent="0.25">
      <c r="A10" s="5">
        <v>4</v>
      </c>
      <c r="B10" s="3">
        <v>107</v>
      </c>
      <c r="C10" s="3">
        <v>90</v>
      </c>
      <c r="D10" s="3">
        <v>92</v>
      </c>
      <c r="E10" s="3">
        <v>84</v>
      </c>
      <c r="F10" s="3">
        <v>61</v>
      </c>
      <c r="G10" s="3">
        <v>69</v>
      </c>
      <c r="H10" s="3">
        <v>78</v>
      </c>
      <c r="I10" s="3">
        <v>94</v>
      </c>
      <c r="J10" s="3">
        <v>72</v>
      </c>
      <c r="K10" s="3">
        <v>90</v>
      </c>
      <c r="L10" s="3">
        <v>69</v>
      </c>
      <c r="M10" s="3">
        <v>79</v>
      </c>
      <c r="N10" s="3">
        <v>88</v>
      </c>
      <c r="O10" s="3">
        <v>99</v>
      </c>
      <c r="P10" s="3">
        <v>66</v>
      </c>
      <c r="Q10" s="3">
        <v>82</v>
      </c>
      <c r="R10" s="3">
        <v>95</v>
      </c>
      <c r="S10" s="3">
        <v>115</v>
      </c>
    </row>
    <row r="11" spans="1:19" x14ac:dyDescent="0.25">
      <c r="A11" s="5">
        <v>5</v>
      </c>
      <c r="B11" s="3">
        <v>36</v>
      </c>
      <c r="C11" s="3">
        <v>80</v>
      </c>
      <c r="D11" s="3">
        <v>53</v>
      </c>
      <c r="E11" s="3">
        <v>27</v>
      </c>
      <c r="F11" s="3">
        <v>20</v>
      </c>
      <c r="G11" s="3">
        <v>21</v>
      </c>
      <c r="H11" s="3">
        <v>64</v>
      </c>
      <c r="I11" s="3">
        <v>56</v>
      </c>
      <c r="J11" s="3">
        <v>22</v>
      </c>
      <c r="K11" s="3">
        <v>26</v>
      </c>
      <c r="L11" s="3">
        <v>18</v>
      </c>
      <c r="M11" s="3">
        <v>29</v>
      </c>
      <c r="N11" s="3">
        <v>34</v>
      </c>
      <c r="O11" s="3">
        <v>44</v>
      </c>
      <c r="P11" s="3">
        <v>27</v>
      </c>
      <c r="Q11" s="3">
        <v>18</v>
      </c>
      <c r="R11" s="3">
        <v>26</v>
      </c>
      <c r="S11" s="3">
        <v>47</v>
      </c>
    </row>
    <row r="12" spans="1:19" x14ac:dyDescent="0.25">
      <c r="A12" s="5" t="s">
        <v>74</v>
      </c>
      <c r="B12" s="3">
        <v>2</v>
      </c>
      <c r="C12" s="3">
        <v>12</v>
      </c>
      <c r="D12" s="3">
        <v>7</v>
      </c>
      <c r="E12" s="3">
        <v>1</v>
      </c>
      <c r="F12" s="3">
        <v>3</v>
      </c>
      <c r="G12" s="3">
        <v>2</v>
      </c>
      <c r="H12" s="3">
        <v>3</v>
      </c>
      <c r="I12" s="3">
        <v>15</v>
      </c>
      <c r="J12" s="3">
        <v>0</v>
      </c>
      <c r="K12" s="3">
        <v>8</v>
      </c>
      <c r="L12" s="3">
        <v>1</v>
      </c>
      <c r="M12" s="3">
        <v>2</v>
      </c>
      <c r="N12" s="3">
        <v>4</v>
      </c>
      <c r="O12" s="3">
        <v>1</v>
      </c>
      <c r="P12" s="3">
        <v>69</v>
      </c>
      <c r="Q12" s="3">
        <v>41</v>
      </c>
      <c r="R12" s="3">
        <v>4</v>
      </c>
      <c r="S12" s="3">
        <v>2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3.6693877551020408</v>
      </c>
      <c r="C14" s="8">
        <v>3.9446808510638296</v>
      </c>
      <c r="D14" s="8">
        <v>3.6708333333333334</v>
      </c>
      <c r="E14" s="8">
        <v>3.3983739837398375</v>
      </c>
      <c r="F14" s="8">
        <v>3.151639344262295</v>
      </c>
      <c r="G14" s="8">
        <v>3.2734693877551022</v>
      </c>
      <c r="H14" s="8">
        <v>3.639344262295082</v>
      </c>
      <c r="I14" s="8">
        <v>3.7887931034482758</v>
      </c>
      <c r="J14" s="8">
        <v>3.2712550607287447</v>
      </c>
      <c r="K14" s="8">
        <v>3.3807531380753137</v>
      </c>
      <c r="L14" s="8">
        <v>3.1747967479674797</v>
      </c>
      <c r="M14" s="8">
        <v>3.3918367346938774</v>
      </c>
      <c r="N14" s="8">
        <v>3.5349794238683128</v>
      </c>
      <c r="O14" s="8">
        <v>3.6422764227642275</v>
      </c>
      <c r="P14" s="8">
        <v>3.49438202247191</v>
      </c>
      <c r="Q14" s="8">
        <v>3.407766990291262</v>
      </c>
      <c r="R14" s="8">
        <v>3.5144032921810702</v>
      </c>
      <c r="S14" s="8">
        <v>3.8122448979591836</v>
      </c>
    </row>
    <row r="15" spans="1:19" x14ac:dyDescent="0.25">
      <c r="A15" s="4" t="s">
        <v>37</v>
      </c>
      <c r="B15" s="8">
        <v>0.81033389233239095</v>
      </c>
      <c r="C15" s="8">
        <v>1.0133317540976006</v>
      </c>
      <c r="D15" s="8">
        <v>1.0165900695932149</v>
      </c>
      <c r="E15" s="8">
        <v>0.91016784635850623</v>
      </c>
      <c r="F15" s="8">
        <v>0.94147538593102487</v>
      </c>
      <c r="G15" s="8">
        <v>0.89322943058175786</v>
      </c>
      <c r="H15" s="8">
        <v>1.1189764118219192</v>
      </c>
      <c r="I15" s="8">
        <v>0.9503949101016046</v>
      </c>
      <c r="J15" s="8">
        <v>0.92575153151058998</v>
      </c>
      <c r="K15" s="8">
        <v>0.97952025737166593</v>
      </c>
      <c r="L15" s="8">
        <v>0.94217234836849117</v>
      </c>
      <c r="M15" s="8">
        <v>0.91522565852476023</v>
      </c>
      <c r="N15" s="8">
        <v>0.8730413139929345</v>
      </c>
      <c r="O15" s="8">
        <v>0.93573135252320483</v>
      </c>
      <c r="P15" s="8">
        <v>0.9928967550700607</v>
      </c>
      <c r="Q15" s="8">
        <v>0.89373857916096144</v>
      </c>
      <c r="R15" s="8">
        <v>0.8249707945678707</v>
      </c>
      <c r="S15" s="8">
        <v>0.79280386765332744</v>
      </c>
    </row>
    <row r="16" spans="1:19" x14ac:dyDescent="0.25">
      <c r="A16" s="4" t="s">
        <v>38</v>
      </c>
      <c r="B16" s="9">
        <v>245</v>
      </c>
      <c r="C16" s="9">
        <v>235</v>
      </c>
      <c r="D16" s="9">
        <v>240</v>
      </c>
      <c r="E16" s="9">
        <v>246</v>
      </c>
      <c r="F16" s="9">
        <v>244</v>
      </c>
      <c r="G16" s="9">
        <v>245</v>
      </c>
      <c r="H16" s="9">
        <v>244</v>
      </c>
      <c r="I16" s="9">
        <v>232</v>
      </c>
      <c r="J16" s="9">
        <v>247</v>
      </c>
      <c r="K16" s="9">
        <v>239</v>
      </c>
      <c r="L16" s="9">
        <v>246</v>
      </c>
      <c r="M16" s="9">
        <v>245</v>
      </c>
      <c r="N16" s="9">
        <v>243</v>
      </c>
      <c r="O16" s="9">
        <v>246</v>
      </c>
      <c r="P16" s="9">
        <v>178</v>
      </c>
      <c r="Q16" s="9">
        <v>206</v>
      </c>
      <c r="R16" s="9">
        <v>243</v>
      </c>
      <c r="S16" s="9">
        <v>245</v>
      </c>
    </row>
    <row r="18" spans="1:6" x14ac:dyDescent="0.25">
      <c r="A18" s="4" t="s">
        <v>75</v>
      </c>
      <c r="B18" s="4">
        <v>247</v>
      </c>
    </row>
    <row r="19" spans="1:6" x14ac:dyDescent="0.25">
      <c r="A19" s="4" t="s">
        <v>76</v>
      </c>
      <c r="B19" s="4">
        <v>432</v>
      </c>
    </row>
    <row r="20" spans="1:6" x14ac:dyDescent="0.25">
      <c r="A20" s="4" t="s">
        <v>77</v>
      </c>
      <c r="B20" s="12">
        <f>B18/B19</f>
        <v>0.5717592592592593</v>
      </c>
    </row>
    <row r="21" spans="1:6" x14ac:dyDescent="0.25">
      <c r="A21" s="4" t="s">
        <v>131</v>
      </c>
      <c r="B21" s="32"/>
      <c r="C21" s="32" t="s">
        <v>132</v>
      </c>
    </row>
    <row r="22" spans="1:6" x14ac:dyDescent="0.25">
      <c r="A22" s="32" t="s">
        <v>133</v>
      </c>
      <c r="B22" s="33">
        <v>74</v>
      </c>
      <c r="C22" s="34">
        <f>B22/B18</f>
        <v>0.29959514170040485</v>
      </c>
    </row>
    <row r="23" spans="1:6" x14ac:dyDescent="0.25">
      <c r="A23" s="32" t="s">
        <v>134</v>
      </c>
      <c r="B23" s="33">
        <v>171</v>
      </c>
      <c r="C23" s="34">
        <f>B23/B18</f>
        <v>0.69230769230769229</v>
      </c>
    </row>
    <row r="24" spans="1:6" x14ac:dyDescent="0.25">
      <c r="A24" s="32" t="s">
        <v>74</v>
      </c>
      <c r="B24" s="35">
        <v>2</v>
      </c>
      <c r="C24" s="34">
        <f>B24/B18</f>
        <v>8.0971659919028341E-3</v>
      </c>
    </row>
    <row r="25" spans="1:6" x14ac:dyDescent="0.25">
      <c r="A25" s="4" t="s">
        <v>135</v>
      </c>
      <c r="B25" s="4"/>
      <c r="C25" s="4"/>
      <c r="D25" s="4"/>
      <c r="E25" s="4"/>
      <c r="F25" s="8">
        <f>AVERAGE(M14:N14)</f>
        <v>3.4634080792810948</v>
      </c>
    </row>
    <row r="26" spans="1:6" x14ac:dyDescent="0.25">
      <c r="A26" s="4" t="s">
        <v>136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6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8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39</v>
      </c>
      <c r="G1" s="40" t="s">
        <v>117</v>
      </c>
      <c r="H1" s="40"/>
    </row>
    <row r="2" spans="1:25" x14ac:dyDescent="0.25">
      <c r="A2" s="1" t="s">
        <v>0</v>
      </c>
      <c r="B2" s="10" t="s">
        <v>81</v>
      </c>
    </row>
    <row r="3" spans="1:25" x14ac:dyDescent="0.25">
      <c r="A3" s="1" t="s">
        <v>1</v>
      </c>
      <c r="B3" t="s">
        <v>79</v>
      </c>
      <c r="D3" t="s">
        <v>85</v>
      </c>
    </row>
    <row r="4" spans="1:25" x14ac:dyDescent="0.25">
      <c r="A4" s="1" t="s">
        <v>2</v>
      </c>
      <c r="B4" t="str">
        <f>'Grado Ed. Infantil_PDI'!$B$4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13">
        <v>1</v>
      </c>
      <c r="C7" s="13">
        <v>0</v>
      </c>
      <c r="D7" s="13">
        <v>0</v>
      </c>
      <c r="E7" s="13">
        <v>1</v>
      </c>
      <c r="F7" s="13">
        <v>3</v>
      </c>
      <c r="G7" s="13">
        <v>0</v>
      </c>
      <c r="H7" s="13">
        <v>1</v>
      </c>
      <c r="I7" s="13">
        <v>1</v>
      </c>
      <c r="J7" s="13">
        <v>0</v>
      </c>
      <c r="K7" s="13">
        <v>0</v>
      </c>
      <c r="L7" s="13">
        <v>0</v>
      </c>
      <c r="M7" s="13">
        <v>0</v>
      </c>
      <c r="N7" s="13">
        <v>2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1</v>
      </c>
      <c r="V7" s="13">
        <v>0</v>
      </c>
      <c r="W7" s="13">
        <v>4</v>
      </c>
      <c r="X7" s="13">
        <v>0</v>
      </c>
      <c r="Y7" s="13">
        <v>0</v>
      </c>
    </row>
    <row r="8" spans="1:25" x14ac:dyDescent="0.25">
      <c r="A8" s="5">
        <v>2</v>
      </c>
      <c r="B8" s="13">
        <v>4</v>
      </c>
      <c r="C8" s="13">
        <v>1</v>
      </c>
      <c r="D8" s="13">
        <v>1</v>
      </c>
      <c r="E8" s="13">
        <v>3</v>
      </c>
      <c r="F8" s="13">
        <v>6</v>
      </c>
      <c r="G8" s="13">
        <v>1</v>
      </c>
      <c r="H8" s="13">
        <v>7</v>
      </c>
      <c r="I8" s="13">
        <v>1</v>
      </c>
      <c r="J8" s="13">
        <v>2</v>
      </c>
      <c r="K8" s="13">
        <v>2</v>
      </c>
      <c r="L8" s="13">
        <v>6</v>
      </c>
      <c r="M8" s="13">
        <v>4</v>
      </c>
      <c r="N8" s="13">
        <v>7</v>
      </c>
      <c r="O8" s="13">
        <v>0</v>
      </c>
      <c r="P8" s="13">
        <v>2</v>
      </c>
      <c r="Q8" s="13">
        <v>1</v>
      </c>
      <c r="R8" s="13">
        <v>2</v>
      </c>
      <c r="S8" s="13">
        <v>1</v>
      </c>
      <c r="T8" s="13">
        <v>2</v>
      </c>
      <c r="U8" s="13">
        <v>2</v>
      </c>
      <c r="V8" s="13">
        <v>3</v>
      </c>
      <c r="W8" s="13">
        <v>3</v>
      </c>
      <c r="X8" s="13">
        <v>0</v>
      </c>
      <c r="Y8" s="13">
        <v>2</v>
      </c>
    </row>
    <row r="9" spans="1:25" x14ac:dyDescent="0.25">
      <c r="A9" s="5">
        <v>3</v>
      </c>
      <c r="B9" s="13">
        <v>9</v>
      </c>
      <c r="C9" s="13">
        <v>4</v>
      </c>
      <c r="D9" s="13">
        <v>4</v>
      </c>
      <c r="E9" s="13">
        <v>10</v>
      </c>
      <c r="F9" s="13">
        <v>9</v>
      </c>
      <c r="G9" s="13">
        <v>11</v>
      </c>
      <c r="H9" s="13">
        <v>14</v>
      </c>
      <c r="I9" s="13">
        <v>4</v>
      </c>
      <c r="J9" s="13">
        <v>7</v>
      </c>
      <c r="K9" s="13">
        <v>12</v>
      </c>
      <c r="L9" s="13">
        <v>9</v>
      </c>
      <c r="M9" s="13">
        <v>10</v>
      </c>
      <c r="N9" s="13">
        <v>7</v>
      </c>
      <c r="O9" s="13">
        <v>12</v>
      </c>
      <c r="P9" s="13">
        <v>6</v>
      </c>
      <c r="Q9" s="13">
        <v>3</v>
      </c>
      <c r="R9" s="13">
        <v>2</v>
      </c>
      <c r="S9" s="13">
        <v>2</v>
      </c>
      <c r="T9" s="13">
        <v>6</v>
      </c>
      <c r="U9" s="13">
        <v>7</v>
      </c>
      <c r="V9" s="13">
        <v>8</v>
      </c>
      <c r="W9" s="13">
        <v>5</v>
      </c>
      <c r="X9" s="13">
        <v>4</v>
      </c>
      <c r="Y9" s="13">
        <v>5</v>
      </c>
    </row>
    <row r="10" spans="1:25" x14ac:dyDescent="0.25">
      <c r="A10" s="5">
        <v>4</v>
      </c>
      <c r="B10" s="13">
        <v>10</v>
      </c>
      <c r="C10" s="13">
        <v>17</v>
      </c>
      <c r="D10" s="13">
        <v>17</v>
      </c>
      <c r="E10" s="13">
        <v>8</v>
      </c>
      <c r="F10" s="13">
        <v>8</v>
      </c>
      <c r="G10" s="13">
        <v>13</v>
      </c>
      <c r="H10" s="13">
        <v>3</v>
      </c>
      <c r="I10" s="13">
        <v>15</v>
      </c>
      <c r="J10" s="13">
        <v>15</v>
      </c>
      <c r="K10" s="13">
        <v>12</v>
      </c>
      <c r="L10" s="13">
        <v>12</v>
      </c>
      <c r="M10" s="13">
        <v>7</v>
      </c>
      <c r="N10" s="13">
        <v>11</v>
      </c>
      <c r="O10" s="13">
        <v>10</v>
      </c>
      <c r="P10" s="13">
        <v>11</v>
      </c>
      <c r="Q10" s="13">
        <v>9</v>
      </c>
      <c r="R10" s="13">
        <v>9</v>
      </c>
      <c r="S10" s="13">
        <v>9</v>
      </c>
      <c r="T10" s="13">
        <v>7</v>
      </c>
      <c r="U10" s="13">
        <v>6</v>
      </c>
      <c r="V10" s="13">
        <v>7</v>
      </c>
      <c r="W10" s="13">
        <v>7</v>
      </c>
      <c r="X10" s="13">
        <v>14</v>
      </c>
      <c r="Y10" s="13">
        <v>15</v>
      </c>
    </row>
    <row r="11" spans="1:25" x14ac:dyDescent="0.25">
      <c r="A11" s="5">
        <v>5</v>
      </c>
      <c r="B11" s="13">
        <v>4</v>
      </c>
      <c r="C11" s="13">
        <v>6</v>
      </c>
      <c r="D11" s="13">
        <v>6</v>
      </c>
      <c r="E11" s="13">
        <v>6</v>
      </c>
      <c r="F11" s="13">
        <v>2</v>
      </c>
      <c r="G11" s="13">
        <v>3</v>
      </c>
      <c r="H11" s="13">
        <v>3</v>
      </c>
      <c r="I11" s="13">
        <v>7</v>
      </c>
      <c r="J11" s="13">
        <v>4</v>
      </c>
      <c r="K11" s="13">
        <v>1</v>
      </c>
      <c r="L11" s="13">
        <v>1</v>
      </c>
      <c r="M11" s="13">
        <v>3</v>
      </c>
      <c r="N11" s="13">
        <v>1</v>
      </c>
      <c r="O11" s="13">
        <v>6</v>
      </c>
      <c r="P11" s="13">
        <v>9</v>
      </c>
      <c r="Q11" s="13">
        <v>15</v>
      </c>
      <c r="R11" s="13">
        <v>15</v>
      </c>
      <c r="S11" s="13">
        <v>16</v>
      </c>
      <c r="T11" s="13">
        <v>13</v>
      </c>
      <c r="U11" s="13">
        <v>12</v>
      </c>
      <c r="V11" s="13">
        <v>10</v>
      </c>
      <c r="W11" s="13">
        <v>9</v>
      </c>
      <c r="X11" s="13">
        <v>9</v>
      </c>
      <c r="Y11" s="13">
        <v>5</v>
      </c>
    </row>
    <row r="12" spans="1:25" x14ac:dyDescent="0.25">
      <c r="A12" s="5" t="s">
        <v>74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</v>
      </c>
      <c r="L12" s="13">
        <v>0</v>
      </c>
      <c r="M12" s="13">
        <v>4</v>
      </c>
      <c r="N12" s="13">
        <v>0</v>
      </c>
      <c r="O12" s="13">
        <v>0</v>
      </c>
      <c r="P12" s="13">
        <v>0</v>
      </c>
      <c r="Q12" s="13">
        <v>0</v>
      </c>
      <c r="R12" s="13">
        <v>0</v>
      </c>
      <c r="S12" s="13">
        <v>0</v>
      </c>
      <c r="T12" s="13">
        <v>0</v>
      </c>
      <c r="U12" s="13">
        <v>0</v>
      </c>
      <c r="V12" s="13">
        <v>0</v>
      </c>
      <c r="W12" s="13">
        <v>0</v>
      </c>
      <c r="X12" s="13">
        <v>1</v>
      </c>
      <c r="Y12" s="13">
        <v>1</v>
      </c>
    </row>
    <row r="13" spans="1:25" x14ac:dyDescent="0.25">
      <c r="A13" s="5" t="s">
        <v>35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5">
      <c r="A14" s="4" t="s">
        <v>36</v>
      </c>
      <c r="B14" s="8">
        <v>3.4285714285714284</v>
      </c>
      <c r="C14" s="8">
        <v>4</v>
      </c>
      <c r="D14" s="8">
        <v>4</v>
      </c>
      <c r="E14" s="8">
        <v>3.5357142857142856</v>
      </c>
      <c r="F14" s="8">
        <v>3</v>
      </c>
      <c r="G14" s="8">
        <v>3.6428571428571428</v>
      </c>
      <c r="H14" s="8">
        <v>3</v>
      </c>
      <c r="I14" s="8">
        <v>3.9285714285714284</v>
      </c>
      <c r="J14" s="8">
        <v>3.75</v>
      </c>
      <c r="K14" s="8">
        <v>3.4444444444444446</v>
      </c>
      <c r="L14" s="8">
        <v>3.2857142857142856</v>
      </c>
      <c r="M14" s="8">
        <v>3.375</v>
      </c>
      <c r="N14" s="8">
        <v>3.0714285714285716</v>
      </c>
      <c r="O14" s="8">
        <v>3.7857142857142856</v>
      </c>
      <c r="P14" s="8">
        <v>3.9642857142857144</v>
      </c>
      <c r="Q14" s="8">
        <v>4.3571428571428568</v>
      </c>
      <c r="R14" s="8">
        <v>4.3214285714285712</v>
      </c>
      <c r="S14" s="8">
        <v>4.4285714285714288</v>
      </c>
      <c r="T14" s="8">
        <v>4.1071428571428568</v>
      </c>
      <c r="U14" s="8">
        <v>3.9285714285714284</v>
      </c>
      <c r="V14" s="8">
        <v>3.8571428571428572</v>
      </c>
      <c r="W14" s="8">
        <v>3.5</v>
      </c>
      <c r="X14" s="8">
        <v>4.1851851851851851</v>
      </c>
      <c r="Y14" s="8">
        <v>3.8518518518518516</v>
      </c>
    </row>
    <row r="15" spans="1:25" x14ac:dyDescent="0.25">
      <c r="A15" s="4" t="s">
        <v>37</v>
      </c>
      <c r="B15" s="8">
        <v>1.0338196500275414</v>
      </c>
      <c r="C15" s="8">
        <v>0.72008229982309557</v>
      </c>
      <c r="D15" s="8">
        <v>0.72008229982309557</v>
      </c>
      <c r="E15" s="8">
        <v>1.0708993401928106</v>
      </c>
      <c r="F15" s="8">
        <v>1.1221672153735642</v>
      </c>
      <c r="G15" s="8">
        <v>0.73102088505837848</v>
      </c>
      <c r="H15" s="8">
        <v>0.98130676292531627</v>
      </c>
      <c r="I15" s="8">
        <v>0.9399988742535188</v>
      </c>
      <c r="J15" s="8">
        <v>0.79930525388545326</v>
      </c>
      <c r="K15" s="8">
        <v>0.69798244045211333</v>
      </c>
      <c r="L15" s="8">
        <v>0.85449325928220787</v>
      </c>
      <c r="M15" s="8">
        <v>0.92372120770566779</v>
      </c>
      <c r="N15" s="8">
        <v>1.0515798142890083</v>
      </c>
      <c r="O15" s="8">
        <v>0.78679579246944342</v>
      </c>
      <c r="P15" s="8">
        <v>0.92224134613944786</v>
      </c>
      <c r="Q15" s="8">
        <v>0.82615959870940381</v>
      </c>
      <c r="R15" s="8">
        <v>0.90486632647207621</v>
      </c>
      <c r="S15" s="8">
        <v>0.79015101362880347</v>
      </c>
      <c r="T15" s="8">
        <v>0.99402979738800523</v>
      </c>
      <c r="U15" s="8">
        <v>1.1524071884721681</v>
      </c>
      <c r="V15" s="8">
        <v>1.0440053112638319</v>
      </c>
      <c r="W15" s="8">
        <v>1.4272480642961256</v>
      </c>
      <c r="X15" s="8">
        <v>0.68145980394111616</v>
      </c>
      <c r="Y15" s="8">
        <v>0.81823937177067496</v>
      </c>
    </row>
    <row r="16" spans="1:25" x14ac:dyDescent="0.25">
      <c r="A16" s="4" t="s">
        <v>38</v>
      </c>
      <c r="B16" s="9">
        <v>28</v>
      </c>
      <c r="C16" s="9">
        <v>28</v>
      </c>
      <c r="D16" s="9">
        <v>28</v>
      </c>
      <c r="E16" s="9">
        <v>28</v>
      </c>
      <c r="F16" s="9">
        <v>28</v>
      </c>
      <c r="G16" s="9">
        <v>28</v>
      </c>
      <c r="H16" s="9">
        <v>28</v>
      </c>
      <c r="I16" s="9">
        <v>28</v>
      </c>
      <c r="J16" s="9">
        <v>28</v>
      </c>
      <c r="K16" s="9">
        <v>27</v>
      </c>
      <c r="L16" s="9">
        <v>28</v>
      </c>
      <c r="M16" s="9">
        <v>24</v>
      </c>
      <c r="N16" s="9">
        <v>28</v>
      </c>
      <c r="O16" s="9">
        <v>28</v>
      </c>
      <c r="P16" s="9">
        <v>28</v>
      </c>
      <c r="Q16" s="9">
        <v>28</v>
      </c>
      <c r="R16" s="9">
        <v>28</v>
      </c>
      <c r="S16" s="9">
        <v>28</v>
      </c>
      <c r="T16" s="9">
        <v>28</v>
      </c>
      <c r="U16" s="9">
        <v>28</v>
      </c>
      <c r="V16" s="9">
        <v>28</v>
      </c>
      <c r="W16" s="9">
        <v>28</v>
      </c>
      <c r="X16" s="9">
        <v>27</v>
      </c>
      <c r="Y16" s="9">
        <v>27</v>
      </c>
    </row>
    <row r="18" spans="1:2" x14ac:dyDescent="0.25">
      <c r="A18" s="4" t="s">
        <v>75</v>
      </c>
      <c r="B18" s="4">
        <f>SUM(B7:B12)</f>
        <v>28</v>
      </c>
    </row>
  </sheetData>
  <mergeCells count="1">
    <mergeCell ref="G1:H1"/>
  </mergeCells>
  <hyperlinks>
    <hyperlink ref="G1:H1" location="ÍNDICE!A1" display="VOLVER AL ÍNDICE" xr:uid="{00000000-0004-0000-0700-000000000000}"/>
  </hyperlinks>
  <pageMargins left="0.7" right="0.7" top="0.75" bottom="0.75" header="0.3" footer="0.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68</v>
      </c>
      <c r="G1" s="40" t="s">
        <v>117</v>
      </c>
      <c r="H1" s="40"/>
    </row>
    <row r="2" spans="1:19" x14ac:dyDescent="0.25">
      <c r="A2" s="1" t="s">
        <v>0</v>
      </c>
      <c r="B2" s="10" t="s">
        <v>81</v>
      </c>
    </row>
    <row r="3" spans="1:19" x14ac:dyDescent="0.25">
      <c r="A3" s="1" t="s">
        <v>1</v>
      </c>
      <c r="B3" t="s">
        <v>79</v>
      </c>
      <c r="D3" t="s">
        <v>85</v>
      </c>
    </row>
    <row r="4" spans="1:19" x14ac:dyDescent="0.25">
      <c r="A4" s="1" t="s">
        <v>2</v>
      </c>
      <c r="B4" t="str">
        <f>'Grado Ed. Infantil_PDI'!$B$4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4</v>
      </c>
      <c r="C7" s="3">
        <v>4</v>
      </c>
      <c r="D7" s="3">
        <v>4</v>
      </c>
      <c r="E7" s="3">
        <v>2</v>
      </c>
      <c r="F7" s="3">
        <v>19</v>
      </c>
      <c r="G7" s="3">
        <v>3</v>
      </c>
      <c r="H7" s="3">
        <v>17</v>
      </c>
      <c r="I7" s="3">
        <v>11</v>
      </c>
      <c r="J7" s="3">
        <v>3</v>
      </c>
      <c r="K7" s="3">
        <v>8</v>
      </c>
      <c r="L7" s="3">
        <v>13</v>
      </c>
      <c r="M7" s="3">
        <v>20</v>
      </c>
      <c r="N7" s="3">
        <v>17</v>
      </c>
      <c r="O7" s="3">
        <v>4</v>
      </c>
      <c r="P7" s="3">
        <v>8</v>
      </c>
      <c r="Q7" s="3">
        <v>5</v>
      </c>
      <c r="R7" s="3">
        <v>7</v>
      </c>
      <c r="S7" s="3">
        <v>1</v>
      </c>
    </row>
    <row r="8" spans="1:19" x14ac:dyDescent="0.25">
      <c r="A8" s="5">
        <v>2</v>
      </c>
      <c r="B8" s="3">
        <v>5</v>
      </c>
      <c r="C8" s="3">
        <v>12</v>
      </c>
      <c r="D8" s="3">
        <v>25</v>
      </c>
      <c r="E8" s="3">
        <v>33</v>
      </c>
      <c r="F8" s="3">
        <v>69</v>
      </c>
      <c r="G8" s="3">
        <v>28</v>
      </c>
      <c r="H8" s="3">
        <v>30</v>
      </c>
      <c r="I8" s="3">
        <v>29</v>
      </c>
      <c r="J8" s="3">
        <v>18</v>
      </c>
      <c r="K8" s="3">
        <v>30</v>
      </c>
      <c r="L8" s="3">
        <v>34</v>
      </c>
      <c r="M8" s="3">
        <v>35</v>
      </c>
      <c r="N8" s="3">
        <v>29</v>
      </c>
      <c r="O8" s="3">
        <v>15</v>
      </c>
      <c r="P8" s="3">
        <v>25</v>
      </c>
      <c r="Q8" s="3">
        <v>20</v>
      </c>
      <c r="R8" s="3">
        <v>16</v>
      </c>
      <c r="S8" s="3">
        <v>9</v>
      </c>
    </row>
    <row r="9" spans="1:19" x14ac:dyDescent="0.25">
      <c r="A9" s="5">
        <v>3</v>
      </c>
      <c r="B9" s="3">
        <v>95</v>
      </c>
      <c r="C9" s="3">
        <v>50</v>
      </c>
      <c r="D9" s="3">
        <v>73</v>
      </c>
      <c r="E9" s="3">
        <v>117</v>
      </c>
      <c r="F9" s="3">
        <v>105</v>
      </c>
      <c r="G9" s="3">
        <v>127</v>
      </c>
      <c r="H9" s="3">
        <v>82</v>
      </c>
      <c r="I9" s="3">
        <v>69</v>
      </c>
      <c r="J9" s="3">
        <v>110</v>
      </c>
      <c r="K9" s="3">
        <v>88</v>
      </c>
      <c r="L9" s="3">
        <v>98</v>
      </c>
      <c r="M9" s="3">
        <v>98</v>
      </c>
      <c r="N9" s="3">
        <v>88</v>
      </c>
      <c r="O9" s="3">
        <v>76</v>
      </c>
      <c r="P9" s="3">
        <v>57</v>
      </c>
      <c r="Q9" s="3">
        <v>82</v>
      </c>
      <c r="R9" s="3">
        <v>86</v>
      </c>
      <c r="S9" s="3">
        <v>59</v>
      </c>
    </row>
    <row r="10" spans="1:19" x14ac:dyDescent="0.25">
      <c r="A10" s="5">
        <v>4</v>
      </c>
      <c r="B10" s="3">
        <v>135</v>
      </c>
      <c r="C10" s="3">
        <v>123</v>
      </c>
      <c r="D10" s="3">
        <v>115</v>
      </c>
      <c r="E10" s="3">
        <v>110</v>
      </c>
      <c r="F10" s="3">
        <v>74</v>
      </c>
      <c r="G10" s="3">
        <v>101</v>
      </c>
      <c r="H10" s="3">
        <v>112</v>
      </c>
      <c r="I10" s="3">
        <v>114</v>
      </c>
      <c r="J10" s="3">
        <v>129</v>
      </c>
      <c r="K10" s="3">
        <v>112</v>
      </c>
      <c r="L10" s="3">
        <v>115</v>
      </c>
      <c r="M10" s="3">
        <v>95</v>
      </c>
      <c r="N10" s="3">
        <v>111</v>
      </c>
      <c r="O10" s="3">
        <v>139</v>
      </c>
      <c r="P10" s="3">
        <v>98</v>
      </c>
      <c r="Q10" s="3">
        <v>102</v>
      </c>
      <c r="R10" s="3">
        <v>144</v>
      </c>
      <c r="S10" s="3">
        <v>145</v>
      </c>
    </row>
    <row r="11" spans="1:19" x14ac:dyDescent="0.25">
      <c r="A11" s="5">
        <v>5</v>
      </c>
      <c r="B11" s="3">
        <v>52</v>
      </c>
      <c r="C11" s="3">
        <v>93</v>
      </c>
      <c r="D11" s="3">
        <v>70</v>
      </c>
      <c r="E11" s="3">
        <v>28</v>
      </c>
      <c r="F11" s="3">
        <v>22</v>
      </c>
      <c r="G11" s="3">
        <v>30</v>
      </c>
      <c r="H11" s="3">
        <v>49</v>
      </c>
      <c r="I11" s="3">
        <v>63</v>
      </c>
      <c r="J11" s="3">
        <v>31</v>
      </c>
      <c r="K11" s="3">
        <v>49</v>
      </c>
      <c r="L11" s="3">
        <v>30</v>
      </c>
      <c r="M11" s="3">
        <v>42</v>
      </c>
      <c r="N11" s="3">
        <v>43</v>
      </c>
      <c r="O11" s="3">
        <v>56</v>
      </c>
      <c r="P11" s="3">
        <v>41</v>
      </c>
      <c r="Q11" s="3">
        <v>39</v>
      </c>
      <c r="R11" s="3">
        <v>38</v>
      </c>
      <c r="S11" s="3">
        <v>75</v>
      </c>
    </row>
    <row r="12" spans="1:19" x14ac:dyDescent="0.25">
      <c r="A12" s="5" t="s">
        <v>74</v>
      </c>
      <c r="B12" s="3">
        <v>2</v>
      </c>
      <c r="C12" s="3">
        <v>11</v>
      </c>
      <c r="D12" s="3">
        <v>6</v>
      </c>
      <c r="E12" s="3">
        <v>3</v>
      </c>
      <c r="F12" s="3">
        <v>4</v>
      </c>
      <c r="G12" s="3">
        <v>4</v>
      </c>
      <c r="H12" s="3">
        <v>3</v>
      </c>
      <c r="I12" s="3">
        <v>7</v>
      </c>
      <c r="J12" s="3">
        <v>2</v>
      </c>
      <c r="K12" s="3">
        <v>6</v>
      </c>
      <c r="L12" s="3">
        <v>3</v>
      </c>
      <c r="M12" s="3">
        <v>3</v>
      </c>
      <c r="N12" s="3">
        <v>5</v>
      </c>
      <c r="O12" s="3">
        <v>3</v>
      </c>
      <c r="P12" s="3">
        <v>64</v>
      </c>
      <c r="Q12" s="3">
        <v>45</v>
      </c>
      <c r="R12" s="3">
        <v>2</v>
      </c>
      <c r="S12" s="3">
        <v>4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3.7766323024054982</v>
      </c>
      <c r="C14" s="8">
        <v>4.0248226950354606</v>
      </c>
      <c r="D14" s="8">
        <v>3.7735191637630661</v>
      </c>
      <c r="E14" s="8">
        <v>3.4448275862068964</v>
      </c>
      <c r="F14" s="8">
        <v>3.0380622837370241</v>
      </c>
      <c r="G14" s="8">
        <v>3.4394463667820068</v>
      </c>
      <c r="H14" s="8">
        <v>3.5034482758620689</v>
      </c>
      <c r="I14" s="8">
        <v>3.6608391608391608</v>
      </c>
      <c r="J14" s="8">
        <v>3.5738831615120277</v>
      </c>
      <c r="K14" s="8">
        <v>3.5714285714285716</v>
      </c>
      <c r="L14" s="8">
        <v>3.396551724137931</v>
      </c>
      <c r="M14" s="8">
        <v>3.3586206896551722</v>
      </c>
      <c r="N14" s="8">
        <v>3.4652777777777777</v>
      </c>
      <c r="O14" s="8">
        <v>3.7862068965517239</v>
      </c>
      <c r="P14" s="8">
        <v>3.606986899563319</v>
      </c>
      <c r="Q14" s="8">
        <v>3.6048387096774195</v>
      </c>
      <c r="R14" s="8">
        <v>3.6529209621993126</v>
      </c>
      <c r="S14" s="8">
        <v>3.9826989619377162</v>
      </c>
    </row>
    <row r="15" spans="1:19" x14ac:dyDescent="0.25">
      <c r="A15" s="4" t="s">
        <v>37</v>
      </c>
      <c r="B15" s="8">
        <v>0.80618535486650489</v>
      </c>
      <c r="C15" s="8">
        <v>0.89844912073171923</v>
      </c>
      <c r="D15" s="8">
        <v>0.96127600521281098</v>
      </c>
      <c r="E15" s="8">
        <v>0.84349175684949373</v>
      </c>
      <c r="F15" s="8">
        <v>1.0317550360626309</v>
      </c>
      <c r="G15" s="8">
        <v>0.84407722341777303</v>
      </c>
      <c r="H15" s="8">
        <v>1.0726169397280099</v>
      </c>
      <c r="I15" s="8">
        <v>1.0498143505073758</v>
      </c>
      <c r="J15" s="8">
        <v>0.80335827887234046</v>
      </c>
      <c r="K15" s="8">
        <v>0.98287026917796527</v>
      </c>
      <c r="L15" s="8">
        <v>0.97618094875909212</v>
      </c>
      <c r="M15" s="8">
        <v>1.0857737634122506</v>
      </c>
      <c r="N15" s="8">
        <v>1.0520475767546462</v>
      </c>
      <c r="O15" s="8">
        <v>0.86201025930641073</v>
      </c>
      <c r="P15" s="8">
        <v>1.0144327361355288</v>
      </c>
      <c r="Q15" s="8">
        <v>0.91606046498009275</v>
      </c>
      <c r="R15" s="8">
        <v>0.86292409300193273</v>
      </c>
      <c r="S15" s="8">
        <v>0.78817980977289825</v>
      </c>
    </row>
    <row r="16" spans="1:19" x14ac:dyDescent="0.25">
      <c r="A16" s="4" t="s">
        <v>38</v>
      </c>
      <c r="B16" s="9">
        <v>291</v>
      </c>
      <c r="C16" s="9">
        <v>282</v>
      </c>
      <c r="D16" s="9">
        <v>287</v>
      </c>
      <c r="E16" s="9">
        <v>290</v>
      </c>
      <c r="F16" s="9">
        <v>289</v>
      </c>
      <c r="G16" s="9">
        <v>289</v>
      </c>
      <c r="H16" s="9">
        <v>290</v>
      </c>
      <c r="I16" s="9">
        <v>286</v>
      </c>
      <c r="J16" s="9">
        <v>291</v>
      </c>
      <c r="K16" s="9">
        <v>287</v>
      </c>
      <c r="L16" s="9">
        <v>290</v>
      </c>
      <c r="M16" s="9">
        <v>290</v>
      </c>
      <c r="N16" s="9">
        <v>288</v>
      </c>
      <c r="O16" s="9">
        <v>290</v>
      </c>
      <c r="P16" s="9">
        <v>229</v>
      </c>
      <c r="Q16" s="9">
        <v>248</v>
      </c>
      <c r="R16" s="9">
        <v>291</v>
      </c>
      <c r="S16" s="9">
        <v>289</v>
      </c>
    </row>
    <row r="18" spans="1:6" x14ac:dyDescent="0.25">
      <c r="A18" s="4" t="s">
        <v>75</v>
      </c>
      <c r="B18" s="4">
        <v>293</v>
      </c>
    </row>
    <row r="19" spans="1:6" x14ac:dyDescent="0.25">
      <c r="A19" s="4" t="s">
        <v>76</v>
      </c>
      <c r="B19" s="4">
        <v>317</v>
      </c>
    </row>
    <row r="20" spans="1:6" x14ac:dyDescent="0.25">
      <c r="A20" s="4" t="s">
        <v>77</v>
      </c>
      <c r="B20" s="12">
        <f>B18/B19</f>
        <v>0.9242902208201893</v>
      </c>
    </row>
    <row r="21" spans="1:6" x14ac:dyDescent="0.25">
      <c r="A21" s="4" t="s">
        <v>131</v>
      </c>
      <c r="B21" s="32"/>
      <c r="C21" s="32" t="s">
        <v>132</v>
      </c>
    </row>
    <row r="22" spans="1:6" x14ac:dyDescent="0.25">
      <c r="A22" s="32" t="s">
        <v>133</v>
      </c>
      <c r="B22" s="33">
        <v>53</v>
      </c>
      <c r="C22" s="34">
        <f>B22/B18</f>
        <v>0.18088737201365188</v>
      </c>
    </row>
    <row r="23" spans="1:6" x14ac:dyDescent="0.25">
      <c r="A23" s="32" t="s">
        <v>134</v>
      </c>
      <c r="B23" s="33">
        <v>230</v>
      </c>
      <c r="C23" s="34">
        <f>B23/B18</f>
        <v>0.78498293515358364</v>
      </c>
    </row>
    <row r="24" spans="1:6" x14ac:dyDescent="0.25">
      <c r="A24" s="32" t="s">
        <v>74</v>
      </c>
      <c r="B24" s="35">
        <v>10</v>
      </c>
      <c r="C24" s="34">
        <f>B24/B18</f>
        <v>3.4129692832764506E-2</v>
      </c>
    </row>
    <row r="25" spans="1:6" x14ac:dyDescent="0.25">
      <c r="A25" s="4" t="s">
        <v>135</v>
      </c>
      <c r="B25" s="4"/>
      <c r="C25" s="4"/>
      <c r="D25" s="4"/>
      <c r="E25" s="4"/>
      <c r="F25" s="8">
        <f>AVERAGE(M14:N14)</f>
        <v>3.411949233716475</v>
      </c>
    </row>
    <row r="26" spans="1:6" x14ac:dyDescent="0.25">
      <c r="A26" s="4" t="s">
        <v>136</v>
      </c>
      <c r="B26" s="4"/>
    </row>
  </sheetData>
  <mergeCells count="1">
    <mergeCell ref="G1:H1"/>
  </mergeCells>
  <hyperlinks>
    <hyperlink ref="G1:H1" location="ÍNDICE!A1" display="VOLVER AL ÍNDICE" xr:uid="{00000000-0004-0000-0800-000000000000}"/>
  </hyperlinks>
  <pageMargins left="0.7" right="0.7" top="0.75" bottom="0.75" header="0.3" footer="0.3"/>
  <ignoredErrors>
    <ignoredError sqref="F2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18"/>
  <sheetViews>
    <sheetView workbookViewId="0"/>
  </sheetViews>
  <sheetFormatPr baseColWidth="10" defaultRowHeight="15" x14ac:dyDescent="0.25"/>
  <cols>
    <col min="1" max="1" width="24" customWidth="1"/>
  </cols>
  <sheetData>
    <row r="1" spans="1:25" x14ac:dyDescent="0.25">
      <c r="A1" s="2" t="s">
        <v>39</v>
      </c>
      <c r="G1" s="40" t="s">
        <v>117</v>
      </c>
      <c r="H1" s="40"/>
    </row>
    <row r="2" spans="1:25" x14ac:dyDescent="0.25">
      <c r="A2" s="1" t="s">
        <v>0</v>
      </c>
      <c r="B2" s="10" t="s">
        <v>82</v>
      </c>
    </row>
    <row r="3" spans="1:25" x14ac:dyDescent="0.25">
      <c r="A3" s="1" t="s">
        <v>1</v>
      </c>
      <c r="B3" t="s">
        <v>79</v>
      </c>
      <c r="D3" t="s">
        <v>86</v>
      </c>
    </row>
    <row r="4" spans="1:25" x14ac:dyDescent="0.25">
      <c r="A4" s="1" t="s">
        <v>2</v>
      </c>
      <c r="B4" t="str">
        <f>'Grado Ed. Infantil_PDI'!$B$4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1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5">
        <v>2</v>
      </c>
      <c r="B8" s="3">
        <v>2</v>
      </c>
      <c r="C8" s="3">
        <v>0</v>
      </c>
      <c r="D8" s="3">
        <v>0</v>
      </c>
      <c r="E8" s="3">
        <v>1</v>
      </c>
      <c r="F8" s="3">
        <v>1</v>
      </c>
      <c r="G8" s="3">
        <v>1</v>
      </c>
      <c r="H8" s="3">
        <v>1</v>
      </c>
      <c r="I8" s="3">
        <v>2</v>
      </c>
      <c r="J8" s="3">
        <v>2</v>
      </c>
      <c r="K8" s="3">
        <v>3</v>
      </c>
      <c r="L8" s="3">
        <v>3</v>
      </c>
      <c r="M8" s="3">
        <v>3</v>
      </c>
      <c r="N8" s="3">
        <v>4</v>
      </c>
      <c r="O8" s="3">
        <v>2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1</v>
      </c>
      <c r="X8" s="3">
        <v>1</v>
      </c>
      <c r="Y8" s="3">
        <v>1</v>
      </c>
    </row>
    <row r="9" spans="1:25" x14ac:dyDescent="0.25">
      <c r="A9" s="5">
        <v>3</v>
      </c>
      <c r="B9" s="3">
        <v>1</v>
      </c>
      <c r="C9" s="3">
        <v>1</v>
      </c>
      <c r="D9" s="3">
        <v>1</v>
      </c>
      <c r="E9" s="3">
        <v>4</v>
      </c>
      <c r="F9" s="3">
        <v>2</v>
      </c>
      <c r="G9" s="3">
        <v>2</v>
      </c>
      <c r="H9" s="3">
        <v>7</v>
      </c>
      <c r="I9" s="3">
        <v>4</v>
      </c>
      <c r="J9" s="3">
        <v>4</v>
      </c>
      <c r="K9" s="3">
        <v>4</v>
      </c>
      <c r="L9" s="3">
        <v>4</v>
      </c>
      <c r="M9" s="3">
        <v>5</v>
      </c>
      <c r="N9" s="3">
        <v>4</v>
      </c>
      <c r="O9" s="3">
        <v>1</v>
      </c>
      <c r="P9" s="3">
        <v>2</v>
      </c>
      <c r="Q9" s="3">
        <v>3</v>
      </c>
      <c r="R9" s="3">
        <v>2</v>
      </c>
      <c r="S9" s="3">
        <v>3</v>
      </c>
      <c r="T9" s="3">
        <v>4</v>
      </c>
      <c r="U9" s="3">
        <v>2</v>
      </c>
      <c r="V9" s="3">
        <v>4</v>
      </c>
      <c r="W9" s="3">
        <v>5</v>
      </c>
      <c r="X9" s="3">
        <v>2</v>
      </c>
      <c r="Y9" s="3">
        <v>3</v>
      </c>
    </row>
    <row r="10" spans="1:25" x14ac:dyDescent="0.25">
      <c r="A10" s="5">
        <v>4</v>
      </c>
      <c r="B10" s="3">
        <v>6</v>
      </c>
      <c r="C10" s="3">
        <v>6</v>
      </c>
      <c r="D10" s="3">
        <v>6</v>
      </c>
      <c r="E10" s="3">
        <v>5</v>
      </c>
      <c r="F10" s="3">
        <v>8</v>
      </c>
      <c r="G10" s="3">
        <v>7</v>
      </c>
      <c r="H10" s="3">
        <v>6</v>
      </c>
      <c r="I10" s="3">
        <v>7</v>
      </c>
      <c r="J10" s="3">
        <v>7</v>
      </c>
      <c r="K10" s="3">
        <v>7</v>
      </c>
      <c r="L10" s="3">
        <v>6</v>
      </c>
      <c r="M10" s="3">
        <v>3</v>
      </c>
      <c r="N10" s="3">
        <v>3</v>
      </c>
      <c r="O10" s="3">
        <v>9</v>
      </c>
      <c r="P10" s="3">
        <v>6</v>
      </c>
      <c r="Q10" s="3">
        <v>1</v>
      </c>
      <c r="R10" s="3">
        <v>6</v>
      </c>
      <c r="S10" s="3">
        <v>4</v>
      </c>
      <c r="T10" s="3">
        <v>6</v>
      </c>
      <c r="U10" s="3">
        <v>8</v>
      </c>
      <c r="V10" s="3">
        <v>7</v>
      </c>
      <c r="W10" s="3">
        <v>4</v>
      </c>
      <c r="X10" s="3">
        <v>7</v>
      </c>
      <c r="Y10" s="3">
        <v>7</v>
      </c>
    </row>
    <row r="11" spans="1:25" x14ac:dyDescent="0.25">
      <c r="A11" s="5">
        <v>5</v>
      </c>
      <c r="B11" s="3">
        <v>5</v>
      </c>
      <c r="C11" s="3">
        <v>7</v>
      </c>
      <c r="D11" s="3">
        <v>7</v>
      </c>
      <c r="E11" s="3">
        <v>4</v>
      </c>
      <c r="F11" s="3">
        <v>3</v>
      </c>
      <c r="G11" s="3">
        <v>3</v>
      </c>
      <c r="H11" s="3">
        <v>0</v>
      </c>
      <c r="I11" s="3">
        <v>1</v>
      </c>
      <c r="J11" s="3">
        <v>1</v>
      </c>
      <c r="K11" s="3">
        <v>0</v>
      </c>
      <c r="L11" s="3">
        <v>1</v>
      </c>
      <c r="M11" s="3">
        <v>3</v>
      </c>
      <c r="N11" s="3">
        <v>2</v>
      </c>
      <c r="O11" s="3">
        <v>2</v>
      </c>
      <c r="P11" s="3">
        <v>6</v>
      </c>
      <c r="Q11" s="3">
        <v>10</v>
      </c>
      <c r="R11" s="3">
        <v>6</v>
      </c>
      <c r="S11" s="3">
        <v>7</v>
      </c>
      <c r="T11" s="3">
        <v>4</v>
      </c>
      <c r="U11" s="3">
        <v>4</v>
      </c>
      <c r="V11" s="3">
        <v>3</v>
      </c>
      <c r="W11" s="3">
        <v>3</v>
      </c>
      <c r="X11" s="3">
        <v>4</v>
      </c>
      <c r="Y11" s="3">
        <v>3</v>
      </c>
    </row>
    <row r="12" spans="1:25" x14ac:dyDescent="0.25">
      <c r="A12" s="5" t="s">
        <v>74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1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4</v>
      </c>
      <c r="C14" s="8">
        <v>4.4285714285714288</v>
      </c>
      <c r="D14" s="8">
        <v>4.4285714285714288</v>
      </c>
      <c r="E14" s="8">
        <v>3.8571428571428572</v>
      </c>
      <c r="F14" s="8">
        <v>3.9285714285714284</v>
      </c>
      <c r="G14" s="8">
        <v>3.9230769230769229</v>
      </c>
      <c r="H14" s="8">
        <v>3.3571428571428572</v>
      </c>
      <c r="I14" s="8">
        <v>3.5</v>
      </c>
      <c r="J14" s="8">
        <v>3.5</v>
      </c>
      <c r="K14" s="8">
        <v>3.2857142857142856</v>
      </c>
      <c r="L14" s="8">
        <v>3.3571428571428572</v>
      </c>
      <c r="M14" s="8">
        <v>3.4285714285714284</v>
      </c>
      <c r="N14" s="8">
        <v>3.0714285714285716</v>
      </c>
      <c r="O14" s="8">
        <v>3.7857142857142856</v>
      </c>
      <c r="P14" s="8">
        <v>4.2857142857142856</v>
      </c>
      <c r="Q14" s="8">
        <v>4.5</v>
      </c>
      <c r="R14" s="8">
        <v>4.2857142857142856</v>
      </c>
      <c r="S14" s="8">
        <v>4.2857142857142856</v>
      </c>
      <c r="T14" s="8">
        <v>4</v>
      </c>
      <c r="U14" s="8">
        <v>4.1428571428571432</v>
      </c>
      <c r="V14" s="8">
        <v>3.9285714285714284</v>
      </c>
      <c r="W14" s="8">
        <v>3.6923076923076925</v>
      </c>
      <c r="X14" s="8">
        <v>4</v>
      </c>
      <c r="Y14" s="8">
        <v>3.8571428571428572</v>
      </c>
    </row>
    <row r="15" spans="1:25" x14ac:dyDescent="0.25">
      <c r="A15" s="4" t="s">
        <v>37</v>
      </c>
      <c r="B15" s="8">
        <v>1.0377490433255416</v>
      </c>
      <c r="C15" s="8">
        <v>0.64620617265886493</v>
      </c>
      <c r="D15" s="8">
        <v>0.64620617265886493</v>
      </c>
      <c r="E15" s="8">
        <v>0.94926229309864707</v>
      </c>
      <c r="F15" s="8">
        <v>0.82874193016474429</v>
      </c>
      <c r="G15" s="8">
        <v>0.86231649850257674</v>
      </c>
      <c r="H15" s="8">
        <v>0.63332369377665143</v>
      </c>
      <c r="I15" s="8">
        <v>0.85485041426511033</v>
      </c>
      <c r="J15" s="8">
        <v>0.85485041426511033</v>
      </c>
      <c r="K15" s="8">
        <v>0.82542030585555726</v>
      </c>
      <c r="L15" s="8">
        <v>0.92878273166406533</v>
      </c>
      <c r="M15" s="8">
        <v>1.0894095588038439</v>
      </c>
      <c r="N15" s="8">
        <v>1.2066664642907563</v>
      </c>
      <c r="O15" s="8">
        <v>0.8925823753039811</v>
      </c>
      <c r="P15" s="8">
        <v>0.72627303920256159</v>
      </c>
      <c r="Q15" s="8">
        <v>0.85485041426511033</v>
      </c>
      <c r="R15" s="8">
        <v>0.72627303920256159</v>
      </c>
      <c r="S15" s="8">
        <v>0.82542030585555592</v>
      </c>
      <c r="T15" s="8">
        <v>0.78446454055273618</v>
      </c>
      <c r="U15" s="8">
        <v>0.66299354413179634</v>
      </c>
      <c r="V15" s="8">
        <v>0.7300459115473712</v>
      </c>
      <c r="W15" s="8">
        <v>0.947330933431342</v>
      </c>
      <c r="X15" s="8">
        <v>0.8770580193070292</v>
      </c>
      <c r="Y15" s="8">
        <v>0.86443782150756676</v>
      </c>
    </row>
    <row r="16" spans="1:25" x14ac:dyDescent="0.25">
      <c r="A16" s="4" t="s">
        <v>38</v>
      </c>
      <c r="B16" s="9">
        <v>14</v>
      </c>
      <c r="C16" s="9">
        <v>14</v>
      </c>
      <c r="D16" s="9">
        <v>14</v>
      </c>
      <c r="E16" s="9">
        <v>14</v>
      </c>
      <c r="F16" s="9">
        <v>14</v>
      </c>
      <c r="G16" s="9">
        <v>13</v>
      </c>
      <c r="H16" s="9">
        <v>14</v>
      </c>
      <c r="I16" s="9">
        <v>14</v>
      </c>
      <c r="J16" s="9">
        <v>14</v>
      </c>
      <c r="K16" s="9">
        <v>14</v>
      </c>
      <c r="L16" s="9">
        <v>14</v>
      </c>
      <c r="M16" s="9">
        <v>14</v>
      </c>
      <c r="N16" s="9">
        <v>14</v>
      </c>
      <c r="O16" s="9">
        <v>14</v>
      </c>
      <c r="P16" s="9">
        <v>14</v>
      </c>
      <c r="Q16" s="9">
        <v>14</v>
      </c>
      <c r="R16" s="9">
        <v>14</v>
      </c>
      <c r="S16" s="9">
        <v>14</v>
      </c>
      <c r="T16" s="9">
        <v>14</v>
      </c>
      <c r="U16" s="9">
        <v>14</v>
      </c>
      <c r="V16" s="9">
        <v>14</v>
      </c>
      <c r="W16" s="9">
        <v>13</v>
      </c>
      <c r="X16" s="9">
        <v>14</v>
      </c>
      <c r="Y16" s="9">
        <v>14</v>
      </c>
    </row>
    <row r="18" spans="1:2" x14ac:dyDescent="0.25">
      <c r="A18" s="4" t="s">
        <v>75</v>
      </c>
      <c r="B18" s="4">
        <f>SUM(B7:B12)</f>
        <v>14</v>
      </c>
    </row>
  </sheetData>
  <mergeCells count="1">
    <mergeCell ref="G1:H1"/>
  </mergeCells>
  <hyperlinks>
    <hyperlink ref="G1:H1" location="ÍNDICE!A1" display="VOLVER AL ÍNDICE" xr:uid="{00000000-0004-0000-0900-000000000000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68</v>
      </c>
      <c r="G1" s="40" t="s">
        <v>117</v>
      </c>
      <c r="H1" s="40"/>
    </row>
    <row r="2" spans="1:19" x14ac:dyDescent="0.25">
      <c r="A2" s="1" t="s">
        <v>0</v>
      </c>
      <c r="B2" s="10" t="s">
        <v>82</v>
      </c>
    </row>
    <row r="3" spans="1:19" x14ac:dyDescent="0.25">
      <c r="A3" s="1" t="s">
        <v>1</v>
      </c>
      <c r="B3" t="s">
        <v>79</v>
      </c>
      <c r="D3" t="s">
        <v>86</v>
      </c>
    </row>
    <row r="4" spans="1:19" x14ac:dyDescent="0.25">
      <c r="A4" s="1" t="s">
        <v>2</v>
      </c>
      <c r="B4" t="str">
        <f>'Grado Ed. Infantil_PDI'!$B$4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0</v>
      </c>
      <c r="C8" s="3">
        <v>2</v>
      </c>
      <c r="D8" s="3">
        <v>2</v>
      </c>
      <c r="E8" s="3">
        <v>1</v>
      </c>
      <c r="F8" s="3">
        <v>2</v>
      </c>
      <c r="G8" s="3">
        <v>2</v>
      </c>
      <c r="H8" s="3">
        <v>1</v>
      </c>
      <c r="I8" s="3">
        <v>0</v>
      </c>
      <c r="J8" s="3">
        <v>1</v>
      </c>
      <c r="K8" s="3">
        <v>4</v>
      </c>
      <c r="L8" s="3">
        <v>1</v>
      </c>
      <c r="M8" s="3">
        <v>1</v>
      </c>
      <c r="N8" s="3">
        <v>1</v>
      </c>
      <c r="O8" s="3">
        <v>0</v>
      </c>
      <c r="P8" s="3">
        <v>0</v>
      </c>
      <c r="Q8" s="3">
        <v>1</v>
      </c>
      <c r="R8" s="3">
        <v>2</v>
      </c>
      <c r="S8" s="3">
        <v>0</v>
      </c>
    </row>
    <row r="9" spans="1:19" x14ac:dyDescent="0.25">
      <c r="A9" s="5">
        <v>3</v>
      </c>
      <c r="B9" s="3">
        <v>7</v>
      </c>
      <c r="C9" s="3">
        <v>4</v>
      </c>
      <c r="D9" s="3">
        <v>5</v>
      </c>
      <c r="E9" s="3">
        <v>7</v>
      </c>
      <c r="F9" s="3">
        <v>4</v>
      </c>
      <c r="G9" s="3">
        <v>6</v>
      </c>
      <c r="H9" s="3">
        <v>3</v>
      </c>
      <c r="I9" s="3">
        <v>5</v>
      </c>
      <c r="J9" s="3">
        <v>7</v>
      </c>
      <c r="K9" s="3">
        <v>4</v>
      </c>
      <c r="L9" s="3">
        <v>7</v>
      </c>
      <c r="M9" s="3">
        <v>3</v>
      </c>
      <c r="N9" s="3">
        <v>5</v>
      </c>
      <c r="O9" s="3">
        <v>3</v>
      </c>
      <c r="P9" s="3">
        <v>1</v>
      </c>
      <c r="Q9" s="3">
        <v>4</v>
      </c>
      <c r="R9" s="3">
        <v>3</v>
      </c>
      <c r="S9" s="3">
        <v>2</v>
      </c>
    </row>
    <row r="10" spans="1:19" x14ac:dyDescent="0.25">
      <c r="A10" s="5">
        <v>4</v>
      </c>
      <c r="B10" s="3">
        <v>10</v>
      </c>
      <c r="C10" s="3">
        <v>9</v>
      </c>
      <c r="D10" s="3">
        <v>9</v>
      </c>
      <c r="E10" s="3">
        <v>7</v>
      </c>
      <c r="F10" s="3">
        <v>12</v>
      </c>
      <c r="G10" s="3">
        <v>10</v>
      </c>
      <c r="H10" s="3">
        <v>10</v>
      </c>
      <c r="I10" s="3">
        <v>12</v>
      </c>
      <c r="J10" s="3">
        <v>9</v>
      </c>
      <c r="K10" s="3">
        <v>9</v>
      </c>
      <c r="L10" s="3">
        <v>7</v>
      </c>
      <c r="M10" s="3">
        <v>13</v>
      </c>
      <c r="N10" s="3">
        <v>10</v>
      </c>
      <c r="O10" s="3">
        <v>13</v>
      </c>
      <c r="P10" s="3">
        <v>14</v>
      </c>
      <c r="Q10" s="3">
        <v>13</v>
      </c>
      <c r="R10" s="3">
        <v>9</v>
      </c>
      <c r="S10" s="3">
        <v>15</v>
      </c>
    </row>
    <row r="11" spans="1:19" x14ac:dyDescent="0.25">
      <c r="A11" s="5">
        <v>5</v>
      </c>
      <c r="B11" s="3">
        <v>8</v>
      </c>
      <c r="C11" s="3">
        <v>11</v>
      </c>
      <c r="D11" s="3">
        <v>10</v>
      </c>
      <c r="E11" s="3">
        <v>11</v>
      </c>
      <c r="F11" s="3">
        <v>8</v>
      </c>
      <c r="G11" s="3">
        <v>7</v>
      </c>
      <c r="H11" s="3">
        <v>12</v>
      </c>
      <c r="I11" s="3">
        <v>8</v>
      </c>
      <c r="J11" s="3">
        <v>9</v>
      </c>
      <c r="K11" s="3">
        <v>8</v>
      </c>
      <c r="L11" s="3">
        <v>9</v>
      </c>
      <c r="M11" s="3">
        <v>8</v>
      </c>
      <c r="N11" s="3">
        <v>10</v>
      </c>
      <c r="O11" s="3">
        <v>10</v>
      </c>
      <c r="P11" s="3">
        <v>6</v>
      </c>
      <c r="Q11" s="3">
        <v>7</v>
      </c>
      <c r="R11" s="3">
        <v>10</v>
      </c>
      <c r="S11" s="3">
        <v>9</v>
      </c>
    </row>
    <row r="12" spans="1:19" x14ac:dyDescent="0.25">
      <c r="A12" s="5" t="s">
        <v>74</v>
      </c>
      <c r="B12" s="3">
        <v>1</v>
      </c>
      <c r="C12" s="3">
        <v>0</v>
      </c>
      <c r="D12" s="3">
        <v>0</v>
      </c>
      <c r="E12" s="3">
        <v>0</v>
      </c>
      <c r="F12" s="3">
        <v>0</v>
      </c>
      <c r="G12" s="3">
        <v>1</v>
      </c>
      <c r="H12" s="3">
        <v>0</v>
      </c>
      <c r="I12" s="3">
        <v>1</v>
      </c>
      <c r="J12" s="3">
        <v>0</v>
      </c>
      <c r="K12" s="3">
        <v>0</v>
      </c>
      <c r="L12" s="3">
        <v>1</v>
      </c>
      <c r="M12" s="3">
        <v>1</v>
      </c>
      <c r="N12" s="3">
        <v>0</v>
      </c>
      <c r="O12" s="3">
        <v>0</v>
      </c>
      <c r="P12" s="3">
        <v>5</v>
      </c>
      <c r="Q12" s="3">
        <v>1</v>
      </c>
      <c r="R12" s="3">
        <v>2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4.04</v>
      </c>
      <c r="C14" s="8">
        <v>4.115384615384615</v>
      </c>
      <c r="D14" s="8">
        <v>4.0384615384615383</v>
      </c>
      <c r="E14" s="8">
        <v>4.0769230769230766</v>
      </c>
      <c r="F14" s="8">
        <v>4</v>
      </c>
      <c r="G14" s="8">
        <v>3.88</v>
      </c>
      <c r="H14" s="8">
        <v>4.2692307692307692</v>
      </c>
      <c r="I14" s="8">
        <v>4.12</v>
      </c>
      <c r="J14" s="8">
        <v>4</v>
      </c>
      <c r="K14" s="8">
        <v>3.7307692307692308</v>
      </c>
      <c r="L14" s="8">
        <v>3.88</v>
      </c>
      <c r="M14" s="8">
        <v>4.12</v>
      </c>
      <c r="N14" s="8">
        <v>4.115384615384615</v>
      </c>
      <c r="O14" s="8">
        <v>4.2692307692307692</v>
      </c>
      <c r="P14" s="8">
        <v>4.2380952380952381</v>
      </c>
      <c r="Q14" s="8">
        <v>4.04</v>
      </c>
      <c r="R14" s="8">
        <v>4.125</v>
      </c>
      <c r="S14" s="8">
        <v>4.2692307692307692</v>
      </c>
    </row>
    <row r="15" spans="1:19" x14ac:dyDescent="0.25">
      <c r="A15" s="4" t="s">
        <v>37</v>
      </c>
      <c r="B15" s="8">
        <v>0.78951461882180018</v>
      </c>
      <c r="C15" s="8">
        <v>0.95192113441915205</v>
      </c>
      <c r="D15" s="8">
        <v>0.95836399059101662</v>
      </c>
      <c r="E15" s="8">
        <v>0.93479738652081967</v>
      </c>
      <c r="F15" s="8">
        <v>0.89442719099991586</v>
      </c>
      <c r="G15" s="8">
        <v>0.92736184954957002</v>
      </c>
      <c r="H15" s="8">
        <v>0.82741488058614565</v>
      </c>
      <c r="I15" s="8">
        <v>0.72571803523590761</v>
      </c>
      <c r="J15" s="8">
        <v>0.89442719099991586</v>
      </c>
      <c r="K15" s="8">
        <v>1.1851647078003065</v>
      </c>
      <c r="L15" s="8">
        <v>1.0923979738782623</v>
      </c>
      <c r="M15" s="8">
        <v>0.78102496759066509</v>
      </c>
      <c r="N15" s="8">
        <v>0.86380197160798677</v>
      </c>
      <c r="O15" s="8">
        <v>0.66679485946982653</v>
      </c>
      <c r="P15" s="8">
        <v>0.538958431120796</v>
      </c>
      <c r="Q15" s="8">
        <v>0.78951461882180018</v>
      </c>
      <c r="R15" s="8">
        <v>0.94696310933150007</v>
      </c>
      <c r="S15" s="8">
        <v>0.60383390482431976</v>
      </c>
    </row>
    <row r="16" spans="1:19" x14ac:dyDescent="0.25">
      <c r="A16" s="4" t="s">
        <v>38</v>
      </c>
      <c r="B16" s="9">
        <v>25</v>
      </c>
      <c r="C16" s="9">
        <v>26</v>
      </c>
      <c r="D16" s="9">
        <v>26</v>
      </c>
      <c r="E16" s="9">
        <v>26</v>
      </c>
      <c r="F16" s="9">
        <v>26</v>
      </c>
      <c r="G16" s="9">
        <v>25</v>
      </c>
      <c r="H16" s="9">
        <v>26</v>
      </c>
      <c r="I16" s="9">
        <v>25</v>
      </c>
      <c r="J16" s="9">
        <v>26</v>
      </c>
      <c r="K16" s="9">
        <v>26</v>
      </c>
      <c r="L16" s="9">
        <v>25</v>
      </c>
      <c r="M16" s="9">
        <v>25</v>
      </c>
      <c r="N16" s="9">
        <v>26</v>
      </c>
      <c r="O16" s="9">
        <v>26</v>
      </c>
      <c r="P16" s="9">
        <v>21</v>
      </c>
      <c r="Q16" s="9">
        <v>25</v>
      </c>
      <c r="R16" s="9">
        <v>24</v>
      </c>
      <c r="S16" s="9">
        <v>26</v>
      </c>
    </row>
    <row r="18" spans="1:6" x14ac:dyDescent="0.25">
      <c r="A18" s="4" t="s">
        <v>75</v>
      </c>
      <c r="B18" s="4">
        <v>26</v>
      </c>
    </row>
    <row r="19" spans="1:6" x14ac:dyDescent="0.25">
      <c r="A19" s="4" t="s">
        <v>76</v>
      </c>
      <c r="B19" s="4">
        <v>30</v>
      </c>
    </row>
    <row r="20" spans="1:6" x14ac:dyDescent="0.25">
      <c r="A20" s="4" t="s">
        <v>77</v>
      </c>
      <c r="B20" s="12">
        <f>B18/B19</f>
        <v>0.8666666666666667</v>
      </c>
    </row>
    <row r="21" spans="1:6" x14ac:dyDescent="0.25">
      <c r="A21" s="4" t="s">
        <v>131</v>
      </c>
      <c r="B21" s="32"/>
      <c r="C21" s="32" t="s">
        <v>132</v>
      </c>
    </row>
    <row r="22" spans="1:6" x14ac:dyDescent="0.25">
      <c r="A22" s="32" t="s">
        <v>133</v>
      </c>
      <c r="B22" s="33">
        <v>17</v>
      </c>
      <c r="C22" s="34">
        <f>B22/B18</f>
        <v>0.65384615384615385</v>
      </c>
    </row>
    <row r="23" spans="1:6" x14ac:dyDescent="0.25">
      <c r="A23" s="32" t="s">
        <v>134</v>
      </c>
      <c r="B23" s="33">
        <v>8</v>
      </c>
      <c r="C23" s="34">
        <f>B23/B18</f>
        <v>0.30769230769230771</v>
      </c>
    </row>
    <row r="24" spans="1:6" x14ac:dyDescent="0.25">
      <c r="A24" s="32" t="s">
        <v>74</v>
      </c>
      <c r="B24" s="35">
        <v>1</v>
      </c>
      <c r="C24" s="34">
        <f>B24/B18</f>
        <v>3.8461538461538464E-2</v>
      </c>
    </row>
    <row r="25" spans="1:6" x14ac:dyDescent="0.25">
      <c r="A25" s="4" t="s">
        <v>135</v>
      </c>
      <c r="B25" s="4"/>
      <c r="C25" s="4"/>
      <c r="D25" s="4"/>
      <c r="E25" s="4"/>
      <c r="F25" s="8">
        <f>AVERAGE(M14:N14)</f>
        <v>4.1176923076923071</v>
      </c>
    </row>
    <row r="26" spans="1:6" x14ac:dyDescent="0.25">
      <c r="A26" s="4" t="s">
        <v>136</v>
      </c>
      <c r="B26" s="4"/>
    </row>
  </sheetData>
  <mergeCells count="1">
    <mergeCell ref="G1:H1"/>
  </mergeCells>
  <hyperlinks>
    <hyperlink ref="G1:H1" location="ÍNDICE!A1" display="VOLVER AL ÍNDICE" xr:uid="{00000000-0004-0000-0A00-000000000000}"/>
  </hyperlinks>
  <pageMargins left="0.7" right="0.7" top="0.75" bottom="0.75" header="0.3" footer="0.3"/>
  <ignoredErrors>
    <ignoredError sqref="F25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Y18"/>
  <sheetViews>
    <sheetView workbookViewId="0"/>
  </sheetViews>
  <sheetFormatPr baseColWidth="10" defaultRowHeight="15" x14ac:dyDescent="0.25"/>
  <cols>
    <col min="1" max="1" width="22.7109375" customWidth="1"/>
  </cols>
  <sheetData>
    <row r="1" spans="1:25" x14ac:dyDescent="0.25">
      <c r="A1" s="2" t="s">
        <v>39</v>
      </c>
      <c r="G1" s="40" t="s">
        <v>117</v>
      </c>
      <c r="H1" s="40"/>
    </row>
    <row r="2" spans="1:25" x14ac:dyDescent="0.25">
      <c r="A2" s="1" t="s">
        <v>0</v>
      </c>
      <c r="B2" s="10" t="s">
        <v>78</v>
      </c>
    </row>
    <row r="3" spans="1:25" x14ac:dyDescent="0.25">
      <c r="A3" s="1" t="s">
        <v>1</v>
      </c>
      <c r="B3" t="s">
        <v>79</v>
      </c>
      <c r="D3" t="s">
        <v>87</v>
      </c>
    </row>
    <row r="4" spans="1:25" x14ac:dyDescent="0.25">
      <c r="A4" s="1" t="s">
        <v>2</v>
      </c>
      <c r="B4" t="str">
        <f>'Grado Ed. Infantil_PDI'!$B$4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1</v>
      </c>
      <c r="C7" s="3">
        <v>5</v>
      </c>
      <c r="D7" s="3">
        <v>5</v>
      </c>
      <c r="E7" s="3">
        <v>1</v>
      </c>
      <c r="F7" s="3">
        <v>3</v>
      </c>
      <c r="G7" s="3">
        <v>1</v>
      </c>
      <c r="H7" s="3">
        <v>2</v>
      </c>
      <c r="I7" s="3">
        <v>0</v>
      </c>
      <c r="J7" s="3">
        <v>0</v>
      </c>
      <c r="K7" s="3">
        <v>1</v>
      </c>
      <c r="L7" s="3">
        <v>1</v>
      </c>
      <c r="M7" s="3">
        <v>0</v>
      </c>
      <c r="N7" s="3">
        <v>0</v>
      </c>
      <c r="O7" s="3">
        <v>0</v>
      </c>
      <c r="P7" s="3">
        <v>1</v>
      </c>
      <c r="Q7" s="3">
        <v>0</v>
      </c>
      <c r="R7" s="3">
        <v>1</v>
      </c>
      <c r="S7" s="3">
        <v>0</v>
      </c>
      <c r="T7" s="3">
        <v>2</v>
      </c>
      <c r="U7" s="3">
        <v>1</v>
      </c>
      <c r="V7" s="3">
        <v>0</v>
      </c>
      <c r="W7" s="3">
        <v>2</v>
      </c>
      <c r="X7" s="3">
        <v>0</v>
      </c>
      <c r="Y7" s="3">
        <v>0</v>
      </c>
    </row>
    <row r="8" spans="1:25" x14ac:dyDescent="0.25">
      <c r="A8" s="5">
        <v>2</v>
      </c>
      <c r="B8" s="3">
        <v>5</v>
      </c>
      <c r="C8" s="3">
        <v>2</v>
      </c>
      <c r="D8" s="3">
        <v>2</v>
      </c>
      <c r="E8" s="3">
        <v>5</v>
      </c>
      <c r="F8" s="3">
        <v>4</v>
      </c>
      <c r="G8" s="3">
        <v>2</v>
      </c>
      <c r="H8" s="3">
        <v>2</v>
      </c>
      <c r="I8" s="3">
        <v>0</v>
      </c>
      <c r="J8" s="3">
        <v>0</v>
      </c>
      <c r="K8" s="3">
        <v>3</v>
      </c>
      <c r="L8" s="3">
        <v>2</v>
      </c>
      <c r="M8" s="3">
        <v>0</v>
      </c>
      <c r="N8" s="3">
        <v>3</v>
      </c>
      <c r="O8" s="3">
        <v>0</v>
      </c>
      <c r="P8" s="3">
        <v>0</v>
      </c>
      <c r="Q8" s="3">
        <v>2</v>
      </c>
      <c r="R8" s="3">
        <v>1</v>
      </c>
      <c r="S8" s="3">
        <v>2</v>
      </c>
      <c r="T8" s="3">
        <v>3</v>
      </c>
      <c r="U8" s="3">
        <v>5</v>
      </c>
      <c r="V8" s="3">
        <v>3</v>
      </c>
      <c r="W8" s="3">
        <v>4</v>
      </c>
      <c r="X8" s="3">
        <v>2</v>
      </c>
      <c r="Y8" s="3">
        <v>1</v>
      </c>
    </row>
    <row r="9" spans="1:25" x14ac:dyDescent="0.25">
      <c r="A9" s="5">
        <v>3</v>
      </c>
      <c r="B9" s="3">
        <v>6</v>
      </c>
      <c r="C9" s="3">
        <v>3</v>
      </c>
      <c r="D9" s="3">
        <v>3</v>
      </c>
      <c r="E9" s="3">
        <v>5</v>
      </c>
      <c r="F9" s="3">
        <v>5</v>
      </c>
      <c r="G9" s="3">
        <v>5</v>
      </c>
      <c r="H9" s="3">
        <v>5</v>
      </c>
      <c r="I9" s="3">
        <v>4</v>
      </c>
      <c r="J9" s="3">
        <v>5</v>
      </c>
      <c r="K9" s="3">
        <v>2</v>
      </c>
      <c r="L9" s="3">
        <v>6</v>
      </c>
      <c r="M9" s="3">
        <v>3</v>
      </c>
      <c r="N9" s="3">
        <v>5</v>
      </c>
      <c r="O9" s="3">
        <v>5</v>
      </c>
      <c r="P9" s="3">
        <v>4</v>
      </c>
      <c r="Q9" s="3">
        <v>2</v>
      </c>
      <c r="R9" s="3">
        <v>6</v>
      </c>
      <c r="S9" s="3">
        <v>2</v>
      </c>
      <c r="T9" s="3">
        <v>4</v>
      </c>
      <c r="U9" s="3">
        <v>4</v>
      </c>
      <c r="V9" s="3">
        <v>4</v>
      </c>
      <c r="W9" s="3">
        <v>2</v>
      </c>
      <c r="X9" s="3">
        <v>9</v>
      </c>
      <c r="Y9" s="3">
        <v>9</v>
      </c>
    </row>
    <row r="10" spans="1:25" x14ac:dyDescent="0.25">
      <c r="A10" s="5">
        <v>4</v>
      </c>
      <c r="B10" s="3">
        <v>4</v>
      </c>
      <c r="C10" s="3">
        <v>5</v>
      </c>
      <c r="D10" s="3">
        <v>5</v>
      </c>
      <c r="E10" s="3">
        <v>3</v>
      </c>
      <c r="F10" s="3">
        <v>4</v>
      </c>
      <c r="G10" s="3">
        <v>7</v>
      </c>
      <c r="H10" s="3">
        <v>6</v>
      </c>
      <c r="I10" s="3">
        <v>6</v>
      </c>
      <c r="J10" s="3">
        <v>9</v>
      </c>
      <c r="K10" s="3">
        <v>7</v>
      </c>
      <c r="L10" s="3">
        <v>5</v>
      </c>
      <c r="M10" s="3">
        <v>2</v>
      </c>
      <c r="N10" s="3">
        <v>4</v>
      </c>
      <c r="O10" s="3">
        <v>10</v>
      </c>
      <c r="P10" s="3">
        <v>6</v>
      </c>
      <c r="Q10" s="3">
        <v>5</v>
      </c>
      <c r="R10" s="3">
        <v>5</v>
      </c>
      <c r="S10" s="3">
        <v>6</v>
      </c>
      <c r="T10" s="3">
        <v>6</v>
      </c>
      <c r="U10" s="3">
        <v>5</v>
      </c>
      <c r="V10" s="3">
        <v>4</v>
      </c>
      <c r="W10" s="3">
        <v>5</v>
      </c>
      <c r="X10" s="3">
        <v>4</v>
      </c>
      <c r="Y10" s="3">
        <v>5</v>
      </c>
    </row>
    <row r="11" spans="1:25" x14ac:dyDescent="0.25">
      <c r="A11" s="5">
        <v>5</v>
      </c>
      <c r="B11" s="3">
        <v>0</v>
      </c>
      <c r="C11" s="3">
        <v>0</v>
      </c>
      <c r="D11" s="3">
        <v>0</v>
      </c>
      <c r="E11" s="3">
        <v>1</v>
      </c>
      <c r="F11" s="3">
        <v>0</v>
      </c>
      <c r="G11" s="3">
        <v>0</v>
      </c>
      <c r="H11" s="3">
        <v>1</v>
      </c>
      <c r="I11" s="3">
        <v>6</v>
      </c>
      <c r="J11" s="3">
        <v>2</v>
      </c>
      <c r="K11" s="3">
        <v>2</v>
      </c>
      <c r="L11" s="3">
        <v>2</v>
      </c>
      <c r="M11" s="3">
        <v>1</v>
      </c>
      <c r="N11" s="3">
        <v>2</v>
      </c>
      <c r="O11" s="3">
        <v>1</v>
      </c>
      <c r="P11" s="3">
        <v>3</v>
      </c>
      <c r="Q11" s="3">
        <v>4</v>
      </c>
      <c r="R11" s="3">
        <v>2</v>
      </c>
      <c r="S11" s="3">
        <v>3</v>
      </c>
      <c r="T11" s="3">
        <v>1</v>
      </c>
      <c r="U11" s="3">
        <v>1</v>
      </c>
      <c r="V11" s="3">
        <v>2</v>
      </c>
      <c r="W11" s="3">
        <v>1</v>
      </c>
      <c r="X11" s="3">
        <v>1</v>
      </c>
      <c r="Y11" s="3">
        <v>1</v>
      </c>
    </row>
    <row r="12" spans="1:25" x14ac:dyDescent="0.25">
      <c r="A12" s="5" t="s">
        <v>74</v>
      </c>
      <c r="B12" s="3">
        <v>0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10</v>
      </c>
      <c r="N12" s="3">
        <v>2</v>
      </c>
      <c r="O12" s="3">
        <v>0</v>
      </c>
      <c r="P12" s="3">
        <v>2</v>
      </c>
      <c r="Q12" s="3">
        <v>3</v>
      </c>
      <c r="R12" s="3">
        <v>1</v>
      </c>
      <c r="S12" s="3">
        <v>3</v>
      </c>
      <c r="T12" s="3">
        <v>0</v>
      </c>
      <c r="U12" s="3">
        <v>0</v>
      </c>
      <c r="V12" s="3">
        <v>3</v>
      </c>
      <c r="W12" s="3">
        <v>2</v>
      </c>
      <c r="X12" s="3">
        <v>0</v>
      </c>
      <c r="Y12" s="3">
        <v>0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2.8125</v>
      </c>
      <c r="C14" s="8">
        <v>2.5333333333333332</v>
      </c>
      <c r="D14" s="8">
        <v>2.5333333333333332</v>
      </c>
      <c r="E14" s="8">
        <v>2.8666666666666667</v>
      </c>
      <c r="F14" s="8">
        <v>2.625</v>
      </c>
      <c r="G14" s="8">
        <v>3.2</v>
      </c>
      <c r="H14" s="8">
        <v>3.125</v>
      </c>
      <c r="I14" s="8">
        <v>4.125</v>
      </c>
      <c r="J14" s="8">
        <v>3.8125</v>
      </c>
      <c r="K14" s="8">
        <v>3.4</v>
      </c>
      <c r="L14" s="8">
        <v>3.3125</v>
      </c>
      <c r="M14" s="8">
        <v>3.6666666666666665</v>
      </c>
      <c r="N14" s="8">
        <v>3.3571428571428572</v>
      </c>
      <c r="O14" s="8">
        <v>3.75</v>
      </c>
      <c r="P14" s="8">
        <v>3.7142857142857144</v>
      </c>
      <c r="Q14" s="8">
        <v>3.8461538461538463</v>
      </c>
      <c r="R14" s="8">
        <v>3.4</v>
      </c>
      <c r="S14" s="8">
        <v>3.7692307692307692</v>
      </c>
      <c r="T14" s="8">
        <v>3.0625</v>
      </c>
      <c r="U14" s="8">
        <v>3</v>
      </c>
      <c r="V14" s="8">
        <v>3.3846153846153846</v>
      </c>
      <c r="W14" s="8">
        <v>2.9285714285714284</v>
      </c>
      <c r="X14" s="8">
        <v>3.25</v>
      </c>
      <c r="Y14" s="8">
        <v>3.375</v>
      </c>
    </row>
    <row r="15" spans="1:25" x14ac:dyDescent="0.25">
      <c r="A15" s="4" t="s">
        <v>37</v>
      </c>
      <c r="B15" s="8">
        <v>0.91058589197651574</v>
      </c>
      <c r="C15" s="8">
        <v>1.3020130933435712</v>
      </c>
      <c r="D15" s="8">
        <v>1.3020130933435712</v>
      </c>
      <c r="E15" s="8">
        <v>1.0600988273786194</v>
      </c>
      <c r="F15" s="8">
        <v>1.0878112581387147</v>
      </c>
      <c r="G15" s="8">
        <v>0.94112394811432043</v>
      </c>
      <c r="H15" s="8">
        <v>1.1474609652039003</v>
      </c>
      <c r="I15" s="8">
        <v>0.80622577482985502</v>
      </c>
      <c r="J15" s="8">
        <v>0.65510813356778486</v>
      </c>
      <c r="K15" s="8">
        <v>1.1832159566199232</v>
      </c>
      <c r="L15" s="8">
        <v>1.0781929326423914</v>
      </c>
      <c r="M15" s="8">
        <v>0.81649658092772548</v>
      </c>
      <c r="N15" s="8">
        <v>1.0082080720186271</v>
      </c>
      <c r="O15" s="8">
        <v>0.57735026918962573</v>
      </c>
      <c r="P15" s="8">
        <v>1.0690449676496978</v>
      </c>
      <c r="Q15" s="8">
        <v>1.0681880176381122</v>
      </c>
      <c r="R15" s="8">
        <v>1.055597325823495</v>
      </c>
      <c r="S15" s="8">
        <v>1.0127393670836671</v>
      </c>
      <c r="T15" s="8">
        <v>1.181453906563152</v>
      </c>
      <c r="U15" s="8">
        <v>1.0954451150103321</v>
      </c>
      <c r="V15" s="8">
        <v>1.0439078454267832</v>
      </c>
      <c r="W15" s="8">
        <v>1.2688144505364485</v>
      </c>
      <c r="X15" s="8">
        <v>0.7745966692414834</v>
      </c>
      <c r="Y15" s="8">
        <v>0.7187952884282609</v>
      </c>
    </row>
    <row r="16" spans="1:25" x14ac:dyDescent="0.25">
      <c r="A16" s="4" t="s">
        <v>38</v>
      </c>
      <c r="B16" s="9">
        <v>16</v>
      </c>
      <c r="C16" s="9">
        <v>15</v>
      </c>
      <c r="D16" s="9">
        <v>15</v>
      </c>
      <c r="E16" s="9">
        <v>15</v>
      </c>
      <c r="F16" s="9">
        <v>16</v>
      </c>
      <c r="G16" s="9">
        <v>15</v>
      </c>
      <c r="H16" s="9">
        <v>16</v>
      </c>
      <c r="I16" s="9">
        <v>16</v>
      </c>
      <c r="J16" s="9">
        <v>16</v>
      </c>
      <c r="K16" s="9">
        <v>15</v>
      </c>
      <c r="L16" s="9">
        <v>16</v>
      </c>
      <c r="M16" s="9">
        <v>6</v>
      </c>
      <c r="N16" s="9">
        <v>14</v>
      </c>
      <c r="O16" s="9">
        <v>16</v>
      </c>
      <c r="P16" s="9">
        <v>14</v>
      </c>
      <c r="Q16" s="9">
        <v>13</v>
      </c>
      <c r="R16" s="9">
        <v>15</v>
      </c>
      <c r="S16" s="9">
        <v>13</v>
      </c>
      <c r="T16" s="9">
        <v>16</v>
      </c>
      <c r="U16" s="9">
        <v>16</v>
      </c>
      <c r="V16" s="9">
        <v>13</v>
      </c>
      <c r="W16" s="9">
        <v>14</v>
      </c>
      <c r="X16" s="9">
        <v>16</v>
      </c>
      <c r="Y16" s="9">
        <v>16</v>
      </c>
    </row>
    <row r="18" spans="1:2" x14ac:dyDescent="0.25">
      <c r="A18" s="4" t="s">
        <v>75</v>
      </c>
      <c r="B18" s="4">
        <f>SUM(B7:B12)</f>
        <v>16</v>
      </c>
    </row>
  </sheetData>
  <mergeCells count="1">
    <mergeCell ref="G1:H1"/>
  </mergeCells>
  <hyperlinks>
    <hyperlink ref="G1:H1" location="ÍNDICE!A1" display="VOLVER AL ÍNDICE" xr:uid="{00000000-0004-0000-0B00-000000000000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68</v>
      </c>
      <c r="G1" s="40" t="s">
        <v>117</v>
      </c>
      <c r="H1" s="40"/>
    </row>
    <row r="2" spans="1:19" x14ac:dyDescent="0.25">
      <c r="A2" s="1" t="s">
        <v>0</v>
      </c>
      <c r="B2" s="10" t="s">
        <v>78</v>
      </c>
    </row>
    <row r="3" spans="1:19" x14ac:dyDescent="0.25">
      <c r="A3" s="1" t="s">
        <v>1</v>
      </c>
      <c r="B3" t="s">
        <v>79</v>
      </c>
      <c r="D3" t="s">
        <v>87</v>
      </c>
    </row>
    <row r="4" spans="1:19" x14ac:dyDescent="0.25">
      <c r="A4" s="1" t="s">
        <v>2</v>
      </c>
      <c r="B4" t="str">
        <f>'Grado Ed. Infantil_PDI'!$B$4</f>
        <v>2018/2019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8</v>
      </c>
      <c r="C7" s="3">
        <v>18</v>
      </c>
      <c r="D7" s="3">
        <v>10</v>
      </c>
      <c r="E7" s="3">
        <v>13</v>
      </c>
      <c r="F7" s="3">
        <v>39</v>
      </c>
      <c r="G7" s="3">
        <v>23</v>
      </c>
      <c r="H7" s="3">
        <v>36</v>
      </c>
      <c r="I7" s="3">
        <v>21</v>
      </c>
      <c r="J7" s="3">
        <v>14</v>
      </c>
      <c r="K7" s="3">
        <v>16</v>
      </c>
      <c r="L7" s="3">
        <v>21</v>
      </c>
      <c r="M7" s="3">
        <v>15</v>
      </c>
      <c r="N7" s="3">
        <v>10</v>
      </c>
      <c r="O7" s="3">
        <v>9</v>
      </c>
      <c r="P7" s="3">
        <v>11</v>
      </c>
      <c r="Q7" s="3">
        <v>5</v>
      </c>
      <c r="R7" s="3">
        <v>12</v>
      </c>
      <c r="S7" s="3">
        <v>14</v>
      </c>
    </row>
    <row r="8" spans="1:19" x14ac:dyDescent="0.25">
      <c r="A8" s="5">
        <v>2</v>
      </c>
      <c r="B8" s="3">
        <v>32</v>
      </c>
      <c r="C8" s="3">
        <v>21</v>
      </c>
      <c r="D8" s="3">
        <v>25</v>
      </c>
      <c r="E8" s="3">
        <v>42</v>
      </c>
      <c r="F8" s="3">
        <v>59</v>
      </c>
      <c r="G8" s="3">
        <v>41</v>
      </c>
      <c r="H8" s="3">
        <v>31</v>
      </c>
      <c r="I8" s="3">
        <v>29</v>
      </c>
      <c r="J8" s="3">
        <v>36</v>
      </c>
      <c r="K8" s="3">
        <v>28</v>
      </c>
      <c r="L8" s="3">
        <v>23</v>
      </c>
      <c r="M8" s="3">
        <v>28</v>
      </c>
      <c r="N8" s="3">
        <v>23</v>
      </c>
      <c r="O8" s="3">
        <v>22</v>
      </c>
      <c r="P8" s="3">
        <v>13</v>
      </c>
      <c r="Q8" s="3">
        <v>14</v>
      </c>
      <c r="R8" s="3">
        <v>33</v>
      </c>
      <c r="S8" s="3">
        <v>40</v>
      </c>
    </row>
    <row r="9" spans="1:19" x14ac:dyDescent="0.25">
      <c r="A9" s="5">
        <v>3</v>
      </c>
      <c r="B9" s="3">
        <v>83</v>
      </c>
      <c r="C9" s="3">
        <v>40</v>
      </c>
      <c r="D9" s="3">
        <v>48</v>
      </c>
      <c r="E9" s="3">
        <v>67</v>
      </c>
      <c r="F9" s="3">
        <v>45</v>
      </c>
      <c r="G9" s="3">
        <v>57</v>
      </c>
      <c r="H9" s="3">
        <v>46</v>
      </c>
      <c r="I9" s="3">
        <v>46</v>
      </c>
      <c r="J9" s="3">
        <v>65</v>
      </c>
      <c r="K9" s="3">
        <v>53</v>
      </c>
      <c r="L9" s="3">
        <v>67</v>
      </c>
      <c r="M9" s="3">
        <v>56</v>
      </c>
      <c r="N9" s="3">
        <v>65</v>
      </c>
      <c r="O9" s="3">
        <v>71</v>
      </c>
      <c r="P9" s="3">
        <v>27</v>
      </c>
      <c r="Q9" s="3">
        <v>42</v>
      </c>
      <c r="R9" s="3">
        <v>66</v>
      </c>
      <c r="S9" s="3">
        <v>64</v>
      </c>
    </row>
    <row r="10" spans="1:19" x14ac:dyDescent="0.25">
      <c r="A10" s="5">
        <v>4</v>
      </c>
      <c r="B10" s="3">
        <v>36</v>
      </c>
      <c r="C10" s="3">
        <v>44</v>
      </c>
      <c r="D10" s="3">
        <v>47</v>
      </c>
      <c r="E10" s="3">
        <v>42</v>
      </c>
      <c r="F10" s="3">
        <v>26</v>
      </c>
      <c r="G10" s="3">
        <v>46</v>
      </c>
      <c r="H10" s="3">
        <v>42</v>
      </c>
      <c r="I10" s="3">
        <v>40</v>
      </c>
      <c r="J10" s="3">
        <v>49</v>
      </c>
      <c r="K10" s="3">
        <v>51</v>
      </c>
      <c r="L10" s="3">
        <v>48</v>
      </c>
      <c r="M10" s="3">
        <v>52</v>
      </c>
      <c r="N10" s="3">
        <v>61</v>
      </c>
      <c r="O10" s="3">
        <v>51</v>
      </c>
      <c r="P10" s="3">
        <v>19</v>
      </c>
      <c r="Q10" s="3">
        <v>35</v>
      </c>
      <c r="R10" s="3">
        <v>53</v>
      </c>
      <c r="S10" s="3">
        <v>44</v>
      </c>
    </row>
    <row r="11" spans="1:19" x14ac:dyDescent="0.25">
      <c r="A11" s="5">
        <v>5</v>
      </c>
      <c r="B11" s="3">
        <v>21</v>
      </c>
      <c r="C11" s="3">
        <v>53</v>
      </c>
      <c r="D11" s="3">
        <v>37</v>
      </c>
      <c r="E11" s="3">
        <v>16</v>
      </c>
      <c r="F11" s="3">
        <v>11</v>
      </c>
      <c r="G11" s="3">
        <v>12</v>
      </c>
      <c r="H11" s="3">
        <v>25</v>
      </c>
      <c r="I11" s="3">
        <v>39</v>
      </c>
      <c r="J11" s="3">
        <v>16</v>
      </c>
      <c r="K11" s="3">
        <v>22</v>
      </c>
      <c r="L11" s="3">
        <v>18</v>
      </c>
      <c r="M11" s="3">
        <v>24</v>
      </c>
      <c r="N11" s="3">
        <v>21</v>
      </c>
      <c r="O11" s="3">
        <v>29</v>
      </c>
      <c r="P11" s="3">
        <v>16</v>
      </c>
      <c r="Q11" s="3">
        <v>13</v>
      </c>
      <c r="R11" s="3">
        <v>18</v>
      </c>
      <c r="S11" s="3">
        <v>19</v>
      </c>
    </row>
    <row r="12" spans="1:19" x14ac:dyDescent="0.25">
      <c r="A12" s="5" t="s">
        <v>74</v>
      </c>
      <c r="B12" s="3">
        <v>2</v>
      </c>
      <c r="C12" s="3">
        <v>6</v>
      </c>
      <c r="D12" s="3">
        <v>15</v>
      </c>
      <c r="E12" s="3">
        <v>2</v>
      </c>
      <c r="F12" s="3">
        <v>2</v>
      </c>
      <c r="G12" s="3">
        <v>3</v>
      </c>
      <c r="H12" s="3">
        <v>2</v>
      </c>
      <c r="I12" s="3">
        <v>7</v>
      </c>
      <c r="J12" s="3">
        <v>2</v>
      </c>
      <c r="K12" s="3">
        <v>12</v>
      </c>
      <c r="L12" s="3">
        <v>5</v>
      </c>
      <c r="M12" s="3">
        <v>7</v>
      </c>
      <c r="N12" s="3">
        <v>2</v>
      </c>
      <c r="O12" s="3">
        <v>0</v>
      </c>
      <c r="P12" s="3">
        <v>96</v>
      </c>
      <c r="Q12" s="3">
        <v>73</v>
      </c>
      <c r="R12" s="3">
        <v>0</v>
      </c>
      <c r="S12" s="3">
        <v>1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3.1666666666666665</v>
      </c>
      <c r="C14" s="8">
        <v>3.5284090909090908</v>
      </c>
      <c r="D14" s="8">
        <v>3.4550898203592815</v>
      </c>
      <c r="E14" s="8">
        <v>3.0333333333333332</v>
      </c>
      <c r="F14" s="8">
        <v>2.5055555555555555</v>
      </c>
      <c r="G14" s="8">
        <v>2.9050279329608939</v>
      </c>
      <c r="H14" s="8">
        <v>2.9388888888888891</v>
      </c>
      <c r="I14" s="8">
        <v>3.2685714285714287</v>
      </c>
      <c r="J14" s="8">
        <v>3.0944444444444446</v>
      </c>
      <c r="K14" s="8">
        <v>3.2058823529411766</v>
      </c>
      <c r="L14" s="8">
        <v>3.1073446327683616</v>
      </c>
      <c r="M14" s="8">
        <v>3.24</v>
      </c>
      <c r="N14" s="8">
        <v>3.3333333333333335</v>
      </c>
      <c r="O14" s="8">
        <v>3.3791208791208791</v>
      </c>
      <c r="P14" s="8">
        <v>3.1860465116279069</v>
      </c>
      <c r="Q14" s="8">
        <v>3.3394495412844036</v>
      </c>
      <c r="R14" s="8">
        <v>3.1758241758241756</v>
      </c>
      <c r="S14" s="8">
        <v>3.0773480662983426</v>
      </c>
    </row>
    <row r="15" spans="1:19" x14ac:dyDescent="0.25">
      <c r="A15" s="4" t="s">
        <v>37</v>
      </c>
      <c r="B15" s="8">
        <v>1</v>
      </c>
      <c r="C15" s="8">
        <v>1.3089973361218219</v>
      </c>
      <c r="D15" s="8">
        <v>1.1652942480999327</v>
      </c>
      <c r="E15" s="8">
        <v>1.0565041965455866</v>
      </c>
      <c r="F15" s="8">
        <v>1.1603179212873445</v>
      </c>
      <c r="G15" s="8">
        <v>1.1252602067625213</v>
      </c>
      <c r="H15" s="8">
        <v>1.329358600702357</v>
      </c>
      <c r="I15" s="8">
        <v>1.3051118392582628</v>
      </c>
      <c r="J15" s="8">
        <v>1.0659652023114055</v>
      </c>
      <c r="K15" s="8">
        <v>1.1507499937898973</v>
      </c>
      <c r="L15" s="8">
        <v>1.1305681696541938</v>
      </c>
      <c r="M15" s="8">
        <v>1.1394695277179208</v>
      </c>
      <c r="N15" s="8">
        <v>1.024831366425198</v>
      </c>
      <c r="O15" s="8">
        <v>1.0481255548252204</v>
      </c>
      <c r="P15" s="8">
        <v>1.2696607041621673</v>
      </c>
      <c r="Q15" s="8">
        <v>1.0020366619876639</v>
      </c>
      <c r="R15" s="8">
        <v>1.0521580726293178</v>
      </c>
      <c r="S15" s="8">
        <v>1.0926957670312019</v>
      </c>
    </row>
    <row r="16" spans="1:19" x14ac:dyDescent="0.25">
      <c r="A16" s="4" t="s">
        <v>38</v>
      </c>
      <c r="B16" s="9">
        <v>180</v>
      </c>
      <c r="C16" s="9">
        <v>176</v>
      </c>
      <c r="D16" s="9">
        <v>167</v>
      </c>
      <c r="E16" s="9">
        <v>180</v>
      </c>
      <c r="F16" s="9">
        <v>180</v>
      </c>
      <c r="G16" s="9">
        <v>179</v>
      </c>
      <c r="H16" s="9">
        <v>180</v>
      </c>
      <c r="I16" s="9">
        <v>175</v>
      </c>
      <c r="J16" s="9">
        <v>180</v>
      </c>
      <c r="K16" s="9">
        <v>170</v>
      </c>
      <c r="L16" s="9">
        <v>177</v>
      </c>
      <c r="M16" s="9">
        <v>175</v>
      </c>
      <c r="N16" s="9">
        <v>180</v>
      </c>
      <c r="O16" s="9">
        <v>182</v>
      </c>
      <c r="P16" s="9">
        <v>86</v>
      </c>
      <c r="Q16" s="9">
        <v>109</v>
      </c>
      <c r="R16" s="9">
        <v>182</v>
      </c>
      <c r="S16" s="9">
        <v>181</v>
      </c>
    </row>
    <row r="18" spans="1:6" x14ac:dyDescent="0.25">
      <c r="A18" s="4" t="s">
        <v>75</v>
      </c>
      <c r="B18" s="4">
        <v>182</v>
      </c>
    </row>
    <row r="19" spans="1:6" x14ac:dyDescent="0.25">
      <c r="A19" s="4" t="s">
        <v>76</v>
      </c>
      <c r="B19" s="4">
        <v>284</v>
      </c>
    </row>
    <row r="20" spans="1:6" x14ac:dyDescent="0.25">
      <c r="A20" s="4" t="s">
        <v>77</v>
      </c>
      <c r="B20" s="12">
        <f>B18/B19</f>
        <v>0.64084507042253525</v>
      </c>
    </row>
    <row r="21" spans="1:6" x14ac:dyDescent="0.25">
      <c r="A21" s="4" t="s">
        <v>131</v>
      </c>
      <c r="B21" s="32"/>
      <c r="C21" s="32" t="s">
        <v>132</v>
      </c>
    </row>
    <row r="22" spans="1:6" x14ac:dyDescent="0.25">
      <c r="A22" s="32" t="s">
        <v>133</v>
      </c>
      <c r="B22" s="33">
        <v>67</v>
      </c>
      <c r="C22" s="34">
        <f>B22/B18</f>
        <v>0.36813186813186816</v>
      </c>
    </row>
    <row r="23" spans="1:6" x14ac:dyDescent="0.25">
      <c r="A23" s="32" t="s">
        <v>134</v>
      </c>
      <c r="B23" s="33">
        <v>112</v>
      </c>
      <c r="C23" s="34">
        <f>B23/B18</f>
        <v>0.61538461538461542</v>
      </c>
    </row>
    <row r="24" spans="1:6" x14ac:dyDescent="0.25">
      <c r="A24" s="32" t="s">
        <v>74</v>
      </c>
      <c r="B24" s="35">
        <v>3</v>
      </c>
      <c r="C24" s="34">
        <f>B24/B18</f>
        <v>1.6483516483516484E-2</v>
      </c>
    </row>
    <row r="25" spans="1:6" x14ac:dyDescent="0.25">
      <c r="A25" s="4" t="s">
        <v>135</v>
      </c>
      <c r="B25" s="4"/>
      <c r="C25" s="4"/>
      <c r="D25" s="4"/>
      <c r="E25" s="4"/>
      <c r="F25" s="8">
        <f>AVERAGE(M14:N14)</f>
        <v>3.2866666666666671</v>
      </c>
    </row>
    <row r="26" spans="1:6" x14ac:dyDescent="0.25">
      <c r="A26" s="4" t="s">
        <v>136</v>
      </c>
      <c r="B26" s="4"/>
    </row>
  </sheetData>
  <mergeCells count="1">
    <mergeCell ref="G1:H1"/>
  </mergeCells>
  <hyperlinks>
    <hyperlink ref="G1:H1" location="ÍNDICE!A1" display="VOLVER AL ÍNDICE" xr:uid="{00000000-0004-0000-0C00-000000000000}"/>
  </hyperlinks>
  <pageMargins left="0.7" right="0.7" top="0.75" bottom="0.75" header="0.3" footer="0.3"/>
  <headerFooter alignWithMargins="0"/>
  <ignoredErrors>
    <ignoredError sqref="F25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Z18"/>
  <sheetViews>
    <sheetView workbookViewId="0"/>
  </sheetViews>
  <sheetFormatPr baseColWidth="10" defaultRowHeight="15" x14ac:dyDescent="0.25"/>
  <cols>
    <col min="1" max="1" width="20.5703125" customWidth="1"/>
  </cols>
  <sheetData>
    <row r="1" spans="1:26" x14ac:dyDescent="0.25">
      <c r="A1" s="2" t="s">
        <v>39</v>
      </c>
      <c r="G1" s="40" t="s">
        <v>117</v>
      </c>
      <c r="H1" s="40"/>
    </row>
    <row r="2" spans="1:26" x14ac:dyDescent="0.25">
      <c r="A2" s="1" t="s">
        <v>0</v>
      </c>
      <c r="B2" s="10" t="s">
        <v>113</v>
      </c>
    </row>
    <row r="3" spans="1:26" x14ac:dyDescent="0.25">
      <c r="A3" s="1" t="s">
        <v>1</v>
      </c>
      <c r="B3" t="s">
        <v>79</v>
      </c>
      <c r="D3" s="41" t="s">
        <v>114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</row>
    <row r="4" spans="1:26" x14ac:dyDescent="0.25">
      <c r="A4" s="1" t="s">
        <v>2</v>
      </c>
      <c r="B4" t="str">
        <f>'Grado Ed. Infantil_PDI'!$B$4</f>
        <v>2018/2019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</row>
    <row r="6" spans="1:26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6" x14ac:dyDescent="0.25">
      <c r="A7" s="5">
        <v>1</v>
      </c>
      <c r="B7" s="3">
        <v>1</v>
      </c>
      <c r="C7" s="3">
        <v>0</v>
      </c>
      <c r="D7" s="3">
        <v>0</v>
      </c>
      <c r="E7" s="3">
        <v>3</v>
      </c>
      <c r="F7" s="3">
        <v>2</v>
      </c>
      <c r="G7" s="3">
        <v>0</v>
      </c>
      <c r="H7" s="3">
        <v>1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1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6" x14ac:dyDescent="0.25">
      <c r="A8" s="5">
        <v>2</v>
      </c>
      <c r="B8" s="3">
        <v>3</v>
      </c>
      <c r="C8" s="3">
        <v>0</v>
      </c>
      <c r="D8" s="3">
        <v>0</v>
      </c>
      <c r="E8" s="3">
        <v>1</v>
      </c>
      <c r="F8" s="3">
        <v>4</v>
      </c>
      <c r="G8" s="3">
        <v>2</v>
      </c>
      <c r="H8" s="3">
        <v>6</v>
      </c>
      <c r="I8" s="3">
        <v>1</v>
      </c>
      <c r="J8" s="3">
        <v>0</v>
      </c>
      <c r="K8" s="3">
        <v>0</v>
      </c>
      <c r="L8" s="3">
        <v>1</v>
      </c>
      <c r="M8" s="3">
        <v>3</v>
      </c>
      <c r="N8" s="3">
        <v>3</v>
      </c>
      <c r="O8" s="3">
        <v>0</v>
      </c>
      <c r="P8" s="3">
        <v>1</v>
      </c>
      <c r="Q8" s="3">
        <v>0</v>
      </c>
      <c r="R8" s="3">
        <v>0</v>
      </c>
      <c r="S8" s="3">
        <v>1</v>
      </c>
      <c r="T8" s="3">
        <v>0</v>
      </c>
      <c r="U8" s="3">
        <v>0</v>
      </c>
      <c r="V8" s="3">
        <v>0</v>
      </c>
      <c r="W8" s="3">
        <v>1</v>
      </c>
      <c r="X8" s="3">
        <v>2</v>
      </c>
      <c r="Y8" s="3">
        <v>1</v>
      </c>
    </row>
    <row r="9" spans="1:26" x14ac:dyDescent="0.25">
      <c r="A9" s="5">
        <v>3</v>
      </c>
      <c r="B9" s="3">
        <v>4</v>
      </c>
      <c r="C9" s="3">
        <v>5</v>
      </c>
      <c r="D9" s="3">
        <v>5</v>
      </c>
      <c r="E9" s="3">
        <v>3</v>
      </c>
      <c r="F9" s="3">
        <v>2</v>
      </c>
      <c r="G9" s="3">
        <v>6</v>
      </c>
      <c r="H9" s="3">
        <v>2</v>
      </c>
      <c r="I9" s="3">
        <v>2</v>
      </c>
      <c r="J9" s="3">
        <v>4</v>
      </c>
      <c r="K9" s="3">
        <v>6</v>
      </c>
      <c r="L9" s="3">
        <v>6</v>
      </c>
      <c r="M9" s="3">
        <v>1</v>
      </c>
      <c r="N9" s="3">
        <v>4</v>
      </c>
      <c r="O9" s="3">
        <v>4</v>
      </c>
      <c r="P9" s="3">
        <v>6</v>
      </c>
      <c r="Q9" s="3">
        <v>4</v>
      </c>
      <c r="R9" s="3">
        <v>1</v>
      </c>
      <c r="S9" s="3">
        <v>1</v>
      </c>
      <c r="T9" s="3">
        <v>3</v>
      </c>
      <c r="U9" s="3">
        <v>3</v>
      </c>
      <c r="V9" s="3">
        <v>3</v>
      </c>
      <c r="W9" s="3">
        <v>2</v>
      </c>
      <c r="X9" s="3">
        <v>2</v>
      </c>
      <c r="Y9" s="3">
        <v>5</v>
      </c>
    </row>
    <row r="10" spans="1:26" x14ac:dyDescent="0.25">
      <c r="A10" s="5">
        <v>4</v>
      </c>
      <c r="B10" s="3">
        <v>1</v>
      </c>
      <c r="C10" s="3">
        <v>5</v>
      </c>
      <c r="D10" s="3">
        <v>5</v>
      </c>
      <c r="E10" s="3">
        <v>3</v>
      </c>
      <c r="F10" s="3">
        <v>2</v>
      </c>
      <c r="G10" s="3">
        <v>2</v>
      </c>
      <c r="H10" s="3">
        <v>2</v>
      </c>
      <c r="I10" s="3">
        <v>6</v>
      </c>
      <c r="J10" s="3">
        <v>5</v>
      </c>
      <c r="K10" s="3">
        <v>3</v>
      </c>
      <c r="L10" s="3">
        <v>3</v>
      </c>
      <c r="M10" s="3">
        <v>1</v>
      </c>
      <c r="N10" s="3">
        <v>2</v>
      </c>
      <c r="O10" s="3">
        <v>4</v>
      </c>
      <c r="P10" s="3">
        <v>1</v>
      </c>
      <c r="Q10" s="3">
        <v>4</v>
      </c>
      <c r="R10" s="3">
        <v>7</v>
      </c>
      <c r="S10" s="3">
        <v>6</v>
      </c>
      <c r="T10" s="3">
        <v>6</v>
      </c>
      <c r="U10" s="3">
        <v>6</v>
      </c>
      <c r="V10" s="3">
        <v>5</v>
      </c>
      <c r="W10" s="3">
        <v>5</v>
      </c>
      <c r="X10" s="3">
        <v>4</v>
      </c>
      <c r="Y10" s="3">
        <v>4</v>
      </c>
    </row>
    <row r="11" spans="1:26" x14ac:dyDescent="0.25">
      <c r="A11" s="5">
        <v>5</v>
      </c>
      <c r="B11" s="3">
        <v>2</v>
      </c>
      <c r="C11" s="3">
        <v>1</v>
      </c>
      <c r="D11" s="3">
        <v>1</v>
      </c>
      <c r="E11" s="3">
        <v>2</v>
      </c>
      <c r="F11" s="3">
        <v>2</v>
      </c>
      <c r="G11" s="3">
        <v>2</v>
      </c>
      <c r="H11" s="3">
        <v>1</v>
      </c>
      <c r="I11" s="3">
        <v>3</v>
      </c>
      <c r="J11" s="3">
        <v>3</v>
      </c>
      <c r="K11" s="3">
        <v>2</v>
      </c>
      <c r="L11" s="3">
        <v>2</v>
      </c>
      <c r="M11" s="3">
        <v>2</v>
      </c>
      <c r="N11" s="3">
        <v>2</v>
      </c>
      <c r="O11" s="3">
        <v>3</v>
      </c>
      <c r="P11" s="3">
        <v>4</v>
      </c>
      <c r="Q11" s="3">
        <v>4</v>
      </c>
      <c r="R11" s="3">
        <v>4</v>
      </c>
      <c r="S11" s="3">
        <v>4</v>
      </c>
      <c r="T11" s="3">
        <v>2</v>
      </c>
      <c r="U11" s="3">
        <v>3</v>
      </c>
      <c r="V11" s="3">
        <v>4</v>
      </c>
      <c r="W11" s="3">
        <v>3</v>
      </c>
      <c r="X11" s="3">
        <v>4</v>
      </c>
      <c r="Y11" s="3">
        <v>2</v>
      </c>
    </row>
    <row r="12" spans="1:26" x14ac:dyDescent="0.25">
      <c r="A12" s="5" t="s">
        <v>74</v>
      </c>
      <c r="B12" s="3">
        <v>1</v>
      </c>
      <c r="C12" s="3">
        <v>1</v>
      </c>
      <c r="D12" s="3">
        <v>1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1</v>
      </c>
      <c r="L12" s="3">
        <v>0</v>
      </c>
      <c r="M12" s="3">
        <v>5</v>
      </c>
      <c r="N12" s="3">
        <v>1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1</v>
      </c>
      <c r="U12" s="3">
        <v>0</v>
      </c>
      <c r="V12" s="3">
        <v>0</v>
      </c>
      <c r="W12" s="3">
        <v>1</v>
      </c>
      <c r="X12" s="3">
        <v>0</v>
      </c>
      <c r="Y12" s="3">
        <v>0</v>
      </c>
      <c r="Z12" s="11"/>
    </row>
    <row r="13" spans="1:26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6" x14ac:dyDescent="0.25">
      <c r="A14" s="4" t="s">
        <v>36</v>
      </c>
      <c r="B14" s="8">
        <v>3</v>
      </c>
      <c r="C14" s="8">
        <v>3.6363636363636362</v>
      </c>
      <c r="D14" s="8">
        <v>3.6363636363636362</v>
      </c>
      <c r="E14" s="8">
        <v>3</v>
      </c>
      <c r="F14" s="8">
        <v>2.8333333333333335</v>
      </c>
      <c r="G14" s="8">
        <v>3.3333333333333335</v>
      </c>
      <c r="H14" s="8">
        <v>2.6666666666666665</v>
      </c>
      <c r="I14" s="8">
        <v>3.9166666666666665</v>
      </c>
      <c r="J14" s="8">
        <v>3.9166666666666665</v>
      </c>
      <c r="K14" s="8">
        <v>3.6363636363636362</v>
      </c>
      <c r="L14" s="8">
        <v>3.5</v>
      </c>
      <c r="M14" s="8">
        <v>3.2857142857142856</v>
      </c>
      <c r="N14" s="8">
        <v>3.2727272727272729</v>
      </c>
      <c r="O14" s="8">
        <v>3.6666666666666665</v>
      </c>
      <c r="P14" s="8">
        <v>3.6666666666666665</v>
      </c>
      <c r="Q14" s="8">
        <v>4</v>
      </c>
      <c r="R14" s="8">
        <v>4.25</v>
      </c>
      <c r="S14" s="8">
        <v>4.083333333333333</v>
      </c>
      <c r="T14" s="8">
        <v>3.9090909090909092</v>
      </c>
      <c r="U14" s="8">
        <v>4</v>
      </c>
      <c r="V14" s="8">
        <v>4.083333333333333</v>
      </c>
      <c r="W14" s="8">
        <v>3.9090909090909092</v>
      </c>
      <c r="X14" s="8">
        <v>3.8333333333333335</v>
      </c>
      <c r="Y14" s="8">
        <v>3.5833333333333335</v>
      </c>
    </row>
    <row r="15" spans="1:26" x14ac:dyDescent="0.25">
      <c r="A15" s="4" t="s">
        <v>37</v>
      </c>
      <c r="B15" s="8">
        <v>1.2649110640673518</v>
      </c>
      <c r="C15" s="8">
        <v>0.67419986246324115</v>
      </c>
      <c r="D15" s="8">
        <v>0.67419986246324115</v>
      </c>
      <c r="E15" s="8">
        <v>1.4770978917519928</v>
      </c>
      <c r="F15" s="8">
        <v>1.4034589305344742</v>
      </c>
      <c r="G15" s="8">
        <v>0.98473192783466146</v>
      </c>
      <c r="H15" s="8">
        <v>1.1547005383792517</v>
      </c>
      <c r="I15" s="8">
        <v>0.90033663737851954</v>
      </c>
      <c r="J15" s="8">
        <v>0.79296146109875854</v>
      </c>
      <c r="K15" s="8">
        <v>0.80903983495588971</v>
      </c>
      <c r="L15" s="8">
        <v>0.90453403373329089</v>
      </c>
      <c r="M15" s="8">
        <v>1.3801311186847085</v>
      </c>
      <c r="N15" s="8">
        <v>1.1037127426019049</v>
      </c>
      <c r="O15" s="8">
        <v>1.154700538379251</v>
      </c>
      <c r="P15" s="8">
        <v>1.0730867399773192</v>
      </c>
      <c r="Q15" s="8">
        <v>0.85280286542244177</v>
      </c>
      <c r="R15" s="8">
        <v>0.62158156050806102</v>
      </c>
      <c r="S15" s="8">
        <v>0.90033663737851954</v>
      </c>
      <c r="T15" s="8">
        <v>0.70064904974537046</v>
      </c>
      <c r="U15" s="8">
        <v>0.7385489458759964</v>
      </c>
      <c r="V15" s="8">
        <v>0.79296146109875854</v>
      </c>
      <c r="W15" s="8">
        <v>0.94387980744853883</v>
      </c>
      <c r="X15" s="8">
        <v>1.114640858045425</v>
      </c>
      <c r="Y15" s="8">
        <v>0.90033663737851954</v>
      </c>
    </row>
    <row r="16" spans="1:26" x14ac:dyDescent="0.25">
      <c r="A16" s="4" t="s">
        <v>38</v>
      </c>
      <c r="B16" s="9">
        <v>11</v>
      </c>
      <c r="C16" s="9">
        <v>11</v>
      </c>
      <c r="D16" s="9">
        <v>11</v>
      </c>
      <c r="E16" s="9">
        <v>12</v>
      </c>
      <c r="F16" s="9">
        <v>12</v>
      </c>
      <c r="G16" s="9">
        <v>12</v>
      </c>
      <c r="H16" s="9">
        <v>12</v>
      </c>
      <c r="I16" s="9">
        <v>12</v>
      </c>
      <c r="J16" s="9">
        <v>12</v>
      </c>
      <c r="K16" s="9">
        <v>11</v>
      </c>
      <c r="L16" s="9">
        <v>12</v>
      </c>
      <c r="M16" s="9">
        <v>7</v>
      </c>
      <c r="N16" s="9">
        <v>11</v>
      </c>
      <c r="O16" s="9">
        <v>12</v>
      </c>
      <c r="P16" s="9">
        <v>12</v>
      </c>
      <c r="Q16" s="9">
        <v>12</v>
      </c>
      <c r="R16" s="9">
        <v>12</v>
      </c>
      <c r="S16" s="9">
        <v>12</v>
      </c>
      <c r="T16" s="9">
        <v>11</v>
      </c>
      <c r="U16" s="9">
        <v>12</v>
      </c>
      <c r="V16" s="9">
        <v>12</v>
      </c>
      <c r="W16" s="9">
        <v>11</v>
      </c>
      <c r="X16" s="9">
        <v>12</v>
      </c>
      <c r="Y16" s="9">
        <v>12</v>
      </c>
    </row>
    <row r="18" spans="1:2" x14ac:dyDescent="0.25">
      <c r="A18" s="4" t="s">
        <v>75</v>
      </c>
      <c r="B18" s="4">
        <f>SUM(B7:B12)</f>
        <v>12</v>
      </c>
    </row>
  </sheetData>
  <mergeCells count="2">
    <mergeCell ref="D3:V4"/>
    <mergeCell ref="G1:H1"/>
  </mergeCells>
  <phoneticPr fontId="0" type="noConversion"/>
  <hyperlinks>
    <hyperlink ref="G1:H1" location="ÍNDICE!A1" display="VOLVER AL ÍNDICE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6"/>
  <sheetViews>
    <sheetView workbookViewId="0">
      <selection activeCell="T1" sqref="T1:T1048576"/>
    </sheetView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68</v>
      </c>
      <c r="G1" s="40" t="s">
        <v>117</v>
      </c>
      <c r="H1" s="40"/>
    </row>
    <row r="2" spans="1:19" x14ac:dyDescent="0.25">
      <c r="A2" s="1" t="s">
        <v>0</v>
      </c>
      <c r="B2" s="10" t="s">
        <v>113</v>
      </c>
    </row>
    <row r="3" spans="1:19" x14ac:dyDescent="0.25">
      <c r="A3" s="1" t="s">
        <v>1</v>
      </c>
      <c r="B3" t="s">
        <v>79</v>
      </c>
      <c r="D3" s="36" t="s">
        <v>115</v>
      </c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</row>
    <row r="4" spans="1:19" x14ac:dyDescent="0.25">
      <c r="A4" s="1" t="s">
        <v>2</v>
      </c>
      <c r="B4" t="str">
        <f>'Grado Ed. Infantil_PDI'!$B$4</f>
        <v>2018/2019</v>
      </c>
      <c r="D4" t="s">
        <v>116</v>
      </c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5</v>
      </c>
      <c r="C7" s="3">
        <v>19</v>
      </c>
      <c r="D7" s="3">
        <v>3</v>
      </c>
      <c r="E7" s="3">
        <v>3</v>
      </c>
      <c r="F7" s="3">
        <v>9</v>
      </c>
      <c r="G7" s="3">
        <v>7</v>
      </c>
      <c r="H7" s="3">
        <v>4</v>
      </c>
      <c r="I7" s="3">
        <v>13</v>
      </c>
      <c r="J7" s="3">
        <v>4</v>
      </c>
      <c r="K7" s="3">
        <v>4</v>
      </c>
      <c r="L7" s="3">
        <v>5</v>
      </c>
      <c r="M7" s="3">
        <v>2</v>
      </c>
      <c r="N7" s="3">
        <v>2</v>
      </c>
      <c r="O7" s="3">
        <v>3</v>
      </c>
      <c r="P7" s="3">
        <v>2</v>
      </c>
      <c r="Q7" s="3">
        <v>5</v>
      </c>
      <c r="R7" s="3">
        <v>2</v>
      </c>
      <c r="S7" s="3">
        <v>5</v>
      </c>
    </row>
    <row r="8" spans="1:19" x14ac:dyDescent="0.25">
      <c r="A8" s="5">
        <v>2</v>
      </c>
      <c r="B8" s="3">
        <v>6</v>
      </c>
      <c r="C8" s="3">
        <v>10</v>
      </c>
      <c r="D8" s="3">
        <v>7</v>
      </c>
      <c r="E8" s="3">
        <v>8</v>
      </c>
      <c r="F8" s="3">
        <v>12</v>
      </c>
      <c r="G8" s="3">
        <v>8</v>
      </c>
      <c r="H8" s="3">
        <v>5</v>
      </c>
      <c r="I8" s="3">
        <v>9</v>
      </c>
      <c r="J8" s="3">
        <v>5</v>
      </c>
      <c r="K8" s="3">
        <v>5</v>
      </c>
      <c r="L8" s="3">
        <v>8</v>
      </c>
      <c r="M8" s="3">
        <v>5</v>
      </c>
      <c r="N8" s="3">
        <v>7</v>
      </c>
      <c r="O8" s="3">
        <v>6</v>
      </c>
      <c r="P8" s="3">
        <v>6</v>
      </c>
      <c r="Q8" s="3">
        <v>3</v>
      </c>
      <c r="R8" s="3">
        <v>8</v>
      </c>
      <c r="S8" s="3">
        <v>7</v>
      </c>
    </row>
    <row r="9" spans="1:19" x14ac:dyDescent="0.25">
      <c r="A9" s="5">
        <v>3</v>
      </c>
      <c r="B9" s="3">
        <v>19</v>
      </c>
      <c r="C9" s="3">
        <v>11</v>
      </c>
      <c r="D9" s="3">
        <v>17</v>
      </c>
      <c r="E9" s="3">
        <v>27</v>
      </c>
      <c r="F9" s="3">
        <v>18</v>
      </c>
      <c r="G9" s="3">
        <v>19</v>
      </c>
      <c r="H9" s="3">
        <v>16</v>
      </c>
      <c r="I9" s="3">
        <v>8</v>
      </c>
      <c r="J9" s="3">
        <v>25</v>
      </c>
      <c r="K9" s="3">
        <v>17</v>
      </c>
      <c r="L9" s="3">
        <v>19</v>
      </c>
      <c r="M9" s="3">
        <v>20</v>
      </c>
      <c r="N9" s="3">
        <v>21</v>
      </c>
      <c r="O9" s="3">
        <v>17</v>
      </c>
      <c r="P9" s="3">
        <v>13</v>
      </c>
      <c r="Q9" s="3">
        <v>15</v>
      </c>
      <c r="R9" s="3">
        <v>24</v>
      </c>
      <c r="S9" s="3">
        <v>19</v>
      </c>
    </row>
    <row r="10" spans="1:19" x14ac:dyDescent="0.25">
      <c r="A10" s="5">
        <v>4</v>
      </c>
      <c r="B10" s="3">
        <v>23</v>
      </c>
      <c r="C10" s="3">
        <v>4</v>
      </c>
      <c r="D10" s="3">
        <v>13</v>
      </c>
      <c r="E10" s="3">
        <v>15</v>
      </c>
      <c r="F10" s="3">
        <v>15</v>
      </c>
      <c r="G10" s="3">
        <v>19</v>
      </c>
      <c r="H10" s="3">
        <v>16</v>
      </c>
      <c r="I10" s="3">
        <v>5</v>
      </c>
      <c r="J10" s="3">
        <v>21</v>
      </c>
      <c r="K10" s="3">
        <v>22</v>
      </c>
      <c r="L10" s="3">
        <v>20</v>
      </c>
      <c r="M10" s="3">
        <v>23</v>
      </c>
      <c r="N10" s="3">
        <v>19</v>
      </c>
      <c r="O10" s="3">
        <v>23</v>
      </c>
      <c r="P10" s="3">
        <v>11</v>
      </c>
      <c r="Q10" s="3">
        <v>11</v>
      </c>
      <c r="R10" s="3">
        <v>19</v>
      </c>
      <c r="S10" s="3">
        <v>19</v>
      </c>
    </row>
    <row r="11" spans="1:19" x14ac:dyDescent="0.25">
      <c r="A11" s="5">
        <v>5</v>
      </c>
      <c r="B11" s="3">
        <v>8</v>
      </c>
      <c r="C11" s="3">
        <v>3</v>
      </c>
      <c r="D11" s="3">
        <v>20</v>
      </c>
      <c r="E11" s="3">
        <v>8</v>
      </c>
      <c r="F11" s="3">
        <v>7</v>
      </c>
      <c r="G11" s="3">
        <v>7</v>
      </c>
      <c r="H11" s="3">
        <v>18</v>
      </c>
      <c r="I11" s="3">
        <v>5</v>
      </c>
      <c r="J11" s="3">
        <v>5</v>
      </c>
      <c r="K11" s="3">
        <v>11</v>
      </c>
      <c r="L11" s="3">
        <v>8</v>
      </c>
      <c r="M11" s="3">
        <v>11</v>
      </c>
      <c r="N11" s="3">
        <v>11</v>
      </c>
      <c r="O11" s="3">
        <v>11</v>
      </c>
      <c r="P11" s="3">
        <v>4</v>
      </c>
      <c r="Q11" s="3">
        <v>8</v>
      </c>
      <c r="R11" s="3">
        <v>8</v>
      </c>
      <c r="S11" s="3">
        <v>11</v>
      </c>
    </row>
    <row r="12" spans="1:19" x14ac:dyDescent="0.25">
      <c r="A12" s="5" t="s">
        <v>74</v>
      </c>
      <c r="B12" s="3">
        <v>0</v>
      </c>
      <c r="C12" s="3">
        <v>14</v>
      </c>
      <c r="D12" s="3">
        <v>1</v>
      </c>
      <c r="E12" s="3">
        <v>0</v>
      </c>
      <c r="F12" s="3">
        <v>0</v>
      </c>
      <c r="G12" s="3">
        <v>1</v>
      </c>
      <c r="H12" s="3">
        <v>2</v>
      </c>
      <c r="I12" s="3">
        <v>21</v>
      </c>
      <c r="J12" s="3">
        <v>1</v>
      </c>
      <c r="K12" s="3">
        <v>2</v>
      </c>
      <c r="L12" s="3">
        <v>1</v>
      </c>
      <c r="M12" s="3">
        <v>0</v>
      </c>
      <c r="N12" s="3">
        <v>1</v>
      </c>
      <c r="O12" s="3">
        <v>1</v>
      </c>
      <c r="P12" s="3">
        <v>25</v>
      </c>
      <c r="Q12" s="3">
        <v>19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3.377049180327869</v>
      </c>
      <c r="C14" s="8">
        <v>2.1914893617021276</v>
      </c>
      <c r="D14" s="8">
        <v>3.6666666666666665</v>
      </c>
      <c r="E14" s="8">
        <v>3.278688524590164</v>
      </c>
      <c r="F14" s="8">
        <v>2.9836065573770494</v>
      </c>
      <c r="G14" s="8">
        <v>3.1833333333333331</v>
      </c>
      <c r="H14" s="8">
        <v>3.6610169491525424</v>
      </c>
      <c r="I14" s="8">
        <v>2.5</v>
      </c>
      <c r="J14" s="8">
        <v>3.3</v>
      </c>
      <c r="K14" s="8">
        <v>3.5254237288135593</v>
      </c>
      <c r="L14" s="8">
        <v>3.3</v>
      </c>
      <c r="M14" s="8">
        <v>3.5901639344262297</v>
      </c>
      <c r="N14" s="8">
        <v>3.5</v>
      </c>
      <c r="O14" s="8">
        <v>3.55</v>
      </c>
      <c r="P14" s="8">
        <v>3.25</v>
      </c>
      <c r="Q14" s="8">
        <v>3.3333333333333335</v>
      </c>
      <c r="R14" s="8">
        <v>3.377049180327869</v>
      </c>
      <c r="S14" s="8">
        <v>3.3934426229508197</v>
      </c>
    </row>
    <row r="15" spans="1:19" x14ac:dyDescent="0.25">
      <c r="A15" s="4" t="s">
        <v>37</v>
      </c>
      <c r="B15" s="8">
        <v>1.0979364648622965</v>
      </c>
      <c r="C15" s="8">
        <v>1.2447856087860625</v>
      </c>
      <c r="D15" s="8">
        <v>1.2026336448045265</v>
      </c>
      <c r="E15" s="8">
        <v>1.0186780247128071</v>
      </c>
      <c r="F15" s="8">
        <v>1.2314192797836772</v>
      </c>
      <c r="G15" s="8">
        <v>1.1715796473379425</v>
      </c>
      <c r="H15" s="8">
        <v>1.1978453283885429</v>
      </c>
      <c r="I15" s="8">
        <v>1.3959648809042255</v>
      </c>
      <c r="J15" s="8">
        <v>0.97944986288135516</v>
      </c>
      <c r="K15" s="8">
        <v>1.104160348852901</v>
      </c>
      <c r="L15" s="8">
        <v>1.1244584383875722</v>
      </c>
      <c r="M15" s="8">
        <v>0.98956302107424909</v>
      </c>
      <c r="N15" s="8">
        <v>1.0333424457407581</v>
      </c>
      <c r="O15" s="8">
        <v>1.0644486119384193</v>
      </c>
      <c r="P15" s="8">
        <v>1.0522085616183026</v>
      </c>
      <c r="Q15" s="8">
        <v>1.2230841996157062</v>
      </c>
      <c r="R15" s="8">
        <v>0.98596711280903448</v>
      </c>
      <c r="S15" s="8">
        <v>1.1587160786058299</v>
      </c>
    </row>
    <row r="16" spans="1:19" x14ac:dyDescent="0.25">
      <c r="A16" s="4" t="s">
        <v>38</v>
      </c>
      <c r="B16" s="9">
        <v>61</v>
      </c>
      <c r="C16" s="9">
        <v>47</v>
      </c>
      <c r="D16" s="9">
        <v>60</v>
      </c>
      <c r="E16" s="9">
        <v>61</v>
      </c>
      <c r="F16" s="9">
        <v>61</v>
      </c>
      <c r="G16" s="9">
        <v>60</v>
      </c>
      <c r="H16" s="9">
        <v>59</v>
      </c>
      <c r="I16" s="9">
        <v>40</v>
      </c>
      <c r="J16" s="9">
        <v>60</v>
      </c>
      <c r="K16" s="9">
        <v>59</v>
      </c>
      <c r="L16" s="9">
        <v>60</v>
      </c>
      <c r="M16" s="9">
        <v>61</v>
      </c>
      <c r="N16" s="9">
        <v>60</v>
      </c>
      <c r="O16" s="9">
        <v>60</v>
      </c>
      <c r="P16" s="9">
        <v>36</v>
      </c>
      <c r="Q16" s="9">
        <v>42</v>
      </c>
      <c r="R16" s="9">
        <v>61</v>
      </c>
      <c r="S16" s="9">
        <v>61</v>
      </c>
    </row>
    <row r="18" spans="1:6" x14ac:dyDescent="0.25">
      <c r="A18" s="4" t="s">
        <v>75</v>
      </c>
      <c r="B18" s="4">
        <v>61</v>
      </c>
    </row>
    <row r="19" spans="1:6" x14ac:dyDescent="0.25">
      <c r="A19" s="4" t="s">
        <v>76</v>
      </c>
      <c r="B19" s="4">
        <v>94</v>
      </c>
    </row>
    <row r="20" spans="1:6" x14ac:dyDescent="0.25">
      <c r="A20" s="4" t="s">
        <v>77</v>
      </c>
      <c r="B20" s="12">
        <f>B18/B19</f>
        <v>0.64893617021276595</v>
      </c>
    </row>
    <row r="21" spans="1:6" x14ac:dyDescent="0.25">
      <c r="A21" s="4" t="s">
        <v>131</v>
      </c>
      <c r="B21" s="32"/>
      <c r="C21" s="32" t="s">
        <v>132</v>
      </c>
    </row>
    <row r="22" spans="1:6" x14ac:dyDescent="0.25">
      <c r="A22" s="32" t="s">
        <v>133</v>
      </c>
      <c r="B22" s="33">
        <v>11</v>
      </c>
      <c r="C22" s="34">
        <f>B22/B18</f>
        <v>0.18032786885245902</v>
      </c>
    </row>
    <row r="23" spans="1:6" x14ac:dyDescent="0.25">
      <c r="A23" s="32" t="s">
        <v>134</v>
      </c>
      <c r="B23" s="33">
        <v>50</v>
      </c>
      <c r="C23" s="34">
        <f>B23/B18</f>
        <v>0.81967213114754101</v>
      </c>
    </row>
    <row r="24" spans="1:6" x14ac:dyDescent="0.25">
      <c r="A24" s="32" t="s">
        <v>74</v>
      </c>
      <c r="B24" s="35">
        <v>0</v>
      </c>
      <c r="C24" s="34">
        <f>B24/B18</f>
        <v>0</v>
      </c>
    </row>
    <row r="25" spans="1:6" x14ac:dyDescent="0.25">
      <c r="A25" s="4" t="s">
        <v>135</v>
      </c>
      <c r="B25" s="4"/>
      <c r="C25" s="4"/>
      <c r="D25" s="4"/>
      <c r="E25" s="4"/>
      <c r="F25" s="8">
        <f>AVERAGE(M14:N14)</f>
        <v>3.5450819672131146</v>
      </c>
    </row>
    <row r="26" spans="1:6" x14ac:dyDescent="0.25">
      <c r="A26" s="4" t="s">
        <v>136</v>
      </c>
      <c r="B26" s="4"/>
    </row>
  </sheetData>
  <mergeCells count="1">
    <mergeCell ref="G1:H1"/>
  </mergeCells>
  <phoneticPr fontId="0" type="noConversion"/>
  <hyperlinks>
    <hyperlink ref="G1:H1" location="ÍNDICE!A1" display="VOLVER AL ÍNDICE" xr:uid="{00000000-0004-0000-0E00-000000000000}"/>
  </hyperlinks>
  <pageMargins left="0.7" right="0.7" top="0.75" bottom="0.75" header="0.3" footer="0.3"/>
  <pageSetup paperSize="9" orientation="portrait" r:id="rId1"/>
  <ignoredErrors>
    <ignoredError sqref="F25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Y18"/>
  <sheetViews>
    <sheetView workbookViewId="0"/>
  </sheetViews>
  <sheetFormatPr baseColWidth="10" defaultRowHeight="15" x14ac:dyDescent="0.25"/>
  <cols>
    <col min="1" max="1" width="23.7109375" customWidth="1"/>
  </cols>
  <sheetData>
    <row r="1" spans="1:25" x14ac:dyDescent="0.25">
      <c r="A1" s="2" t="s">
        <v>39</v>
      </c>
      <c r="G1" s="40" t="s">
        <v>117</v>
      </c>
      <c r="H1" s="40"/>
    </row>
    <row r="2" spans="1:25" x14ac:dyDescent="0.25">
      <c r="A2" s="1" t="s">
        <v>0</v>
      </c>
      <c r="B2" s="10" t="s">
        <v>130</v>
      </c>
    </row>
    <row r="3" spans="1:25" x14ac:dyDescent="0.25">
      <c r="A3" s="1" t="s">
        <v>1</v>
      </c>
      <c r="B3" t="s">
        <v>79</v>
      </c>
      <c r="D3" t="s">
        <v>88</v>
      </c>
    </row>
    <row r="4" spans="1:25" x14ac:dyDescent="0.25">
      <c r="A4" s="1" t="s">
        <v>2</v>
      </c>
      <c r="B4" t="str">
        <f>'Grado Ed. Infantil_PDI'!$B$4</f>
        <v>2018/2019</v>
      </c>
    </row>
    <row r="6" spans="1:25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  <c r="T6" s="7" t="s">
        <v>22</v>
      </c>
      <c r="U6" s="7" t="s">
        <v>23</v>
      </c>
      <c r="V6" s="7" t="s">
        <v>24</v>
      </c>
      <c r="W6" s="7" t="s">
        <v>25</v>
      </c>
      <c r="X6" s="7" t="s">
        <v>26</v>
      </c>
      <c r="Y6" s="7" t="s">
        <v>27</v>
      </c>
    </row>
    <row r="7" spans="1:25" x14ac:dyDescent="0.25">
      <c r="A7" s="5">
        <v>1</v>
      </c>
      <c r="B7" s="3">
        <v>1</v>
      </c>
      <c r="C7" s="3">
        <v>1</v>
      </c>
      <c r="D7" s="3">
        <v>1</v>
      </c>
      <c r="E7" s="3">
        <v>0</v>
      </c>
      <c r="F7" s="3">
        <v>2</v>
      </c>
      <c r="G7" s="3">
        <v>0</v>
      </c>
      <c r="H7" s="3">
        <v>0</v>
      </c>
      <c r="I7" s="3">
        <v>1</v>
      </c>
      <c r="J7" s="3">
        <v>1</v>
      </c>
      <c r="K7" s="3">
        <v>1</v>
      </c>
      <c r="L7" s="3">
        <v>1</v>
      </c>
      <c r="M7" s="3">
        <v>1</v>
      </c>
      <c r="N7" s="3">
        <v>2</v>
      </c>
      <c r="O7" s="3">
        <v>1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1</v>
      </c>
      <c r="Y7" s="3">
        <v>1</v>
      </c>
    </row>
    <row r="8" spans="1:25" x14ac:dyDescent="0.25">
      <c r="A8" s="5">
        <v>2</v>
      </c>
      <c r="B8" s="3">
        <v>0</v>
      </c>
      <c r="C8" s="3">
        <v>0</v>
      </c>
      <c r="D8" s="3">
        <v>0</v>
      </c>
      <c r="E8" s="3">
        <v>2</v>
      </c>
      <c r="F8" s="3">
        <v>1</v>
      </c>
      <c r="G8" s="3">
        <v>2</v>
      </c>
      <c r="H8" s="3">
        <v>2</v>
      </c>
      <c r="I8" s="3">
        <v>1</v>
      </c>
      <c r="J8" s="3">
        <v>0</v>
      </c>
      <c r="K8" s="3">
        <v>2</v>
      </c>
      <c r="L8" s="3">
        <v>2</v>
      </c>
      <c r="M8" s="3">
        <v>1</v>
      </c>
      <c r="N8" s="3">
        <v>0</v>
      </c>
      <c r="O8" s="3">
        <v>2</v>
      </c>
      <c r="P8" s="3">
        <v>0</v>
      </c>
      <c r="Q8" s="3">
        <v>0</v>
      </c>
      <c r="R8" s="3">
        <v>1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1</v>
      </c>
      <c r="Y8" s="3">
        <v>0</v>
      </c>
    </row>
    <row r="9" spans="1:25" x14ac:dyDescent="0.25">
      <c r="A9" s="5">
        <v>3</v>
      </c>
      <c r="B9" s="3">
        <v>3</v>
      </c>
      <c r="C9" s="3">
        <v>2</v>
      </c>
      <c r="D9" s="3">
        <v>2</v>
      </c>
      <c r="E9" s="3">
        <v>2</v>
      </c>
      <c r="F9" s="3">
        <v>0</v>
      </c>
      <c r="G9" s="3">
        <v>2</v>
      </c>
      <c r="H9" s="3">
        <v>3</v>
      </c>
      <c r="I9" s="3">
        <v>1</v>
      </c>
      <c r="J9" s="3">
        <v>2</v>
      </c>
      <c r="K9" s="3">
        <v>1</v>
      </c>
      <c r="L9" s="3">
        <v>1</v>
      </c>
      <c r="M9" s="3">
        <v>1</v>
      </c>
      <c r="N9" s="3">
        <v>3</v>
      </c>
      <c r="O9" s="3">
        <v>2</v>
      </c>
      <c r="P9" s="3">
        <v>1</v>
      </c>
      <c r="Q9" s="3">
        <v>1</v>
      </c>
      <c r="R9" s="3">
        <v>1</v>
      </c>
      <c r="S9" s="3">
        <v>2</v>
      </c>
      <c r="T9" s="3">
        <v>2</v>
      </c>
      <c r="U9" s="3">
        <v>3</v>
      </c>
      <c r="V9" s="3">
        <v>2</v>
      </c>
      <c r="W9" s="3">
        <v>1</v>
      </c>
      <c r="X9" s="3">
        <v>1</v>
      </c>
      <c r="Y9" s="3">
        <v>4</v>
      </c>
    </row>
    <row r="10" spans="1:25" x14ac:dyDescent="0.25">
      <c r="A10" s="5">
        <v>4</v>
      </c>
      <c r="B10" s="3">
        <v>2</v>
      </c>
      <c r="C10" s="3">
        <v>2</v>
      </c>
      <c r="D10" s="3">
        <v>2</v>
      </c>
      <c r="E10" s="3">
        <v>2</v>
      </c>
      <c r="F10" s="3">
        <v>1</v>
      </c>
      <c r="G10" s="3">
        <v>1</v>
      </c>
      <c r="H10" s="3">
        <v>2</v>
      </c>
      <c r="I10" s="3">
        <v>4</v>
      </c>
      <c r="J10" s="3">
        <v>2</v>
      </c>
      <c r="K10" s="3">
        <v>3</v>
      </c>
      <c r="L10" s="3">
        <v>3</v>
      </c>
      <c r="M10" s="3">
        <v>2</v>
      </c>
      <c r="N10" s="3">
        <v>3</v>
      </c>
      <c r="O10" s="3">
        <v>1</v>
      </c>
      <c r="P10" s="3">
        <v>4</v>
      </c>
      <c r="Q10" s="3">
        <v>1</v>
      </c>
      <c r="R10" s="3">
        <v>3</v>
      </c>
      <c r="S10" s="3">
        <v>3</v>
      </c>
      <c r="T10" s="3">
        <v>4</v>
      </c>
      <c r="U10" s="3">
        <v>2</v>
      </c>
      <c r="V10" s="3">
        <v>2</v>
      </c>
      <c r="W10" s="3">
        <v>6</v>
      </c>
      <c r="X10" s="3">
        <v>2</v>
      </c>
      <c r="Y10" s="3">
        <v>0</v>
      </c>
    </row>
    <row r="11" spans="1:25" x14ac:dyDescent="0.25">
      <c r="A11" s="5">
        <v>5</v>
      </c>
      <c r="B11" s="3">
        <v>4</v>
      </c>
      <c r="C11" s="3">
        <v>4</v>
      </c>
      <c r="D11" s="3">
        <v>4</v>
      </c>
      <c r="E11" s="3">
        <v>4</v>
      </c>
      <c r="F11" s="3">
        <v>5</v>
      </c>
      <c r="G11" s="3">
        <v>4</v>
      </c>
      <c r="H11" s="3">
        <v>2</v>
      </c>
      <c r="I11" s="3">
        <v>2</v>
      </c>
      <c r="J11" s="3">
        <v>4</v>
      </c>
      <c r="K11" s="3">
        <v>2</v>
      </c>
      <c r="L11" s="3">
        <v>2</v>
      </c>
      <c r="M11" s="3">
        <v>3</v>
      </c>
      <c r="N11" s="3">
        <v>1</v>
      </c>
      <c r="O11" s="3">
        <v>3</v>
      </c>
      <c r="P11" s="3">
        <v>5</v>
      </c>
      <c r="Q11" s="3">
        <v>8</v>
      </c>
      <c r="R11" s="3">
        <v>5</v>
      </c>
      <c r="S11" s="3">
        <v>5</v>
      </c>
      <c r="T11" s="3">
        <v>4</v>
      </c>
      <c r="U11" s="3">
        <v>5</v>
      </c>
      <c r="V11" s="3">
        <v>6</v>
      </c>
      <c r="W11" s="3">
        <v>3</v>
      </c>
      <c r="X11" s="3">
        <v>4</v>
      </c>
      <c r="Y11" s="3">
        <v>4</v>
      </c>
    </row>
    <row r="12" spans="1:25" x14ac:dyDescent="0.25">
      <c r="A12" s="5" t="s">
        <v>74</v>
      </c>
      <c r="B12" s="3">
        <v>0</v>
      </c>
      <c r="C12" s="3">
        <v>1</v>
      </c>
      <c r="D12" s="3">
        <v>1</v>
      </c>
      <c r="E12" s="3">
        <v>0</v>
      </c>
      <c r="F12" s="3">
        <v>1</v>
      </c>
      <c r="G12" s="3">
        <v>1</v>
      </c>
      <c r="H12" s="3">
        <v>1</v>
      </c>
      <c r="I12" s="3">
        <v>1</v>
      </c>
      <c r="J12" s="3">
        <v>1</v>
      </c>
      <c r="K12" s="3">
        <v>1</v>
      </c>
      <c r="L12" s="3">
        <v>1</v>
      </c>
      <c r="M12" s="3">
        <v>2</v>
      </c>
      <c r="N12" s="3">
        <v>1</v>
      </c>
      <c r="O12" s="3">
        <v>1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1</v>
      </c>
      <c r="Y12" s="3">
        <v>1</v>
      </c>
    </row>
    <row r="13" spans="1:25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4" t="s">
        <v>36</v>
      </c>
      <c r="B14" s="8">
        <v>3.8</v>
      </c>
      <c r="C14" s="8">
        <v>3.8888888888888888</v>
      </c>
      <c r="D14" s="8">
        <v>3.8888888888888888</v>
      </c>
      <c r="E14" s="8">
        <v>3.8</v>
      </c>
      <c r="F14" s="8">
        <v>3.6666666666666665</v>
      </c>
      <c r="G14" s="8">
        <v>3.7777777777777777</v>
      </c>
      <c r="H14" s="8">
        <v>3.4444444444444446</v>
      </c>
      <c r="I14" s="8">
        <v>3.5555555555555554</v>
      </c>
      <c r="J14" s="8">
        <v>3.8888888888888888</v>
      </c>
      <c r="K14" s="8">
        <v>3.3333333333333335</v>
      </c>
      <c r="L14" s="8">
        <v>3.3333333333333335</v>
      </c>
      <c r="M14" s="8">
        <v>3.625</v>
      </c>
      <c r="N14" s="8">
        <v>3.1111111111111112</v>
      </c>
      <c r="O14" s="8">
        <v>3.3333333333333335</v>
      </c>
      <c r="P14" s="8">
        <v>4.4000000000000004</v>
      </c>
      <c r="Q14" s="8">
        <v>4.7</v>
      </c>
      <c r="R14" s="8">
        <v>4.2</v>
      </c>
      <c r="S14" s="8">
        <v>4.3</v>
      </c>
      <c r="T14" s="8">
        <v>4.2</v>
      </c>
      <c r="U14" s="8">
        <v>4.2</v>
      </c>
      <c r="V14" s="8">
        <v>4.4000000000000004</v>
      </c>
      <c r="W14" s="8">
        <v>4.2</v>
      </c>
      <c r="X14" s="8">
        <v>3.7777777777777777</v>
      </c>
      <c r="Y14" s="8">
        <v>3.6666666666666665</v>
      </c>
    </row>
    <row r="15" spans="1:25" x14ac:dyDescent="0.25">
      <c r="A15" s="4" t="s">
        <v>37</v>
      </c>
      <c r="B15" s="8">
        <v>1.3165611772087664</v>
      </c>
      <c r="C15" s="8">
        <v>1.3642254619787415</v>
      </c>
      <c r="D15" s="8">
        <v>1.3642254619787415</v>
      </c>
      <c r="E15" s="8">
        <v>1.2292725943057181</v>
      </c>
      <c r="F15" s="8">
        <v>1.8027756377319946</v>
      </c>
      <c r="G15" s="8">
        <v>1.3017082793177752</v>
      </c>
      <c r="H15" s="8">
        <v>1.1303883305208784</v>
      </c>
      <c r="I15" s="8">
        <v>1.3333333333333337</v>
      </c>
      <c r="J15" s="8">
        <v>1.3642254619787415</v>
      </c>
      <c r="K15" s="8">
        <v>1.4142135623730951</v>
      </c>
      <c r="L15" s="8">
        <v>1.4142135623730951</v>
      </c>
      <c r="M15" s="8">
        <v>1.5059406173077154</v>
      </c>
      <c r="N15" s="8">
        <v>1.3642254619787415</v>
      </c>
      <c r="O15" s="8">
        <v>1.5</v>
      </c>
      <c r="P15" s="8">
        <v>0.69920589878010153</v>
      </c>
      <c r="Q15" s="8">
        <v>0.6749485577105524</v>
      </c>
      <c r="R15" s="8">
        <v>1.0327955589886442</v>
      </c>
      <c r="S15" s="8">
        <v>0.82327260234856425</v>
      </c>
      <c r="T15" s="8">
        <v>0.78881063774661508</v>
      </c>
      <c r="U15" s="8">
        <v>0.91893658347268103</v>
      </c>
      <c r="V15" s="8">
        <v>0.84327404271156814</v>
      </c>
      <c r="W15" s="8">
        <v>0.63245553203367533</v>
      </c>
      <c r="X15" s="8">
        <v>1.4813657362192643</v>
      </c>
      <c r="Y15" s="8">
        <v>1.4142135623730951</v>
      </c>
    </row>
    <row r="16" spans="1:25" x14ac:dyDescent="0.25">
      <c r="A16" s="4" t="s">
        <v>38</v>
      </c>
      <c r="B16" s="9">
        <v>10</v>
      </c>
      <c r="C16" s="9">
        <v>9</v>
      </c>
      <c r="D16" s="9">
        <v>9</v>
      </c>
      <c r="E16" s="9">
        <v>10</v>
      </c>
      <c r="F16" s="9">
        <v>9</v>
      </c>
      <c r="G16" s="9">
        <v>9</v>
      </c>
      <c r="H16" s="9">
        <v>9</v>
      </c>
      <c r="I16" s="9">
        <v>9</v>
      </c>
      <c r="J16" s="9">
        <v>9</v>
      </c>
      <c r="K16" s="9">
        <v>9</v>
      </c>
      <c r="L16" s="9">
        <v>9</v>
      </c>
      <c r="M16" s="9">
        <v>8</v>
      </c>
      <c r="N16" s="9">
        <v>9</v>
      </c>
      <c r="O16" s="9">
        <v>9</v>
      </c>
      <c r="P16" s="9">
        <v>10</v>
      </c>
      <c r="Q16" s="9">
        <v>10</v>
      </c>
      <c r="R16" s="9">
        <v>10</v>
      </c>
      <c r="S16" s="9">
        <v>10</v>
      </c>
      <c r="T16" s="9">
        <v>10</v>
      </c>
      <c r="U16" s="9">
        <v>10</v>
      </c>
      <c r="V16" s="9">
        <v>10</v>
      </c>
      <c r="W16" s="9">
        <v>10</v>
      </c>
      <c r="X16" s="9">
        <v>9</v>
      </c>
      <c r="Y16" s="9">
        <v>9</v>
      </c>
    </row>
    <row r="18" spans="1:2" x14ac:dyDescent="0.25">
      <c r="A18" s="4" t="s">
        <v>75</v>
      </c>
      <c r="B18" s="4">
        <f>SUM(B7:B12)</f>
        <v>10</v>
      </c>
    </row>
  </sheetData>
  <mergeCells count="1">
    <mergeCell ref="G1:H1"/>
  </mergeCells>
  <hyperlinks>
    <hyperlink ref="G1:H1" location="ÍNDICE!A1" display="VOLVER AL ÍNDICE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workbookViewId="0"/>
  </sheetViews>
  <sheetFormatPr baseColWidth="10" defaultRowHeight="15" x14ac:dyDescent="0.25"/>
  <cols>
    <col min="1" max="1" width="20.28515625" customWidth="1"/>
  </cols>
  <sheetData>
    <row r="1" spans="1:19" x14ac:dyDescent="0.25">
      <c r="A1" s="2" t="s">
        <v>68</v>
      </c>
      <c r="G1" s="40" t="s">
        <v>117</v>
      </c>
      <c r="H1" s="40"/>
    </row>
    <row r="2" spans="1:19" x14ac:dyDescent="0.25">
      <c r="A2" s="1" t="s">
        <v>0</v>
      </c>
      <c r="B2" s="10" t="s">
        <v>130</v>
      </c>
    </row>
    <row r="3" spans="1:19" x14ac:dyDescent="0.25">
      <c r="A3" s="1" t="s">
        <v>1</v>
      </c>
      <c r="B3" t="s">
        <v>79</v>
      </c>
      <c r="D3" t="s">
        <v>88</v>
      </c>
    </row>
    <row r="4" spans="1:19" x14ac:dyDescent="0.25">
      <c r="A4" s="1" t="s">
        <v>2</v>
      </c>
      <c r="B4" t="str">
        <f>'Grado Ed. Infantil_PDI'!$B$4</f>
        <v>2018/2019</v>
      </c>
      <c r="D4" t="s">
        <v>112</v>
      </c>
    </row>
    <row r="6" spans="1:19" x14ac:dyDescent="0.25">
      <c r="A6" s="6" t="s">
        <v>3</v>
      </c>
      <c r="B6" s="7" t="s">
        <v>4</v>
      </c>
      <c r="C6" s="7" t="s">
        <v>5</v>
      </c>
      <c r="D6" s="7" t="s">
        <v>6</v>
      </c>
      <c r="E6" s="7" t="s">
        <v>7</v>
      </c>
      <c r="F6" s="7" t="s">
        <v>8</v>
      </c>
      <c r="G6" s="7" t="s">
        <v>9</v>
      </c>
      <c r="H6" s="7" t="s">
        <v>10</v>
      </c>
      <c r="I6" s="7" t="s">
        <v>11</v>
      </c>
      <c r="J6" s="7" t="s">
        <v>12</v>
      </c>
      <c r="K6" s="7" t="s">
        <v>13</v>
      </c>
      <c r="L6" s="7" t="s">
        <v>14</v>
      </c>
      <c r="M6" s="7" t="s">
        <v>15</v>
      </c>
      <c r="N6" s="7" t="s">
        <v>16</v>
      </c>
      <c r="O6" s="7" t="s">
        <v>17</v>
      </c>
      <c r="P6" s="7" t="s">
        <v>18</v>
      </c>
      <c r="Q6" s="7" t="s">
        <v>19</v>
      </c>
      <c r="R6" s="7" t="s">
        <v>20</v>
      </c>
      <c r="S6" s="7" t="s">
        <v>21</v>
      </c>
    </row>
    <row r="7" spans="1:19" x14ac:dyDescent="0.25">
      <c r="A7" s="5">
        <v>1</v>
      </c>
      <c r="B7" s="3">
        <v>0</v>
      </c>
      <c r="C7" s="3">
        <v>1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1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</row>
    <row r="8" spans="1:19" x14ac:dyDescent="0.25">
      <c r="A8" s="5">
        <v>2</v>
      </c>
      <c r="B8" s="3">
        <v>1</v>
      </c>
      <c r="C8" s="3">
        <v>2</v>
      </c>
      <c r="D8" s="3">
        <v>1</v>
      </c>
      <c r="E8" s="3">
        <v>0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1</v>
      </c>
    </row>
    <row r="9" spans="1:19" x14ac:dyDescent="0.25">
      <c r="A9" s="5">
        <v>3</v>
      </c>
      <c r="B9" s="3">
        <v>4</v>
      </c>
      <c r="C9" s="3">
        <v>1</v>
      </c>
      <c r="D9" s="3">
        <v>0</v>
      </c>
      <c r="E9" s="3">
        <v>3</v>
      </c>
      <c r="F9" s="3">
        <v>2</v>
      </c>
      <c r="G9" s="3">
        <v>2</v>
      </c>
      <c r="H9" s="3">
        <v>1</v>
      </c>
      <c r="I9" s="3">
        <v>1</v>
      </c>
      <c r="J9" s="3">
        <v>3</v>
      </c>
      <c r="K9" s="3">
        <v>2</v>
      </c>
      <c r="L9" s="3">
        <v>3</v>
      </c>
      <c r="M9" s="3">
        <v>2</v>
      </c>
      <c r="N9" s="3">
        <v>3</v>
      </c>
      <c r="O9" s="3">
        <v>2</v>
      </c>
      <c r="P9" s="3">
        <v>2</v>
      </c>
      <c r="Q9" s="3">
        <v>2</v>
      </c>
      <c r="R9" s="3">
        <v>3</v>
      </c>
      <c r="S9" s="3">
        <v>2</v>
      </c>
    </row>
    <row r="10" spans="1:19" x14ac:dyDescent="0.25">
      <c r="A10" s="5">
        <v>4</v>
      </c>
      <c r="B10" s="3">
        <v>0</v>
      </c>
      <c r="C10" s="3">
        <v>0</v>
      </c>
      <c r="D10" s="3">
        <v>1</v>
      </c>
      <c r="E10" s="3">
        <v>1</v>
      </c>
      <c r="F10" s="3">
        <v>1</v>
      </c>
      <c r="G10" s="3">
        <v>2</v>
      </c>
      <c r="H10" s="3">
        <v>3</v>
      </c>
      <c r="I10" s="3">
        <v>0</v>
      </c>
      <c r="J10" s="3">
        <v>2</v>
      </c>
      <c r="K10" s="3">
        <v>2</v>
      </c>
      <c r="L10" s="3">
        <v>2</v>
      </c>
      <c r="M10" s="3">
        <v>2</v>
      </c>
      <c r="N10" s="3">
        <v>1</v>
      </c>
      <c r="O10" s="3">
        <v>1</v>
      </c>
      <c r="P10" s="3">
        <v>1</v>
      </c>
      <c r="Q10" s="3">
        <v>2</v>
      </c>
      <c r="R10" s="3">
        <v>1</v>
      </c>
      <c r="S10" s="3">
        <v>2</v>
      </c>
    </row>
    <row r="11" spans="1:19" x14ac:dyDescent="0.25">
      <c r="A11" s="5">
        <v>5</v>
      </c>
      <c r="B11" s="3">
        <v>0</v>
      </c>
      <c r="C11" s="3">
        <v>0</v>
      </c>
      <c r="D11" s="3">
        <v>3</v>
      </c>
      <c r="E11" s="3">
        <v>1</v>
      </c>
      <c r="F11" s="3">
        <v>1</v>
      </c>
      <c r="G11" s="3">
        <v>1</v>
      </c>
      <c r="H11" s="3">
        <v>1</v>
      </c>
      <c r="I11" s="3">
        <v>0</v>
      </c>
      <c r="J11" s="3">
        <v>0</v>
      </c>
      <c r="K11" s="3">
        <v>1</v>
      </c>
      <c r="L11" s="3">
        <v>0</v>
      </c>
      <c r="M11" s="3">
        <v>1</v>
      </c>
      <c r="N11" s="3">
        <v>1</v>
      </c>
      <c r="O11" s="3">
        <v>1</v>
      </c>
      <c r="P11" s="3">
        <v>1</v>
      </c>
      <c r="Q11" s="3">
        <v>0</v>
      </c>
      <c r="R11" s="3">
        <v>1</v>
      </c>
      <c r="S11" s="3">
        <v>0</v>
      </c>
    </row>
    <row r="12" spans="1:19" x14ac:dyDescent="0.25">
      <c r="A12" s="5" t="s">
        <v>74</v>
      </c>
      <c r="B12" s="3">
        <v>0</v>
      </c>
      <c r="C12" s="3">
        <v>1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3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1</v>
      </c>
      <c r="P12" s="3">
        <v>1</v>
      </c>
      <c r="Q12" s="3">
        <v>1</v>
      </c>
      <c r="R12" s="3">
        <v>0</v>
      </c>
      <c r="S12" s="3">
        <v>0</v>
      </c>
    </row>
    <row r="13" spans="1:19" x14ac:dyDescent="0.25">
      <c r="A13" s="5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</row>
    <row r="14" spans="1:19" x14ac:dyDescent="0.25">
      <c r="A14" s="4" t="s">
        <v>36</v>
      </c>
      <c r="B14" s="8">
        <v>2.8</v>
      </c>
      <c r="C14" s="8">
        <v>2</v>
      </c>
      <c r="D14" s="8">
        <v>4.2</v>
      </c>
      <c r="E14" s="8">
        <v>3.6</v>
      </c>
      <c r="F14" s="8">
        <v>3.4</v>
      </c>
      <c r="G14" s="8">
        <v>3.8</v>
      </c>
      <c r="H14" s="8">
        <v>4</v>
      </c>
      <c r="I14" s="8">
        <v>2</v>
      </c>
      <c r="J14" s="8">
        <v>3.4</v>
      </c>
      <c r="K14" s="8">
        <v>3.8</v>
      </c>
      <c r="L14" s="8">
        <v>3.4</v>
      </c>
      <c r="M14" s="8">
        <v>3.8</v>
      </c>
      <c r="N14" s="8">
        <v>3.6</v>
      </c>
      <c r="O14" s="8">
        <v>3.75</v>
      </c>
      <c r="P14" s="8">
        <v>3.75</v>
      </c>
      <c r="Q14" s="8">
        <v>3.5</v>
      </c>
      <c r="R14" s="8">
        <v>3.6</v>
      </c>
      <c r="S14" s="8">
        <v>3.2</v>
      </c>
    </row>
    <row r="15" spans="1:19" x14ac:dyDescent="0.25">
      <c r="A15" s="4" t="s">
        <v>37</v>
      </c>
      <c r="B15" s="8">
        <v>0.44721359549995715</v>
      </c>
      <c r="C15" s="8">
        <v>0.81649658092772603</v>
      </c>
      <c r="D15" s="8">
        <v>1.3038404810405295</v>
      </c>
      <c r="E15" s="8">
        <v>0.8944271909999163</v>
      </c>
      <c r="F15" s="8">
        <v>1.1401754250991383</v>
      </c>
      <c r="G15" s="8">
        <v>0.83666002653407512</v>
      </c>
      <c r="H15" s="8">
        <v>0.70710678118654757</v>
      </c>
      <c r="I15" s="8">
        <v>1.4142135623730951</v>
      </c>
      <c r="J15" s="8">
        <v>0.54772255750516674</v>
      </c>
      <c r="K15" s="8">
        <v>0.83666002653407512</v>
      </c>
      <c r="L15" s="8">
        <v>0.54772255750516674</v>
      </c>
      <c r="M15" s="8">
        <v>0.83666002653407512</v>
      </c>
      <c r="N15" s="8">
        <v>0.8944271909999163</v>
      </c>
      <c r="O15" s="8">
        <v>0.9574271077563381</v>
      </c>
      <c r="P15" s="8">
        <v>0.9574271077563381</v>
      </c>
      <c r="Q15" s="8">
        <v>0.57735026918962573</v>
      </c>
      <c r="R15" s="8">
        <v>0.8944271909999163</v>
      </c>
      <c r="S15" s="8">
        <v>0.83666002653407512</v>
      </c>
    </row>
    <row r="16" spans="1:19" x14ac:dyDescent="0.25">
      <c r="A16" s="4" t="s">
        <v>38</v>
      </c>
      <c r="B16" s="9">
        <v>5</v>
      </c>
      <c r="C16" s="9">
        <v>4</v>
      </c>
      <c r="D16" s="9">
        <v>5</v>
      </c>
      <c r="E16" s="9">
        <v>5</v>
      </c>
      <c r="F16" s="9">
        <v>5</v>
      </c>
      <c r="G16" s="9">
        <v>5</v>
      </c>
      <c r="H16" s="9">
        <v>5</v>
      </c>
      <c r="I16" s="9">
        <v>2</v>
      </c>
      <c r="J16" s="9">
        <v>5</v>
      </c>
      <c r="K16" s="9">
        <v>5</v>
      </c>
      <c r="L16" s="9">
        <v>5</v>
      </c>
      <c r="M16" s="9">
        <v>5</v>
      </c>
      <c r="N16" s="9">
        <v>5</v>
      </c>
      <c r="O16" s="9">
        <v>4</v>
      </c>
      <c r="P16" s="9">
        <v>4</v>
      </c>
      <c r="Q16" s="9">
        <v>4</v>
      </c>
      <c r="R16" s="9">
        <v>5</v>
      </c>
      <c r="S16" s="9">
        <v>5</v>
      </c>
    </row>
    <row r="18" spans="1:6" x14ac:dyDescent="0.25">
      <c r="A18" s="4" t="s">
        <v>75</v>
      </c>
      <c r="B18" s="4">
        <v>5</v>
      </c>
    </row>
    <row r="19" spans="1:6" x14ac:dyDescent="0.25">
      <c r="A19" s="4" t="s">
        <v>76</v>
      </c>
      <c r="B19" s="4">
        <v>11</v>
      </c>
    </row>
    <row r="20" spans="1:6" x14ac:dyDescent="0.25">
      <c r="A20" s="4" t="s">
        <v>77</v>
      </c>
      <c r="B20" s="12">
        <f>B18/B19</f>
        <v>0.45454545454545453</v>
      </c>
    </row>
    <row r="21" spans="1:6" x14ac:dyDescent="0.25">
      <c r="A21" s="4" t="s">
        <v>131</v>
      </c>
      <c r="B21" s="32"/>
      <c r="C21" s="32" t="s">
        <v>132</v>
      </c>
    </row>
    <row r="22" spans="1:6" x14ac:dyDescent="0.25">
      <c r="A22" s="32" t="s">
        <v>133</v>
      </c>
      <c r="B22" s="33">
        <v>4</v>
      </c>
      <c r="C22" s="34">
        <f>B22/B18</f>
        <v>0.8</v>
      </c>
    </row>
    <row r="23" spans="1:6" x14ac:dyDescent="0.25">
      <c r="A23" s="32" t="s">
        <v>134</v>
      </c>
      <c r="B23" s="33">
        <v>1</v>
      </c>
      <c r="C23" s="34">
        <f>B23/B18</f>
        <v>0.2</v>
      </c>
    </row>
    <row r="24" spans="1:6" x14ac:dyDescent="0.25">
      <c r="A24" s="32" t="s">
        <v>74</v>
      </c>
      <c r="B24" s="35">
        <v>0</v>
      </c>
      <c r="C24" s="34">
        <f>B24/B18</f>
        <v>0</v>
      </c>
    </row>
    <row r="25" spans="1:6" x14ac:dyDescent="0.25">
      <c r="A25" s="4" t="s">
        <v>135</v>
      </c>
      <c r="B25" s="4"/>
      <c r="C25" s="4"/>
      <c r="D25" s="4"/>
      <c r="E25" s="4"/>
      <c r="F25" s="8">
        <f>AVERAGE(M14:N14)</f>
        <v>3.7</v>
      </c>
    </row>
    <row r="26" spans="1:6" x14ac:dyDescent="0.25">
      <c r="A26" s="4" t="s">
        <v>136</v>
      </c>
      <c r="B26" s="4"/>
    </row>
  </sheetData>
  <mergeCells count="1">
    <mergeCell ref="G1:H1"/>
  </mergeCells>
  <hyperlinks>
    <hyperlink ref="G1:H1" location="ÍNDICE!A1" display="VOLVER AL ÍNDICE" xr:uid="{00000000-0004-0000-1000-000000000000}"/>
  </hyperlinks>
  <pageMargins left="0.7" right="0.7" top="0.75" bottom="0.75" header="0.3" footer="0.3"/>
  <ignoredErrors>
    <ignoredError sqref="F25" formulaRange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32"/>
  <sheetViews>
    <sheetView workbookViewId="0">
      <selection activeCell="A3" sqref="A3"/>
    </sheetView>
  </sheetViews>
  <sheetFormatPr baseColWidth="10" defaultRowHeight="15" x14ac:dyDescent="0.25"/>
  <cols>
    <col min="1" max="1" width="21.140625" customWidth="1"/>
    <col min="2" max="2" width="182.85546875" customWidth="1"/>
  </cols>
  <sheetData>
    <row r="1" spans="1:2" ht="17.25" x14ac:dyDescent="0.3">
      <c r="A1" s="26" t="s">
        <v>33</v>
      </c>
      <c r="B1" s="27"/>
    </row>
    <row r="2" spans="1:2" ht="17.25" x14ac:dyDescent="0.3">
      <c r="A2" s="26" t="s">
        <v>34</v>
      </c>
      <c r="B2" s="27"/>
    </row>
    <row r="3" spans="1:2" ht="17.25" x14ac:dyDescent="0.3">
      <c r="A3" s="28" t="s">
        <v>117</v>
      </c>
      <c r="B3" s="27"/>
    </row>
    <row r="4" spans="1:2" ht="17.25" x14ac:dyDescent="0.25">
      <c r="A4" s="29" t="s">
        <v>4</v>
      </c>
      <c r="B4" s="30" t="s">
        <v>67</v>
      </c>
    </row>
    <row r="5" spans="1:2" ht="17.25" x14ac:dyDescent="0.25">
      <c r="A5" s="29" t="s">
        <v>5</v>
      </c>
      <c r="B5" s="30" t="s">
        <v>40</v>
      </c>
    </row>
    <row r="6" spans="1:2" ht="17.25" x14ac:dyDescent="0.25">
      <c r="A6" s="29" t="s">
        <v>6</v>
      </c>
      <c r="B6" s="30" t="s">
        <v>41</v>
      </c>
    </row>
    <row r="7" spans="1:2" ht="17.25" x14ac:dyDescent="0.25">
      <c r="A7" s="29" t="s">
        <v>7</v>
      </c>
      <c r="B7" s="30" t="s">
        <v>42</v>
      </c>
    </row>
    <row r="8" spans="1:2" ht="17.25" x14ac:dyDescent="0.25">
      <c r="A8" s="29" t="s">
        <v>8</v>
      </c>
      <c r="B8" s="30" t="s">
        <v>43</v>
      </c>
    </row>
    <row r="9" spans="1:2" ht="17.25" x14ac:dyDescent="0.25">
      <c r="A9" s="29" t="s">
        <v>9</v>
      </c>
      <c r="B9" s="30" t="s">
        <v>44</v>
      </c>
    </row>
    <row r="10" spans="1:2" ht="17.25" x14ac:dyDescent="0.25">
      <c r="A10" s="29" t="s">
        <v>10</v>
      </c>
      <c r="B10" s="30" t="s">
        <v>45</v>
      </c>
    </row>
    <row r="11" spans="1:2" ht="17.25" x14ac:dyDescent="0.25">
      <c r="A11" s="29" t="s">
        <v>11</v>
      </c>
      <c r="B11" s="30" t="s">
        <v>46</v>
      </c>
    </row>
    <row r="12" spans="1:2" ht="17.25" x14ac:dyDescent="0.25">
      <c r="A12" s="29" t="s">
        <v>12</v>
      </c>
      <c r="B12" s="30" t="s">
        <v>47</v>
      </c>
    </row>
    <row r="13" spans="1:2" ht="17.25" x14ac:dyDescent="0.25">
      <c r="A13" s="29" t="s">
        <v>13</v>
      </c>
      <c r="B13" s="30" t="s">
        <v>48</v>
      </c>
    </row>
    <row r="14" spans="1:2" ht="17.25" x14ac:dyDescent="0.25">
      <c r="A14" s="29" t="s">
        <v>14</v>
      </c>
      <c r="B14" s="30" t="s">
        <v>49</v>
      </c>
    </row>
    <row r="15" spans="1:2" ht="17.25" x14ac:dyDescent="0.25">
      <c r="A15" s="29" t="s">
        <v>15</v>
      </c>
      <c r="B15" s="30" t="s">
        <v>50</v>
      </c>
    </row>
    <row r="16" spans="1:2" ht="17.25" x14ac:dyDescent="0.25">
      <c r="A16" s="29" t="s">
        <v>16</v>
      </c>
      <c r="B16" s="30" t="s">
        <v>51</v>
      </c>
    </row>
    <row r="17" spans="1:2" ht="17.25" x14ac:dyDescent="0.25">
      <c r="A17" s="29" t="s">
        <v>17</v>
      </c>
      <c r="B17" s="30" t="s">
        <v>52</v>
      </c>
    </row>
    <row r="18" spans="1:2" ht="17.25" x14ac:dyDescent="0.25">
      <c r="A18" s="29" t="s">
        <v>18</v>
      </c>
      <c r="B18" s="30" t="s">
        <v>53</v>
      </c>
    </row>
    <row r="19" spans="1:2" ht="17.25" x14ac:dyDescent="0.25">
      <c r="A19" s="29" t="s">
        <v>19</v>
      </c>
      <c r="B19" s="30" t="s">
        <v>54</v>
      </c>
    </row>
    <row r="20" spans="1:2" ht="17.25" x14ac:dyDescent="0.25">
      <c r="A20" s="29" t="s">
        <v>20</v>
      </c>
      <c r="B20" s="30" t="s">
        <v>55</v>
      </c>
    </row>
    <row r="21" spans="1:2" ht="17.25" x14ac:dyDescent="0.25">
      <c r="A21" s="29" t="s">
        <v>21</v>
      </c>
      <c r="B21" s="30" t="s">
        <v>56</v>
      </c>
    </row>
    <row r="22" spans="1:2" ht="17.25" x14ac:dyDescent="0.25">
      <c r="A22" s="29" t="s">
        <v>22</v>
      </c>
      <c r="B22" s="30" t="s">
        <v>127</v>
      </c>
    </row>
    <row r="23" spans="1:2" ht="17.25" x14ac:dyDescent="0.25">
      <c r="A23" s="29" t="s">
        <v>23</v>
      </c>
      <c r="B23" s="30" t="s">
        <v>57</v>
      </c>
    </row>
    <row r="24" spans="1:2" ht="17.25" x14ac:dyDescent="0.25">
      <c r="A24" s="29" t="s">
        <v>24</v>
      </c>
      <c r="B24" s="30" t="s">
        <v>58</v>
      </c>
    </row>
    <row r="25" spans="1:2" ht="17.25" x14ac:dyDescent="0.25">
      <c r="A25" s="29" t="s">
        <v>25</v>
      </c>
      <c r="B25" s="30" t="s">
        <v>59</v>
      </c>
    </row>
    <row r="26" spans="1:2" ht="17.25" x14ac:dyDescent="0.25">
      <c r="A26" s="29" t="s">
        <v>26</v>
      </c>
      <c r="B26" s="30" t="s">
        <v>60</v>
      </c>
    </row>
    <row r="27" spans="1:2" ht="17.25" x14ac:dyDescent="0.25">
      <c r="A27" s="29" t="s">
        <v>27</v>
      </c>
      <c r="B27" s="30" t="s">
        <v>61</v>
      </c>
    </row>
    <row r="28" spans="1:2" ht="17.25" x14ac:dyDescent="0.25">
      <c r="A28" s="29" t="s">
        <v>28</v>
      </c>
      <c r="B28" s="30" t="s">
        <v>62</v>
      </c>
    </row>
    <row r="29" spans="1:2" ht="17.25" x14ac:dyDescent="0.25">
      <c r="A29" s="29" t="s">
        <v>29</v>
      </c>
      <c r="B29" s="30" t="s">
        <v>63</v>
      </c>
    </row>
    <row r="30" spans="1:2" ht="17.25" x14ac:dyDescent="0.25">
      <c r="A30" s="29" t="s">
        <v>30</v>
      </c>
      <c r="B30" s="30" t="s">
        <v>64</v>
      </c>
    </row>
    <row r="31" spans="1:2" ht="17.25" x14ac:dyDescent="0.25">
      <c r="A31" s="29" t="s">
        <v>31</v>
      </c>
      <c r="B31" s="30" t="s">
        <v>65</v>
      </c>
    </row>
    <row r="32" spans="1:2" ht="17.25" x14ac:dyDescent="0.25">
      <c r="A32" s="29" t="s">
        <v>32</v>
      </c>
      <c r="B32" s="30" t="s">
        <v>66</v>
      </c>
    </row>
  </sheetData>
  <hyperlinks>
    <hyperlink ref="A3" location="ÍNDICE!A1" display="VOLVER AL ÍNDICE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28"/>
  <sheetViews>
    <sheetView zoomScaleNormal="100" workbookViewId="0">
      <selection activeCell="A3" sqref="A3"/>
    </sheetView>
  </sheetViews>
  <sheetFormatPr baseColWidth="10" defaultRowHeight="15" x14ac:dyDescent="0.25"/>
  <cols>
    <col min="1" max="1" width="22.140625" customWidth="1"/>
    <col min="2" max="2" width="142.5703125" customWidth="1"/>
  </cols>
  <sheetData>
    <row r="1" spans="1:2" ht="18.75" x14ac:dyDescent="0.3">
      <c r="A1" s="14" t="s">
        <v>33</v>
      </c>
      <c r="B1" s="15"/>
    </row>
    <row r="2" spans="1:2" ht="18.75" x14ac:dyDescent="0.3">
      <c r="A2" s="14" t="s">
        <v>69</v>
      </c>
      <c r="B2" s="15"/>
    </row>
    <row r="3" spans="1:2" ht="18.75" x14ac:dyDescent="0.3">
      <c r="A3" s="31" t="s">
        <v>117</v>
      </c>
      <c r="B3" s="15"/>
    </row>
    <row r="4" spans="1:2" ht="18.75" x14ac:dyDescent="0.3">
      <c r="A4" s="17"/>
      <c r="B4" s="16" t="s">
        <v>89</v>
      </c>
    </row>
    <row r="5" spans="1:2" ht="18.75" x14ac:dyDescent="0.3">
      <c r="A5" s="17" t="s">
        <v>4</v>
      </c>
      <c r="B5" s="18" t="s">
        <v>90</v>
      </c>
    </row>
    <row r="6" spans="1:2" ht="18.75" x14ac:dyDescent="0.3">
      <c r="A6" s="17" t="s">
        <v>5</v>
      </c>
      <c r="B6" s="18" t="s">
        <v>70</v>
      </c>
    </row>
    <row r="7" spans="1:2" ht="18.75" x14ac:dyDescent="0.3">
      <c r="A7" s="17" t="s">
        <v>6</v>
      </c>
      <c r="B7" s="18" t="s">
        <v>91</v>
      </c>
    </row>
    <row r="8" spans="1:2" ht="18.75" x14ac:dyDescent="0.3">
      <c r="A8" s="17"/>
      <c r="B8" s="16" t="s">
        <v>92</v>
      </c>
    </row>
    <row r="9" spans="1:2" ht="18.75" x14ac:dyDescent="0.3">
      <c r="A9" s="17" t="s">
        <v>7</v>
      </c>
      <c r="B9" s="18" t="s">
        <v>93</v>
      </c>
    </row>
    <row r="10" spans="1:2" ht="18.75" x14ac:dyDescent="0.3">
      <c r="A10" s="17" t="s">
        <v>8</v>
      </c>
      <c r="B10" s="18" t="s">
        <v>94</v>
      </c>
    </row>
    <row r="11" spans="1:2" ht="18.75" x14ac:dyDescent="0.3">
      <c r="A11" s="17" t="s">
        <v>9</v>
      </c>
      <c r="B11" s="18" t="s">
        <v>71</v>
      </c>
    </row>
    <row r="12" spans="1:2" ht="18.75" x14ac:dyDescent="0.3">
      <c r="A12" s="17" t="s">
        <v>10</v>
      </c>
      <c r="B12" s="18" t="s">
        <v>95</v>
      </c>
    </row>
    <row r="13" spans="1:2" ht="18.75" x14ac:dyDescent="0.3">
      <c r="A13" s="17" t="s">
        <v>11</v>
      </c>
      <c r="B13" s="18" t="s">
        <v>96</v>
      </c>
    </row>
    <row r="14" spans="1:2" ht="18.75" x14ac:dyDescent="0.3">
      <c r="A14" s="17"/>
      <c r="B14" s="16" t="s">
        <v>97</v>
      </c>
    </row>
    <row r="15" spans="1:2" ht="18.75" x14ac:dyDescent="0.3">
      <c r="A15" s="17" t="s">
        <v>12</v>
      </c>
      <c r="B15" s="18" t="s">
        <v>98</v>
      </c>
    </row>
    <row r="16" spans="1:2" ht="18.75" x14ac:dyDescent="0.3">
      <c r="A16" s="17" t="s">
        <v>13</v>
      </c>
      <c r="B16" s="19" t="s">
        <v>99</v>
      </c>
    </row>
    <row r="17" spans="1:2" ht="18.75" x14ac:dyDescent="0.3">
      <c r="A17" s="17" t="s">
        <v>14</v>
      </c>
      <c r="B17" s="18" t="s">
        <v>100</v>
      </c>
    </row>
    <row r="18" spans="1:2" ht="18.75" x14ac:dyDescent="0.3">
      <c r="A18" s="17"/>
      <c r="B18" s="16" t="s">
        <v>101</v>
      </c>
    </row>
    <row r="19" spans="1:2" ht="18.75" x14ac:dyDescent="0.3">
      <c r="A19" s="17" t="s">
        <v>15</v>
      </c>
      <c r="B19" s="20" t="s">
        <v>102</v>
      </c>
    </row>
    <row r="20" spans="1:2" ht="18.75" x14ac:dyDescent="0.3">
      <c r="A20" s="17" t="s">
        <v>16</v>
      </c>
      <c r="B20" s="20" t="s">
        <v>103</v>
      </c>
    </row>
    <row r="21" spans="1:2" ht="18.75" x14ac:dyDescent="0.3">
      <c r="A21" s="17"/>
      <c r="B21" s="16" t="s">
        <v>104</v>
      </c>
    </row>
    <row r="22" spans="1:2" ht="18.75" x14ac:dyDescent="0.3">
      <c r="A22" s="17" t="s">
        <v>17</v>
      </c>
      <c r="B22" s="18" t="s">
        <v>105</v>
      </c>
    </row>
    <row r="23" spans="1:2" ht="18.75" x14ac:dyDescent="0.3">
      <c r="A23" s="17" t="s">
        <v>18</v>
      </c>
      <c r="B23" s="18" t="s">
        <v>106</v>
      </c>
    </row>
    <row r="24" spans="1:2" ht="18.75" x14ac:dyDescent="0.3">
      <c r="A24" s="17" t="s">
        <v>19</v>
      </c>
      <c r="B24" s="18" t="s">
        <v>107</v>
      </c>
    </row>
    <row r="25" spans="1:2" ht="18.75" x14ac:dyDescent="0.3">
      <c r="A25" s="15"/>
      <c r="B25" s="16" t="s">
        <v>108</v>
      </c>
    </row>
    <row r="26" spans="1:2" ht="18.75" x14ac:dyDescent="0.3">
      <c r="A26" s="17" t="s">
        <v>20</v>
      </c>
      <c r="B26" s="18" t="s">
        <v>72</v>
      </c>
    </row>
    <row r="27" spans="1:2" ht="18.75" x14ac:dyDescent="0.3">
      <c r="A27" s="17" t="s">
        <v>21</v>
      </c>
      <c r="B27" s="20" t="s">
        <v>109</v>
      </c>
    </row>
    <row r="28" spans="1:2" ht="18.75" x14ac:dyDescent="0.3">
      <c r="A28" s="17" t="s">
        <v>73</v>
      </c>
      <c r="B28" s="20" t="s">
        <v>110</v>
      </c>
    </row>
  </sheetData>
  <hyperlinks>
    <hyperlink ref="A3" location="ÍNDICE!A1" display="VOLVER AL ÍNDICE" xr:uid="{00000000-0004-0000-12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ÍNDICE</vt:lpstr>
      <vt:lpstr>Grado ADE_PDI </vt:lpstr>
      <vt:lpstr>Grado ADE_Estud </vt:lpstr>
      <vt:lpstr>Grado Ed. Infantil_PDI</vt:lpstr>
      <vt:lpstr>Grado Ed. Infantil_Estud</vt:lpstr>
      <vt:lpstr>Grado Ed. Primaria_PDI </vt:lpstr>
      <vt:lpstr>Grado Ed. Primaria_Estud </vt:lpstr>
      <vt:lpstr>Grado Enfermería_PDI</vt:lpstr>
      <vt:lpstr>Grado Enfermería_Estud</vt:lpstr>
      <vt:lpstr>Grado Ing. Ind. Agrar y Ali_PDI</vt:lpstr>
      <vt:lpstr>Grado Ing. Ind. Agrar y A_Estud</vt:lpstr>
      <vt:lpstr>M.U. Form. Prof. Ed. Secund_PDI</vt:lpstr>
      <vt:lpstr>M.U. Form. Prof. Ed. Secu_Estud</vt:lpstr>
      <vt:lpstr>M.U.I.Cienc. Sociales_PDI</vt:lpstr>
      <vt:lpstr>M.U.I.Cienc. Sociales_Estud</vt:lpstr>
      <vt:lpstr>M.U.I. Ing. y Arquit_PDI</vt:lpstr>
      <vt:lpstr>M.U.I. Ing. y Arquit_Estud</vt:lpstr>
      <vt:lpstr>Preguntas PDI</vt:lpstr>
      <vt:lpstr>Preguntas Estudiantes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2023-11-10T13:04:57Z</dcterms:modified>
</cp:coreProperties>
</file>