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CE674\"/>
    </mc:Choice>
  </mc:AlternateContent>
  <xr:revisionPtr revIDLastSave="0" documentId="13_ncr:1_{4AC5888C-C767-4059-906E-9974466396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4" r:id="rId1"/>
    <sheet name="Grado Enfermería_Estud" sheetId="7" r:id="rId2"/>
    <sheet name="Grado Ing. Dis. Indust_Estud" sheetId="11" r:id="rId3"/>
    <sheet name="Grado Ing. Geom. y Topog_Estud" sheetId="13" r:id="rId4"/>
    <sheet name="Grado Ing. Inf. Tec. Info_Estud" sheetId="28" r:id="rId5"/>
    <sheet name="Grado Ing. Telemática_Estud" sheetId="15" r:id="rId6"/>
    <sheet name="MU Gest Innov Tecnol_Estud" sheetId="23" r:id="rId7"/>
    <sheet name="Preguntas Estudiantes" sheetId="3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3" l="1"/>
  <c r="F25" i="28"/>
  <c r="B18" i="15"/>
  <c r="C22" i="15"/>
  <c r="B18" i="13"/>
  <c r="B20" i="13"/>
  <c r="F25" i="13"/>
  <c r="B18" i="11"/>
  <c r="B20" i="11"/>
  <c r="F25" i="11"/>
  <c r="B18" i="7"/>
  <c r="C22" i="7"/>
  <c r="F25" i="7"/>
  <c r="F25" i="23"/>
  <c r="B18" i="28"/>
  <c r="C24" i="28"/>
  <c r="F25" i="15"/>
  <c r="B20" i="7"/>
  <c r="C22" i="13"/>
  <c r="B20" i="23"/>
  <c r="C23" i="23"/>
  <c r="C22" i="23"/>
  <c r="C23" i="15"/>
  <c r="B20" i="15"/>
  <c r="C24" i="15"/>
  <c r="C23" i="7"/>
  <c r="C24" i="7"/>
  <c r="C22" i="11"/>
  <c r="C23" i="11"/>
  <c r="C23" i="13"/>
  <c r="B20" i="28"/>
  <c r="C23" i="28"/>
  <c r="C22" i="28"/>
</calcChain>
</file>

<file path=xl/sharedStrings.xml><?xml version="1.0" encoding="utf-8"?>
<sst xmlns="http://schemas.openxmlformats.org/spreadsheetml/2006/main" count="334" uniqueCount="89">
  <si>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</si>
  <si>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</si>
  <si>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</si>
  <si>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</si>
  <si>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</si>
  <si>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</si>
  <si>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</si>
  <si>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</si>
  <si>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</si>
  <si>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</si>
  <si>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</si>
  <si>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</si>
  <si>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</si>
  <si>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</si>
  <si>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</si>
  <si>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</si>
  <si>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</si>
  <si>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</si>
  <si>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</si>
  <si>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</si>
  <si>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</si>
  <si>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</si>
  <si>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</si>
  <si>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</si>
  <si>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</si>
  <si>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</si>
  <si>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</si>
  <si>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</si>
  <si>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</si>
  <si>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</si>
  <si>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</si>
  <si>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</si>
  <si>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</si>
  <si>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</si>
  <si>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</si>
  <si>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Centro Universitario de Mérida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</si>
  <si>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</si>
  <si>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</si>
  <si>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</si>
  <si>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</si>
  <si>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P.C.E.O. Ingeniería en Telemática / Ing. Informática en Tecnologías de la Información</t>
  </si>
  <si>
    <t>Total egresados</t>
  </si>
  <si>
    <t>Nº encuestados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</si>
  <si>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</si>
  <si>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</si>
  <si>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</si>
  <si>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</si>
  <si>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</si>
  <si>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</si>
  <si>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</si>
  <si>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</si>
  <si>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</si>
  <si>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</si>
  <si>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</si>
  <si>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</si>
  <si>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</si>
  <si>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</si>
  <si>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</si>
  <si>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</si>
  <si>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</si>
  <si>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</si>
  <si>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</si>
  <si>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</si>
  <si>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</si>
  <si>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</si>
  <si>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</si>
  <si>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Hombres</t>
  </si>
  <si>
    <t>Mujeres</t>
  </si>
  <si>
    <t>%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</si>
  <si>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</si>
  <si>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</si>
  <si>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</si>
  <si>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</si>
  <si>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</si>
  <si>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</si>
  <si>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</si>
  <si>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</si>
  <si>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</si>
  <si>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</si>
  <si>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</si>
  <si>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</si>
  <si>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VOLVER AL ÍNDICE</t>
  </si>
  <si>
    <t>Grado en Enfermería (Mérida)</t>
  </si>
  <si>
    <t>Máster Universitario en Gestión de la Innovación Tecnológica</t>
  </si>
  <si>
    <t>Máster Universitario en Investigación en Ingeniería y Arquitectura</t>
  </si>
  <si>
    <t>CENTRO UNIVERSITARIO DE MÉRIDA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</si>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</sst>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8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0" xfId="0" applyFont="1"/>
    <xf numFmtId="0" fontId="10" fillId="0" borderId="0" xfId="0" applyFont="1"/>
    <xf numFmtId="0" fontId="5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1" fillId="0" borderId="0" xfId="0" applyFont="1"/>
    <xf numFmtId="0" fontId="7" fillId="0" borderId="0" xfId="0" applyFont="1"/>
    <xf numFmtId="0" fontId="8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14" fillId="0" borderId="0" xfId="1" applyFont="1" applyAlignment="1">
      <alignment horizontal="center"/>
    </xf>
    <xf numFmtId="1" fontId="0" fillId="2" borderId="1" xfId="0" applyNumberFormat="1" applyFill="1" applyBorder="1" applyAlignment="1">
      <alignment horizontal="right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3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/>
  </sheetViews>
  <sheetFormatPr baseColWidth="10" defaultRowHeight="15" x14ac:dyDescent="0.25"/>
  <cols>
    <col min="2" max="2" width="80.140625" customWidth="1"/>
    <col min="3" max="3" width="17.7109375" customWidth="1"/>
  </cols>
  <sheetData>
    <row r="1" spans="1:3" ht="15.75" x14ac:dyDescent="0.25">
      <c r="A1" s="24"/>
      <c r="B1" s="25" t="s">
        <v>69</v>
      </c>
      <c r="C1" s="24"/>
    </row>
    <row r="2" spans="1:3" ht="15.75" x14ac:dyDescent="0.25">
      <c r="A2" s="26" t="s">
        <v>1</v>
      </c>
      <c r="B2" s="24" t="s">
        <v>85</v>
      </c>
      <c r="C2" s="24"/>
    </row>
    <row r="3" spans="1:3" ht="15.75" x14ac:dyDescent="0.25">
      <c r="A3" s="26" t="s">
        <v>2</v>
      </c>
      <c r="B3" s="24" t="s">
        <v>88</v>
      </c>
      <c r="C3" s="24"/>
    </row>
    <row r="4" spans="1:3" ht="15.75" x14ac:dyDescent="0.25">
      <c r="A4" s="24"/>
      <c r="B4" s="27" t="s">
        <v>70</v>
      </c>
      <c r="C4" s="24"/>
    </row>
    <row r="5" spans="1:3" ht="15.75" x14ac:dyDescent="0.25">
      <c r="A5" s="24"/>
      <c r="B5" s="24"/>
      <c r="C5" s="24"/>
    </row>
    <row r="6" spans="1:3" ht="15.75" x14ac:dyDescent="0.25">
      <c r="A6" s="24"/>
      <c r="B6" s="31" t="s">
        <v>82</v>
      </c>
      <c r="C6" s="28" t="s">
        <v>71</v>
      </c>
    </row>
    <row r="7" spans="1:3" ht="15.75" x14ac:dyDescent="0.25">
      <c r="A7" s="24"/>
      <c r="B7" s="32"/>
      <c r="C7" s="28" t="s">
        <v>72</v>
      </c>
    </row>
    <row r="8" spans="1:3" ht="15.75" x14ac:dyDescent="0.25">
      <c r="A8" s="24"/>
      <c r="B8" s="31" t="s">
        <v>36</v>
      </c>
      <c r="C8" s="28" t="s">
        <v>71</v>
      </c>
    </row>
    <row r="9" spans="1:3" ht="15.75" x14ac:dyDescent="0.25">
      <c r="A9" s="24"/>
      <c r="B9" s="32"/>
      <c r="C9" s="28" t="s">
        <v>72</v>
      </c>
    </row>
    <row r="10" spans="1:3" ht="15.75" x14ac:dyDescent="0.25">
      <c r="A10" s="24"/>
      <c r="B10" s="31" t="s">
        <v>37</v>
      </c>
      <c r="C10" s="28" t="s">
        <v>71</v>
      </c>
    </row>
    <row r="11" spans="1:3" ht="15.75" x14ac:dyDescent="0.25">
      <c r="A11" s="24"/>
      <c r="B11" s="32"/>
      <c r="C11" s="28" t="s">
        <v>72</v>
      </c>
    </row>
    <row r="12" spans="1:3" ht="15.75" x14ac:dyDescent="0.25">
      <c r="A12" s="24"/>
      <c r="B12" s="31" t="s">
        <v>38</v>
      </c>
      <c r="C12" s="28" t="s">
        <v>71</v>
      </c>
    </row>
    <row r="13" spans="1:3" ht="15.75" x14ac:dyDescent="0.25">
      <c r="A13" s="24"/>
      <c r="B13" s="32"/>
      <c r="C13" s="28" t="s">
        <v>72</v>
      </c>
    </row>
    <row r="14" spans="1:3" ht="15.75" x14ac:dyDescent="0.25">
      <c r="A14" s="24"/>
      <c r="B14" s="31" t="s">
        <v>39</v>
      </c>
      <c r="C14" s="28" t="s">
        <v>71</v>
      </c>
    </row>
    <row r="15" spans="1:3" ht="15.75" x14ac:dyDescent="0.25">
      <c r="A15" s="24"/>
      <c r="B15" s="32"/>
      <c r="C15" s="28" t="s">
        <v>72</v>
      </c>
    </row>
    <row r="16" spans="1:3" ht="15.75" x14ac:dyDescent="0.25">
      <c r="A16" s="24"/>
      <c r="B16" s="31" t="s">
        <v>83</v>
      </c>
      <c r="C16" s="28" t="s">
        <v>71</v>
      </c>
    </row>
    <row r="17" spans="1:3" ht="15.75" x14ac:dyDescent="0.25">
      <c r="A17" s="24"/>
      <c r="B17" s="32"/>
      <c r="C17" s="28" t="s">
        <v>72</v>
      </c>
    </row>
    <row r="18" spans="1:3" ht="15.75" x14ac:dyDescent="0.25">
      <c r="A18" s="24"/>
      <c r="B18" s="31" t="s">
        <v>84</v>
      </c>
      <c r="C18" s="28" t="s">
        <v>71</v>
      </c>
    </row>
    <row r="19" spans="1:3" ht="15.75" x14ac:dyDescent="0.25">
      <c r="A19" s="24"/>
      <c r="B19" s="32"/>
      <c r="C19" s="28" t="s">
        <v>72</v>
      </c>
    </row>
    <row r="20" spans="1:3" ht="15.75" x14ac:dyDescent="0.25">
      <c r="A20" s="24"/>
      <c r="B20" s="31" t="s">
        <v>40</v>
      </c>
      <c r="C20" s="28" t="s">
        <v>71</v>
      </c>
    </row>
    <row r="21" spans="1:3" ht="15.75" x14ac:dyDescent="0.25">
      <c r="A21" s="24"/>
      <c r="B21" s="32"/>
      <c r="C21" s="28" t="s">
        <v>72</v>
      </c>
    </row>
    <row r="22" spans="1:3" ht="15" customHeight="1" x14ac:dyDescent="0.25">
      <c r="A22" s="24"/>
      <c r="B22" s="31" t="s">
        <v>73</v>
      </c>
      <c r="C22" s="33" t="s">
        <v>74</v>
      </c>
    </row>
    <row r="23" spans="1:3" ht="15.75" x14ac:dyDescent="0.25">
      <c r="A23" s="24"/>
      <c r="B23" s="32"/>
      <c r="C23" s="33"/>
    </row>
    <row r="24" spans="1:3" ht="15.75" x14ac:dyDescent="0.25">
      <c r="A24" s="24"/>
      <c r="B24" s="31" t="s">
        <v>75</v>
      </c>
      <c r="C24" s="33" t="s">
        <v>76</v>
      </c>
    </row>
    <row r="25" spans="1:3" ht="15.75" x14ac:dyDescent="0.25">
      <c r="A25" s="24"/>
      <c r="B25" s="32"/>
      <c r="C25" s="33"/>
    </row>
    <row r="26" spans="1:3" ht="15.75" x14ac:dyDescent="0.25">
      <c r="A26" s="24"/>
      <c r="B26" s="31" t="s">
        <v>77</v>
      </c>
      <c r="C26" s="33" t="s">
        <v>78</v>
      </c>
    </row>
    <row r="27" spans="1:3" ht="15.75" x14ac:dyDescent="0.25">
      <c r="A27" s="24"/>
      <c r="B27" s="32"/>
      <c r="C27" s="33"/>
    </row>
    <row r="28" spans="1:3" ht="15.75" x14ac:dyDescent="0.25">
      <c r="A28" s="24"/>
      <c r="B28" s="31" t="s">
        <v>79</v>
      </c>
      <c r="C28" s="33" t="s">
        <v>80</v>
      </c>
    </row>
    <row r="29" spans="1:3" ht="15.75" x14ac:dyDescent="0.25">
      <c r="A29" s="24"/>
      <c r="B29" s="32"/>
      <c r="C29" s="33"/>
    </row>
  </sheetData>
  <mergeCells count="16">
    <mergeCell ref="B18:B19"/>
    <mergeCell ref="B20:B21"/>
    <mergeCell ref="B6:B7"/>
    <mergeCell ref="B8:B9"/>
    <mergeCell ref="B10:B11"/>
    <mergeCell ref="B12:B13"/>
    <mergeCell ref="B14:B15"/>
    <mergeCell ref="B16:B17"/>
    <mergeCell ref="B26:B27"/>
    <mergeCell ref="C26:C27"/>
    <mergeCell ref="B28:B29"/>
    <mergeCell ref="C28:C29"/>
    <mergeCell ref="B22:B23"/>
    <mergeCell ref="C22:C23"/>
    <mergeCell ref="B24:B25"/>
    <mergeCell ref="C24:C25"/>
  </mergeCells>
  <hyperlinks>
    <hyperlink ref="C7" location="'Grado Enfermería_Estud'!A5" display="Datos Estudiantes" xr:uid="{00000000-0004-0000-0000-000000000000}"/>
    <hyperlink ref="C6" location="'Grado Enfermería_PDI'!A5" display="Datos PDI" xr:uid="{00000000-0004-0000-0000-000001000000}"/>
    <hyperlink ref="C22" location="'Grado Est. Ingle._PDI'!A1" display="PDI" xr:uid="{00000000-0004-0000-0000-000002000000}"/>
    <hyperlink ref="C22:C23" location="PAS_centro!A5" display="Datos PAS" xr:uid="{00000000-0004-0000-0000-000003000000}"/>
    <hyperlink ref="C24" location="'Grado Est. Ingle._PDI'!A1" display="PDI" xr:uid="{00000000-0004-0000-0000-000004000000}"/>
    <hyperlink ref="C28" location="'Grado Est. Ingle._PDI'!A1" display="PDI" xr:uid="{00000000-0004-0000-0000-000005000000}"/>
    <hyperlink ref="C26" location="'Grado Est. Ingle._PDI'!A1" display="PDI" xr:uid="{00000000-0004-0000-0000-000006000000}"/>
    <hyperlink ref="C24:C29" location="PAS_centro!A5" display="Datos PAS" xr:uid="{00000000-0004-0000-0000-000007000000}"/>
    <hyperlink ref="C24:C25" location="'Preguntas PDI'!B3" display="Preguntas PDI" xr:uid="{00000000-0004-0000-0000-000008000000}"/>
    <hyperlink ref="C28:C29" location="'Preguntas PAS'!B3" display="Preguntas PAS" xr:uid="{00000000-0004-0000-0000-000009000000}"/>
    <hyperlink ref="C26:C27" location="'Preguntas Estudiantes'!B3" display="Preg. Estudiantes" xr:uid="{00000000-0004-0000-0000-00000A000000}"/>
    <hyperlink ref="C9" location="'Grado Ing. Dis. Indust_Estud'!A5" display="Datos Estudiantes" xr:uid="{00000000-0004-0000-0000-00000B000000}"/>
    <hyperlink ref="C11" location="'Grado Ing. Geom. y Topog_Estud'!A5" display="Datos Estudiantes" xr:uid="{00000000-0004-0000-0000-00000C000000}"/>
    <hyperlink ref="C13" location="'Grado Ing. Telemática_Estud'!A5" display="Datos Estudiantes" xr:uid="{00000000-0004-0000-0000-00000D000000}"/>
    <hyperlink ref="C15" location="'Grado Ing. Inf. Tec. Info_Estud'!A5" display="Datos Estudiantes" xr:uid="{00000000-0004-0000-0000-00000E000000}"/>
    <hyperlink ref="C17" location="'MU Gest Innov Tecnol_Estud'!A5" display="Datos Estudiantes" xr:uid="{00000000-0004-0000-0000-00000F000000}"/>
    <hyperlink ref="C19" location="'MUI Ing y Arquit_Estud'!A5" display="Datos Estudiantes" xr:uid="{00000000-0004-0000-0000-000010000000}"/>
    <hyperlink ref="C21" location="'PCEO Ing Telem-Ing Inf TC_Estud'!A5" display="Datos Estudiantes" xr:uid="{00000000-0004-0000-0000-000011000000}"/>
    <hyperlink ref="C8" location="'Grado Ing. Dis. Indust_PDI'!A5" display="Datos PDI" xr:uid="{00000000-0004-0000-0000-000012000000}"/>
    <hyperlink ref="C10" location="'Grado Ing. Geom. y Topog_PDI'!A5" display="Datos PDI" xr:uid="{00000000-0004-0000-0000-000013000000}"/>
    <hyperlink ref="C12" location="'Grado Ing. Telemática_PDI'!A5" display="Datos PDI" xr:uid="{00000000-0004-0000-0000-000014000000}"/>
    <hyperlink ref="C14" location="'Grado Ing. Inf. Tec. Info_PDI'!A5" display="Datos PDI" xr:uid="{00000000-0004-0000-0000-000015000000}"/>
    <hyperlink ref="C16" location="'MU Gest Innov Tecnol_PDI'!A5" display="Datos PDI" xr:uid="{00000000-0004-0000-0000-000016000000}"/>
    <hyperlink ref="C18" location="'MUI Ing y Arquit_PDI'!A5" display="Datos PDI" xr:uid="{00000000-0004-0000-0000-000017000000}"/>
    <hyperlink ref="C20" location="'PCEO Ing Telem-Ing Inf TC_PDI'!A5" display="Datos PDI" xr:uid="{00000000-0004-0000-0000-00001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81</v>
      </c>
      <c r="H1" s="34"/>
    </row>
    <row r="2" spans="1:19" x14ac:dyDescent="0.25">
      <c r="A2" s="1" t="s">
        <v>0</v>
      </c>
      <c r="B2" t="s">
        <v>82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3">
        <v>1</v>
      </c>
      <c r="C7" s="3">
        <v>1</v>
      </c>
      <c r="D7" s="3">
        <v>0</v>
      </c>
      <c r="E7" s="3">
        <v>1</v>
      </c>
      <c r="F7" s="3">
        <v>2</v>
      </c>
      <c r="G7" s="3">
        <v>2</v>
      </c>
      <c r="H7" s="3">
        <v>4</v>
      </c>
      <c r="I7" s="3">
        <v>1</v>
      </c>
      <c r="J7" s="3">
        <v>1</v>
      </c>
      <c r="K7" s="3">
        <v>0</v>
      </c>
      <c r="L7" s="3">
        <v>1</v>
      </c>
      <c r="M7" s="3">
        <v>7</v>
      </c>
      <c r="N7" s="3">
        <v>2</v>
      </c>
      <c r="O7" s="3">
        <v>2</v>
      </c>
      <c r="P7" s="3">
        <v>0</v>
      </c>
      <c r="Q7" s="3">
        <v>2</v>
      </c>
      <c r="R7" s="3">
        <v>1</v>
      </c>
      <c r="S7" s="3">
        <v>1</v>
      </c>
    </row>
    <row r="8" spans="1:19" x14ac:dyDescent="0.25">
      <c r="A8" s="12">
        <v>2</v>
      </c>
      <c r="B8" s="3">
        <v>0</v>
      </c>
      <c r="C8" s="3">
        <v>2</v>
      </c>
      <c r="D8" s="3">
        <v>5</v>
      </c>
      <c r="E8" s="3">
        <v>2</v>
      </c>
      <c r="F8" s="3">
        <v>6</v>
      </c>
      <c r="G8" s="3">
        <v>3</v>
      </c>
      <c r="H8" s="3">
        <v>5</v>
      </c>
      <c r="I8" s="3">
        <v>5</v>
      </c>
      <c r="J8" s="3">
        <v>2</v>
      </c>
      <c r="K8" s="3">
        <v>3</v>
      </c>
      <c r="L8" s="3">
        <v>2</v>
      </c>
      <c r="M8" s="3">
        <v>7</v>
      </c>
      <c r="N8" s="3">
        <v>8</v>
      </c>
      <c r="O8" s="3">
        <v>0</v>
      </c>
      <c r="P8" s="3">
        <v>2</v>
      </c>
      <c r="Q8" s="3">
        <v>2</v>
      </c>
      <c r="R8" s="3">
        <v>1</v>
      </c>
      <c r="S8" s="3">
        <v>3</v>
      </c>
    </row>
    <row r="9" spans="1:19" x14ac:dyDescent="0.25">
      <c r="A9" s="12">
        <v>3</v>
      </c>
      <c r="B9" s="3">
        <v>10</v>
      </c>
      <c r="C9" s="3">
        <v>6</v>
      </c>
      <c r="D9" s="3">
        <v>10</v>
      </c>
      <c r="E9" s="3">
        <v>12</v>
      </c>
      <c r="F9" s="3">
        <v>16</v>
      </c>
      <c r="G9" s="3">
        <v>10</v>
      </c>
      <c r="H9" s="3">
        <v>2</v>
      </c>
      <c r="I9" s="3">
        <v>4</v>
      </c>
      <c r="J9" s="3">
        <v>11</v>
      </c>
      <c r="K9" s="3">
        <v>5</v>
      </c>
      <c r="L9" s="3">
        <v>9</v>
      </c>
      <c r="M9" s="3">
        <v>7</v>
      </c>
      <c r="N9" s="3">
        <v>8</v>
      </c>
      <c r="O9" s="3">
        <v>10</v>
      </c>
      <c r="P9" s="3">
        <v>5</v>
      </c>
      <c r="Q9" s="3">
        <v>7</v>
      </c>
      <c r="R9" s="3">
        <v>12</v>
      </c>
      <c r="S9" s="3">
        <v>8</v>
      </c>
    </row>
    <row r="10" spans="1:19" x14ac:dyDescent="0.25">
      <c r="A10" s="12">
        <v>4</v>
      </c>
      <c r="B10" s="3">
        <v>11</v>
      </c>
      <c r="C10" s="3">
        <v>10</v>
      </c>
      <c r="D10" s="3">
        <v>8</v>
      </c>
      <c r="E10" s="3">
        <v>10</v>
      </c>
      <c r="F10" s="3">
        <v>7</v>
      </c>
      <c r="G10" s="3">
        <v>12</v>
      </c>
      <c r="H10" s="3">
        <v>13</v>
      </c>
      <c r="I10" s="3">
        <v>12</v>
      </c>
      <c r="J10" s="3">
        <v>14</v>
      </c>
      <c r="K10" s="3">
        <v>18</v>
      </c>
      <c r="L10" s="3">
        <v>15</v>
      </c>
      <c r="M10" s="3">
        <v>7</v>
      </c>
      <c r="N10" s="3">
        <v>7</v>
      </c>
      <c r="O10" s="3">
        <v>12</v>
      </c>
      <c r="P10" s="3">
        <v>8</v>
      </c>
      <c r="Q10" s="3">
        <v>9</v>
      </c>
      <c r="R10" s="3">
        <v>14</v>
      </c>
      <c r="S10" s="3">
        <v>14</v>
      </c>
    </row>
    <row r="11" spans="1:19" x14ac:dyDescent="0.25">
      <c r="A11" s="12">
        <v>5</v>
      </c>
      <c r="B11" s="3">
        <v>11</v>
      </c>
      <c r="C11" s="3">
        <v>11</v>
      </c>
      <c r="D11" s="3">
        <v>10</v>
      </c>
      <c r="E11" s="3">
        <v>4</v>
      </c>
      <c r="F11" s="3">
        <v>2</v>
      </c>
      <c r="G11" s="3">
        <v>4</v>
      </c>
      <c r="H11" s="3">
        <v>7</v>
      </c>
      <c r="I11" s="3">
        <v>9</v>
      </c>
      <c r="J11" s="3">
        <v>5</v>
      </c>
      <c r="K11" s="3">
        <v>5</v>
      </c>
      <c r="L11" s="3">
        <v>5</v>
      </c>
      <c r="M11" s="3">
        <v>5</v>
      </c>
      <c r="N11" s="3">
        <v>6</v>
      </c>
      <c r="O11" s="3">
        <v>7</v>
      </c>
      <c r="P11" s="3">
        <v>4</v>
      </c>
      <c r="Q11" s="3">
        <v>5</v>
      </c>
      <c r="R11" s="3">
        <v>5</v>
      </c>
      <c r="S11" s="3">
        <v>7</v>
      </c>
    </row>
    <row r="12" spans="1:19" x14ac:dyDescent="0.25">
      <c r="A12" s="12" t="s">
        <v>34</v>
      </c>
      <c r="B12" s="3">
        <v>1</v>
      </c>
      <c r="C12" s="3">
        <v>4</v>
      </c>
      <c r="D12" s="3">
        <v>1</v>
      </c>
      <c r="E12" s="3">
        <v>5</v>
      </c>
      <c r="F12" s="3">
        <v>1</v>
      </c>
      <c r="G12" s="3">
        <v>3</v>
      </c>
      <c r="H12" s="3">
        <v>3</v>
      </c>
      <c r="I12" s="3">
        <v>3</v>
      </c>
      <c r="J12" s="3">
        <v>1</v>
      </c>
      <c r="K12" s="3">
        <v>3</v>
      </c>
      <c r="L12" s="3">
        <v>2</v>
      </c>
      <c r="M12" s="3">
        <v>1</v>
      </c>
      <c r="N12" s="3">
        <v>3</v>
      </c>
      <c r="O12" s="3">
        <v>3</v>
      </c>
      <c r="P12" s="3">
        <v>15</v>
      </c>
      <c r="Q12" s="3">
        <v>9</v>
      </c>
      <c r="R12" s="3">
        <v>1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3.9393939393939394</v>
      </c>
      <c r="C14" s="8">
        <v>3.9333333333333331</v>
      </c>
      <c r="D14" s="8">
        <v>3.6969696969696968</v>
      </c>
      <c r="E14" s="8">
        <v>3.4827586206896552</v>
      </c>
      <c r="F14" s="8">
        <v>3.0303030303030303</v>
      </c>
      <c r="G14" s="8">
        <v>3.4193548387096775</v>
      </c>
      <c r="H14" s="8">
        <v>3.4516129032258065</v>
      </c>
      <c r="I14" s="8">
        <v>3.7419354838709675</v>
      </c>
      <c r="J14" s="8">
        <v>3.606060606060606</v>
      </c>
      <c r="K14" s="8">
        <v>3.806451612903226</v>
      </c>
      <c r="L14" s="8">
        <v>3.65625</v>
      </c>
      <c r="M14" s="8">
        <v>2.8787878787878789</v>
      </c>
      <c r="N14" s="8">
        <v>3.225806451612903</v>
      </c>
      <c r="O14" s="8">
        <v>3.7096774193548385</v>
      </c>
      <c r="P14" s="8">
        <v>3.736842105263158</v>
      </c>
      <c r="Q14" s="8">
        <v>3.52</v>
      </c>
      <c r="R14" s="8">
        <v>3.6363636363636362</v>
      </c>
      <c r="S14" s="8">
        <v>3.6969696969696968</v>
      </c>
    </row>
    <row r="15" spans="1:19" x14ac:dyDescent="0.25">
      <c r="A15" s="4" t="s">
        <v>25</v>
      </c>
      <c r="B15" s="8">
        <v>0.96628780454485774</v>
      </c>
      <c r="C15" s="8">
        <v>1.0806553992619587</v>
      </c>
      <c r="D15" s="8">
        <v>1.0748502362203913</v>
      </c>
      <c r="E15" s="8">
        <v>0.94946186469616312</v>
      </c>
      <c r="F15" s="8">
        <v>0.9514741353831071</v>
      </c>
      <c r="G15" s="8">
        <v>1.0574873852167095</v>
      </c>
      <c r="H15" s="8">
        <v>1.3623193379287486</v>
      </c>
      <c r="I15" s="8">
        <v>1.1537689524765886</v>
      </c>
      <c r="J15" s="8">
        <v>0.9333874443188751</v>
      </c>
      <c r="K15" s="8">
        <v>0.83344085327873008</v>
      </c>
      <c r="L15" s="8">
        <v>0.93702945180415065</v>
      </c>
      <c r="M15" s="8">
        <v>1.3864878235485822</v>
      </c>
      <c r="N15" s="8">
        <v>1.2304383343441705</v>
      </c>
      <c r="O15" s="8">
        <v>1.0390235283539626</v>
      </c>
      <c r="P15" s="8">
        <v>0.93345863820512454</v>
      </c>
      <c r="Q15" s="8">
        <v>1.1590225767142475</v>
      </c>
      <c r="R15" s="8">
        <v>0.89506221215978243</v>
      </c>
      <c r="S15" s="8">
        <v>1.0150384378451049</v>
      </c>
    </row>
    <row r="16" spans="1:19" x14ac:dyDescent="0.25">
      <c r="A16" s="4" t="s">
        <v>26</v>
      </c>
      <c r="B16" s="9">
        <v>33</v>
      </c>
      <c r="C16" s="9">
        <v>30</v>
      </c>
      <c r="D16" s="9">
        <v>33</v>
      </c>
      <c r="E16" s="9">
        <v>29</v>
      </c>
      <c r="F16" s="9">
        <v>33</v>
      </c>
      <c r="G16" s="9">
        <v>31</v>
      </c>
      <c r="H16" s="9">
        <v>31</v>
      </c>
      <c r="I16" s="9">
        <v>31</v>
      </c>
      <c r="J16" s="9">
        <v>33</v>
      </c>
      <c r="K16" s="9">
        <v>31</v>
      </c>
      <c r="L16" s="9">
        <v>32</v>
      </c>
      <c r="M16" s="9">
        <v>33</v>
      </c>
      <c r="N16" s="9">
        <v>31</v>
      </c>
      <c r="O16" s="9">
        <v>31</v>
      </c>
      <c r="P16" s="9">
        <v>19</v>
      </c>
      <c r="Q16" s="9">
        <v>25</v>
      </c>
      <c r="R16" s="9">
        <v>33</v>
      </c>
      <c r="S16" s="9">
        <v>33</v>
      </c>
    </row>
    <row r="18" spans="1:6" x14ac:dyDescent="0.25">
      <c r="A18" s="4" t="s">
        <v>42</v>
      </c>
      <c r="B18" s="9">
        <f>SUM(B7:B12)</f>
        <v>34</v>
      </c>
    </row>
    <row r="19" spans="1:6" x14ac:dyDescent="0.25">
      <c r="A19" s="4" t="s">
        <v>41</v>
      </c>
      <c r="B19" s="9">
        <v>45</v>
      </c>
    </row>
    <row r="20" spans="1:6" x14ac:dyDescent="0.25">
      <c r="A20" s="4" t="s">
        <v>43</v>
      </c>
      <c r="B20" s="11">
        <f>B18/B19</f>
        <v>0.75555555555555554</v>
      </c>
    </row>
    <row r="21" spans="1:6" x14ac:dyDescent="0.25">
      <c r="A21" s="4" t="s">
        <v>65</v>
      </c>
      <c r="B21" s="21"/>
      <c r="C21" s="21" t="s">
        <v>68</v>
      </c>
    </row>
    <row r="22" spans="1:6" x14ac:dyDescent="0.25">
      <c r="A22" s="21" t="s">
        <v>66</v>
      </c>
      <c r="B22" s="22">
        <v>8</v>
      </c>
      <c r="C22" s="23">
        <f>B22/B18</f>
        <v>0.23529411764705882</v>
      </c>
    </row>
    <row r="23" spans="1:6" x14ac:dyDescent="0.25">
      <c r="A23" s="21" t="s">
        <v>67</v>
      </c>
      <c r="B23" s="22">
        <v>25</v>
      </c>
      <c r="C23" s="23">
        <f>B23/B18</f>
        <v>0.73529411764705888</v>
      </c>
    </row>
    <row r="24" spans="1:6" x14ac:dyDescent="0.25">
      <c r="A24" s="21" t="s">
        <v>34</v>
      </c>
      <c r="B24" s="30">
        <v>1</v>
      </c>
      <c r="C24" s="23">
        <f>B24/B18</f>
        <v>2.9411764705882353E-2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3.052297165200391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  <ignoredErrors>
    <ignoredError sqref="F2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81</v>
      </c>
      <c r="H1" s="34"/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13">
        <v>0</v>
      </c>
      <c r="C7" s="13">
        <v>1</v>
      </c>
      <c r="D7" s="13">
        <v>1</v>
      </c>
      <c r="E7" s="13">
        <v>0</v>
      </c>
      <c r="F7" s="13">
        <v>0</v>
      </c>
      <c r="G7" s="13">
        <v>0</v>
      </c>
      <c r="H7" s="13">
        <v>1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</row>
    <row r="8" spans="1:19" x14ac:dyDescent="0.25">
      <c r="A8" s="12">
        <v>2</v>
      </c>
      <c r="B8" s="13">
        <v>0</v>
      </c>
      <c r="C8" s="13">
        <v>4</v>
      </c>
      <c r="D8" s="13">
        <v>2</v>
      </c>
      <c r="E8" s="13">
        <v>1</v>
      </c>
      <c r="F8" s="13">
        <v>1</v>
      </c>
      <c r="G8" s="13">
        <v>0</v>
      </c>
      <c r="H8" s="13">
        <v>1</v>
      </c>
      <c r="I8" s="13">
        <v>1</v>
      </c>
      <c r="J8" s="13">
        <v>0</v>
      </c>
      <c r="K8" s="13">
        <v>0</v>
      </c>
      <c r="L8" s="13">
        <v>0</v>
      </c>
      <c r="M8" s="13">
        <v>4</v>
      </c>
      <c r="N8" s="13">
        <v>2</v>
      </c>
      <c r="O8" s="13">
        <v>0</v>
      </c>
      <c r="P8" s="13">
        <v>1</v>
      </c>
      <c r="Q8" s="13">
        <v>0</v>
      </c>
      <c r="R8" s="13">
        <v>0</v>
      </c>
      <c r="S8" s="13">
        <v>0</v>
      </c>
    </row>
    <row r="9" spans="1:19" x14ac:dyDescent="0.25">
      <c r="A9" s="12">
        <v>3</v>
      </c>
      <c r="B9" s="13">
        <v>5</v>
      </c>
      <c r="C9" s="13">
        <v>5</v>
      </c>
      <c r="D9" s="13">
        <v>9</v>
      </c>
      <c r="E9" s="13">
        <v>4</v>
      </c>
      <c r="F9" s="13">
        <v>11</v>
      </c>
      <c r="G9" s="13">
        <v>5</v>
      </c>
      <c r="H9" s="13">
        <v>3</v>
      </c>
      <c r="I9" s="13">
        <v>5</v>
      </c>
      <c r="J9" s="13">
        <v>4</v>
      </c>
      <c r="K9" s="13">
        <v>7</v>
      </c>
      <c r="L9" s="13">
        <v>9</v>
      </c>
      <c r="M9" s="13">
        <v>6</v>
      </c>
      <c r="N9" s="13">
        <v>8</v>
      </c>
      <c r="O9" s="13">
        <v>3</v>
      </c>
      <c r="P9" s="13">
        <v>2</v>
      </c>
      <c r="Q9" s="13">
        <v>4</v>
      </c>
      <c r="R9" s="13">
        <v>3</v>
      </c>
      <c r="S9" s="13">
        <v>3</v>
      </c>
    </row>
    <row r="10" spans="1:19" x14ac:dyDescent="0.25">
      <c r="A10" s="12">
        <v>4</v>
      </c>
      <c r="B10" s="13">
        <v>10</v>
      </c>
      <c r="C10" s="13">
        <v>3</v>
      </c>
      <c r="D10" s="13">
        <v>3</v>
      </c>
      <c r="E10" s="13">
        <v>11</v>
      </c>
      <c r="F10" s="13">
        <v>5</v>
      </c>
      <c r="G10" s="13">
        <v>10</v>
      </c>
      <c r="H10" s="13">
        <v>8</v>
      </c>
      <c r="I10" s="13">
        <v>7</v>
      </c>
      <c r="J10" s="13">
        <v>11</v>
      </c>
      <c r="K10" s="13">
        <v>5</v>
      </c>
      <c r="L10" s="13">
        <v>9</v>
      </c>
      <c r="M10" s="13">
        <v>6</v>
      </c>
      <c r="N10" s="13">
        <v>6</v>
      </c>
      <c r="O10" s="13">
        <v>9</v>
      </c>
      <c r="P10" s="13">
        <v>3</v>
      </c>
      <c r="Q10" s="13">
        <v>7</v>
      </c>
      <c r="R10" s="13">
        <v>12</v>
      </c>
      <c r="S10" s="13">
        <v>10</v>
      </c>
    </row>
    <row r="11" spans="1:19" x14ac:dyDescent="0.25">
      <c r="A11" s="12">
        <v>5</v>
      </c>
      <c r="B11" s="13">
        <v>6</v>
      </c>
      <c r="C11" s="13">
        <v>8</v>
      </c>
      <c r="D11" s="13">
        <v>5</v>
      </c>
      <c r="E11" s="13">
        <v>5</v>
      </c>
      <c r="F11" s="13">
        <v>4</v>
      </c>
      <c r="G11" s="13">
        <v>6</v>
      </c>
      <c r="H11" s="13">
        <v>8</v>
      </c>
      <c r="I11" s="13">
        <v>8</v>
      </c>
      <c r="J11" s="13">
        <v>6</v>
      </c>
      <c r="K11" s="13">
        <v>9</v>
      </c>
      <c r="L11" s="13">
        <v>3</v>
      </c>
      <c r="M11" s="13">
        <v>5</v>
      </c>
      <c r="N11" s="13">
        <v>5</v>
      </c>
      <c r="O11" s="13">
        <v>9</v>
      </c>
      <c r="P11" s="13">
        <v>4</v>
      </c>
      <c r="Q11" s="13">
        <v>6</v>
      </c>
      <c r="R11" s="13">
        <v>6</v>
      </c>
      <c r="S11" s="13">
        <v>8</v>
      </c>
    </row>
    <row r="12" spans="1:19" x14ac:dyDescent="0.25">
      <c r="A12" s="12" t="s">
        <v>34</v>
      </c>
      <c r="B12" s="13">
        <v>0</v>
      </c>
      <c r="C12" s="13">
        <v>0</v>
      </c>
      <c r="D12" s="13">
        <v>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11</v>
      </c>
      <c r="Q12" s="13">
        <v>4</v>
      </c>
      <c r="R12" s="13">
        <v>0</v>
      </c>
      <c r="S12" s="13">
        <v>0</v>
      </c>
    </row>
    <row r="13" spans="1:19" x14ac:dyDescent="0.25">
      <c r="A13" s="5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4" t="s">
        <v>24</v>
      </c>
      <c r="B14" s="8">
        <v>4.0476190476190474</v>
      </c>
      <c r="C14" s="8">
        <v>3.6190476190476191</v>
      </c>
      <c r="D14" s="8">
        <v>3.45</v>
      </c>
      <c r="E14" s="8">
        <v>3.9523809523809526</v>
      </c>
      <c r="F14" s="8">
        <v>3.5714285714285716</v>
      </c>
      <c r="G14" s="8">
        <v>4.0476190476190474</v>
      </c>
      <c r="H14" s="8">
        <v>4</v>
      </c>
      <c r="I14" s="8">
        <v>4.0476190476190474</v>
      </c>
      <c r="J14" s="8">
        <v>4.0952380952380949</v>
      </c>
      <c r="K14" s="8">
        <v>4.0952380952380949</v>
      </c>
      <c r="L14" s="8">
        <v>3.7142857142857144</v>
      </c>
      <c r="M14" s="8">
        <v>3.5714285714285716</v>
      </c>
      <c r="N14" s="8">
        <v>3.6666666666666665</v>
      </c>
      <c r="O14" s="8">
        <v>4.2857142857142856</v>
      </c>
      <c r="P14" s="8">
        <v>4</v>
      </c>
      <c r="Q14" s="8">
        <v>4.117647058823529</v>
      </c>
      <c r="R14" s="8">
        <v>4.1428571428571432</v>
      </c>
      <c r="S14" s="8">
        <v>4.2380952380952381</v>
      </c>
    </row>
    <row r="15" spans="1:19" x14ac:dyDescent="0.25">
      <c r="A15" s="4" t="s">
        <v>25</v>
      </c>
      <c r="B15" s="8">
        <v>0.74001286990095527</v>
      </c>
      <c r="C15" s="8">
        <v>1.321975433818287</v>
      </c>
      <c r="D15" s="8">
        <v>1.1459310165698637</v>
      </c>
      <c r="E15" s="8">
        <v>0.80474781616295687</v>
      </c>
      <c r="F15" s="8">
        <v>0.87013956187663277</v>
      </c>
      <c r="G15" s="8">
        <v>0.74001286990095527</v>
      </c>
      <c r="H15" s="8">
        <v>1.0954451150103321</v>
      </c>
      <c r="I15" s="8">
        <v>0.92066228749691281</v>
      </c>
      <c r="J15" s="8">
        <v>0.70034005345702577</v>
      </c>
      <c r="K15" s="8">
        <v>0.88908727944796839</v>
      </c>
      <c r="L15" s="8">
        <v>0.7171371656006359</v>
      </c>
      <c r="M15" s="8">
        <v>1.0757057484009549</v>
      </c>
      <c r="N15" s="8">
        <v>0.96609178307929633</v>
      </c>
      <c r="O15" s="8">
        <v>0.7171371656006359</v>
      </c>
      <c r="P15" s="8">
        <v>1.0540925533894598</v>
      </c>
      <c r="Q15" s="8">
        <v>0.78121323442902446</v>
      </c>
      <c r="R15" s="8">
        <v>0.65465367070797653</v>
      </c>
      <c r="S15" s="8">
        <v>0.70034005345702577</v>
      </c>
    </row>
    <row r="16" spans="1:19" x14ac:dyDescent="0.25">
      <c r="A16" s="4" t="s">
        <v>26</v>
      </c>
      <c r="B16" s="9">
        <v>21</v>
      </c>
      <c r="C16" s="9">
        <v>21</v>
      </c>
      <c r="D16" s="9">
        <v>20</v>
      </c>
      <c r="E16" s="9">
        <v>21</v>
      </c>
      <c r="F16" s="9">
        <v>21</v>
      </c>
      <c r="G16" s="9">
        <v>21</v>
      </c>
      <c r="H16" s="9">
        <v>21</v>
      </c>
      <c r="I16" s="9">
        <v>21</v>
      </c>
      <c r="J16" s="9">
        <v>21</v>
      </c>
      <c r="K16" s="9">
        <v>21</v>
      </c>
      <c r="L16" s="9">
        <v>21</v>
      </c>
      <c r="M16" s="9">
        <v>21</v>
      </c>
      <c r="N16" s="9">
        <v>21</v>
      </c>
      <c r="O16" s="9">
        <v>21</v>
      </c>
      <c r="P16" s="9">
        <v>10</v>
      </c>
      <c r="Q16" s="9">
        <v>17</v>
      </c>
      <c r="R16" s="9">
        <v>21</v>
      </c>
      <c r="S16" s="9">
        <v>21</v>
      </c>
    </row>
    <row r="18" spans="1:6" x14ac:dyDescent="0.25">
      <c r="A18" s="4" t="s">
        <v>42</v>
      </c>
      <c r="B18" s="9">
        <f>SUM(B7:B12)</f>
        <v>21</v>
      </c>
    </row>
    <row r="19" spans="1:6" x14ac:dyDescent="0.25">
      <c r="A19" s="4" t="s">
        <v>41</v>
      </c>
      <c r="B19" s="9">
        <v>32</v>
      </c>
    </row>
    <row r="20" spans="1:6" x14ac:dyDescent="0.25">
      <c r="A20" s="4" t="s">
        <v>43</v>
      </c>
      <c r="B20" s="11">
        <f>B18/B19</f>
        <v>0.65625</v>
      </c>
    </row>
    <row r="21" spans="1:6" x14ac:dyDescent="0.25">
      <c r="A21" s="4" t="s">
        <v>65</v>
      </c>
      <c r="B21" s="21"/>
      <c r="C21" s="21" t="s">
        <v>68</v>
      </c>
    </row>
    <row r="22" spans="1:6" x14ac:dyDescent="0.25">
      <c r="A22" s="21" t="s">
        <v>66</v>
      </c>
      <c r="B22" s="22">
        <v>10</v>
      </c>
      <c r="C22" s="23">
        <f>B22/B18</f>
        <v>0.47619047619047616</v>
      </c>
    </row>
    <row r="23" spans="1:6" x14ac:dyDescent="0.25">
      <c r="A23" s="21" t="s">
        <v>67</v>
      </c>
      <c r="B23" s="22">
        <v>11</v>
      </c>
      <c r="C23" s="23">
        <f>B23/B18</f>
        <v>0.52380952380952384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3.6190476190476191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200-000000000000}"/>
  </hyperlinks>
  <pageMargins left="0.7" right="0.7" top="0.75" bottom="0.75" header="0.3" footer="0.3"/>
  <pageSetup orientation="portrait" horizontalDpi="4294967294" verticalDpi="0" r:id="rId1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81</v>
      </c>
      <c r="H1" s="34"/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13">
        <v>0</v>
      </c>
      <c r="C7" s="13">
        <v>1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1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1</v>
      </c>
      <c r="Q7" s="13">
        <v>0</v>
      </c>
      <c r="R7" s="13">
        <v>0</v>
      </c>
      <c r="S7" s="13">
        <v>0</v>
      </c>
    </row>
    <row r="8" spans="1:19" x14ac:dyDescent="0.25">
      <c r="A8" s="12">
        <v>2</v>
      </c>
      <c r="B8" s="13">
        <v>1</v>
      </c>
      <c r="C8" s="13">
        <v>0</v>
      </c>
      <c r="D8" s="13">
        <v>0</v>
      </c>
      <c r="E8" s="13">
        <v>1</v>
      </c>
      <c r="F8" s="13">
        <v>1</v>
      </c>
      <c r="G8" s="13">
        <v>1</v>
      </c>
      <c r="H8" s="13">
        <v>0</v>
      </c>
      <c r="I8" s="13">
        <v>0</v>
      </c>
      <c r="J8" s="13">
        <v>1</v>
      </c>
      <c r="K8" s="13">
        <v>1</v>
      </c>
      <c r="L8" s="13">
        <v>1</v>
      </c>
      <c r="M8" s="13">
        <v>1</v>
      </c>
      <c r="N8" s="13">
        <v>2</v>
      </c>
      <c r="O8" s="13">
        <v>1</v>
      </c>
      <c r="P8" s="13">
        <v>0</v>
      </c>
      <c r="Q8" s="13">
        <v>1</v>
      </c>
      <c r="R8" s="13">
        <v>1</v>
      </c>
      <c r="S8" s="13">
        <v>1</v>
      </c>
    </row>
    <row r="9" spans="1:19" x14ac:dyDescent="0.25">
      <c r="A9" s="12">
        <v>3</v>
      </c>
      <c r="B9" s="13">
        <v>1</v>
      </c>
      <c r="C9" s="13">
        <v>0</v>
      </c>
      <c r="D9" s="13">
        <v>0</v>
      </c>
      <c r="E9" s="13">
        <v>1</v>
      </c>
      <c r="F9" s="13">
        <v>0</v>
      </c>
      <c r="G9" s="13">
        <v>0</v>
      </c>
      <c r="H9" s="13">
        <v>0</v>
      </c>
      <c r="I9" s="13">
        <v>0</v>
      </c>
      <c r="J9" s="13">
        <v>1</v>
      </c>
      <c r="K9" s="13">
        <v>0</v>
      </c>
      <c r="L9" s="13">
        <v>1</v>
      </c>
      <c r="M9" s="13">
        <v>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</row>
    <row r="10" spans="1:19" x14ac:dyDescent="0.25">
      <c r="A10" s="12">
        <v>4</v>
      </c>
      <c r="B10" s="13">
        <v>0</v>
      </c>
      <c r="C10" s="13">
        <v>1</v>
      </c>
      <c r="D10" s="13">
        <v>0</v>
      </c>
      <c r="E10" s="13">
        <v>0</v>
      </c>
      <c r="F10" s="13">
        <v>0</v>
      </c>
      <c r="G10" s="13">
        <v>1</v>
      </c>
      <c r="H10" s="13">
        <v>1</v>
      </c>
      <c r="I10" s="13">
        <v>0</v>
      </c>
      <c r="J10" s="13">
        <v>0</v>
      </c>
      <c r="K10" s="13">
        <v>1</v>
      </c>
      <c r="L10" s="13">
        <v>0</v>
      </c>
      <c r="M10" s="13">
        <v>0</v>
      </c>
      <c r="N10" s="13">
        <v>0</v>
      </c>
      <c r="O10" s="13">
        <v>1</v>
      </c>
      <c r="P10" s="13">
        <v>0</v>
      </c>
      <c r="Q10" s="13">
        <v>1</v>
      </c>
      <c r="R10" s="13">
        <v>1</v>
      </c>
      <c r="S10" s="13">
        <v>1</v>
      </c>
    </row>
    <row r="11" spans="1:19" x14ac:dyDescent="0.25">
      <c r="A11" s="12">
        <v>5</v>
      </c>
      <c r="B11" s="13">
        <v>0</v>
      </c>
      <c r="C11" s="13">
        <v>0</v>
      </c>
      <c r="D11" s="13">
        <v>2</v>
      </c>
      <c r="E11" s="13">
        <v>0</v>
      </c>
      <c r="F11" s="13">
        <v>1</v>
      </c>
      <c r="G11" s="13">
        <v>0</v>
      </c>
      <c r="H11" s="13">
        <v>1</v>
      </c>
      <c r="I11" s="13">
        <v>1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</row>
    <row r="12" spans="1:19" x14ac:dyDescent="0.25">
      <c r="A12" s="12" t="s">
        <v>34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1</v>
      </c>
      <c r="Q12" s="13">
        <v>0</v>
      </c>
      <c r="R12" s="13">
        <v>0</v>
      </c>
      <c r="S12" s="13">
        <v>0</v>
      </c>
    </row>
    <row r="13" spans="1:19" x14ac:dyDescent="0.25">
      <c r="A13" s="12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4" t="s">
        <v>24</v>
      </c>
      <c r="B14" s="8">
        <v>2.5</v>
      </c>
      <c r="C14" s="8">
        <v>2.5</v>
      </c>
      <c r="D14" s="8">
        <v>5</v>
      </c>
      <c r="E14" s="8">
        <v>2.5</v>
      </c>
      <c r="F14" s="8">
        <v>3.5</v>
      </c>
      <c r="G14" s="8">
        <v>3</v>
      </c>
      <c r="H14" s="8">
        <v>4.5</v>
      </c>
      <c r="I14" s="8">
        <v>3</v>
      </c>
      <c r="J14" s="8">
        <v>2.5</v>
      </c>
      <c r="K14" s="8">
        <v>3</v>
      </c>
      <c r="L14" s="8">
        <v>2.5</v>
      </c>
      <c r="M14" s="8">
        <v>2.5</v>
      </c>
      <c r="N14" s="8">
        <v>2</v>
      </c>
      <c r="O14" s="8">
        <v>3</v>
      </c>
      <c r="P14" s="8">
        <v>1</v>
      </c>
      <c r="Q14" s="8">
        <v>3</v>
      </c>
      <c r="R14" s="8">
        <v>3</v>
      </c>
      <c r="S14" s="8">
        <v>3</v>
      </c>
    </row>
    <row r="15" spans="1:19" x14ac:dyDescent="0.25">
      <c r="A15" s="4" t="s">
        <v>25</v>
      </c>
      <c r="B15" s="8">
        <v>0.70710678118654757</v>
      </c>
      <c r="C15" s="8">
        <v>2.1213203435596424</v>
      </c>
      <c r="D15" s="8">
        <v>0</v>
      </c>
      <c r="E15" s="8">
        <v>0.70710678118654757</v>
      </c>
      <c r="F15" s="8">
        <v>2.1213203435596424</v>
      </c>
      <c r="G15" s="8">
        <v>1.4142135623730951</v>
      </c>
      <c r="H15" s="8">
        <v>0.70710678118654757</v>
      </c>
      <c r="I15" s="8">
        <v>2.8284271247461903</v>
      </c>
      <c r="J15" s="8">
        <v>0.70710678118654757</v>
      </c>
      <c r="K15" s="8">
        <v>1.4142135623730951</v>
      </c>
      <c r="L15" s="8">
        <v>0.70710678118654757</v>
      </c>
      <c r="M15" s="8">
        <v>0.70710678118654757</v>
      </c>
      <c r="N15" s="8">
        <v>0</v>
      </c>
      <c r="O15" s="8">
        <v>1.4142135623730951</v>
      </c>
      <c r="P15" s="8"/>
      <c r="Q15" s="8">
        <v>1.4142135623730951</v>
      </c>
      <c r="R15" s="8">
        <v>1.4142135623730951</v>
      </c>
      <c r="S15" s="8">
        <v>1.4142135623730951</v>
      </c>
    </row>
    <row r="16" spans="1:19" x14ac:dyDescent="0.25">
      <c r="A16" s="4" t="s">
        <v>26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2</v>
      </c>
      <c r="R16" s="9">
        <v>2</v>
      </c>
      <c r="S16" s="9">
        <v>2</v>
      </c>
    </row>
    <row r="18" spans="1:6" x14ac:dyDescent="0.25">
      <c r="A18" s="4" t="s">
        <v>42</v>
      </c>
      <c r="B18" s="9">
        <f>SUM(B7:B12)</f>
        <v>2</v>
      </c>
    </row>
    <row r="19" spans="1:6" x14ac:dyDescent="0.25">
      <c r="A19" s="4" t="s">
        <v>41</v>
      </c>
      <c r="B19" s="9">
        <v>4</v>
      </c>
    </row>
    <row r="20" spans="1:6" x14ac:dyDescent="0.25">
      <c r="A20" s="4" t="s">
        <v>43</v>
      </c>
      <c r="B20" s="11">
        <f>B18/B19</f>
        <v>0.5</v>
      </c>
    </row>
    <row r="21" spans="1:6" x14ac:dyDescent="0.25">
      <c r="A21" s="4" t="s">
        <v>65</v>
      </c>
      <c r="B21" s="21"/>
      <c r="C21" s="21" t="s">
        <v>68</v>
      </c>
    </row>
    <row r="22" spans="1:6" x14ac:dyDescent="0.25">
      <c r="A22" s="21" t="s">
        <v>66</v>
      </c>
      <c r="B22" s="22">
        <v>2</v>
      </c>
      <c r="C22" s="23">
        <f>B22/B18</f>
        <v>1</v>
      </c>
    </row>
    <row r="23" spans="1:6" x14ac:dyDescent="0.25">
      <c r="A23" s="21" t="s">
        <v>67</v>
      </c>
      <c r="B23" s="22">
        <v>0</v>
      </c>
      <c r="C23" s="23">
        <f>B23/B18</f>
        <v>0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2.25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81</v>
      </c>
      <c r="H1" s="34"/>
    </row>
    <row r="2" spans="1:19" x14ac:dyDescent="0.25">
      <c r="A2" s="1" t="s">
        <v>0</v>
      </c>
      <c r="B2" s="10" t="s">
        <v>39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13">
        <v>0</v>
      </c>
      <c r="C7" s="13">
        <v>1</v>
      </c>
      <c r="D7" s="13">
        <v>0</v>
      </c>
      <c r="E7" s="13">
        <v>0</v>
      </c>
      <c r="F7" s="13">
        <v>0</v>
      </c>
      <c r="G7" s="13">
        <v>1</v>
      </c>
      <c r="H7" s="13">
        <v>1</v>
      </c>
      <c r="I7" s="13">
        <v>1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</row>
    <row r="8" spans="1:19" x14ac:dyDescent="0.25">
      <c r="A8" s="12">
        <v>2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1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1</v>
      </c>
      <c r="R8" s="13">
        <v>0</v>
      </c>
      <c r="S8" s="13">
        <v>0</v>
      </c>
    </row>
    <row r="9" spans="1:19" x14ac:dyDescent="0.25">
      <c r="A9" s="12">
        <v>3</v>
      </c>
      <c r="B9" s="13">
        <v>0</v>
      </c>
      <c r="C9" s="13">
        <v>1</v>
      </c>
      <c r="D9" s="13">
        <v>2</v>
      </c>
      <c r="E9" s="13">
        <v>1</v>
      </c>
      <c r="F9" s="13">
        <v>3</v>
      </c>
      <c r="G9" s="13">
        <v>2</v>
      </c>
      <c r="H9" s="13">
        <v>0</v>
      </c>
      <c r="I9" s="13">
        <v>2</v>
      </c>
      <c r="J9" s="13">
        <v>1</v>
      </c>
      <c r="K9" s="13">
        <v>1</v>
      </c>
      <c r="L9" s="13">
        <v>2</v>
      </c>
      <c r="M9" s="13">
        <v>1</v>
      </c>
      <c r="N9" s="13">
        <v>0</v>
      </c>
      <c r="O9" s="13">
        <v>1</v>
      </c>
      <c r="P9" s="13">
        <v>0</v>
      </c>
      <c r="Q9" s="13">
        <v>0</v>
      </c>
      <c r="R9" s="13">
        <v>0</v>
      </c>
      <c r="S9" s="13">
        <v>0</v>
      </c>
    </row>
    <row r="10" spans="1:19" x14ac:dyDescent="0.25">
      <c r="A10" s="12">
        <v>4</v>
      </c>
      <c r="B10" s="13">
        <v>5</v>
      </c>
      <c r="C10" s="13">
        <v>2</v>
      </c>
      <c r="D10" s="13">
        <v>2</v>
      </c>
      <c r="E10" s="13">
        <v>4</v>
      </c>
      <c r="F10" s="13">
        <v>3</v>
      </c>
      <c r="G10" s="13">
        <v>2</v>
      </c>
      <c r="H10" s="13">
        <v>2</v>
      </c>
      <c r="I10" s="13">
        <v>1</v>
      </c>
      <c r="J10" s="13">
        <v>3</v>
      </c>
      <c r="K10" s="13">
        <v>1</v>
      </c>
      <c r="L10" s="13">
        <v>4</v>
      </c>
      <c r="M10" s="13">
        <v>3</v>
      </c>
      <c r="N10" s="13">
        <v>4</v>
      </c>
      <c r="O10" s="13">
        <v>2</v>
      </c>
      <c r="P10" s="13">
        <v>2</v>
      </c>
      <c r="Q10" s="13">
        <v>2</v>
      </c>
      <c r="R10" s="13">
        <v>5</v>
      </c>
      <c r="S10" s="13">
        <v>3</v>
      </c>
    </row>
    <row r="11" spans="1:19" x14ac:dyDescent="0.25">
      <c r="A11" s="12">
        <v>5</v>
      </c>
      <c r="B11" s="13">
        <v>1</v>
      </c>
      <c r="C11" s="13">
        <v>1</v>
      </c>
      <c r="D11" s="13">
        <v>2</v>
      </c>
      <c r="E11" s="13">
        <v>1</v>
      </c>
      <c r="F11" s="13">
        <v>0</v>
      </c>
      <c r="G11" s="13">
        <v>1</v>
      </c>
      <c r="H11" s="13">
        <v>3</v>
      </c>
      <c r="I11" s="13">
        <v>0</v>
      </c>
      <c r="J11" s="13">
        <v>2</v>
      </c>
      <c r="K11" s="13">
        <v>4</v>
      </c>
      <c r="L11" s="13">
        <v>0</v>
      </c>
      <c r="M11" s="13">
        <v>2</v>
      </c>
      <c r="N11" s="13">
        <v>2</v>
      </c>
      <c r="O11" s="13">
        <v>3</v>
      </c>
      <c r="P11" s="13">
        <v>0</v>
      </c>
      <c r="Q11" s="13">
        <v>1</v>
      </c>
      <c r="R11" s="13">
        <v>1</v>
      </c>
      <c r="S11" s="13">
        <v>3</v>
      </c>
    </row>
    <row r="12" spans="1:19" x14ac:dyDescent="0.25">
      <c r="A12" s="12" t="s">
        <v>34</v>
      </c>
      <c r="B12" s="13">
        <v>1</v>
      </c>
      <c r="C12" s="13">
        <v>2</v>
      </c>
      <c r="D12" s="13">
        <v>1</v>
      </c>
      <c r="E12" s="13">
        <v>1</v>
      </c>
      <c r="F12" s="13">
        <v>1</v>
      </c>
      <c r="G12" s="13">
        <v>1</v>
      </c>
      <c r="H12" s="13">
        <v>1</v>
      </c>
      <c r="I12" s="13">
        <v>2</v>
      </c>
      <c r="J12" s="13">
        <v>1</v>
      </c>
      <c r="K12" s="13">
        <v>1</v>
      </c>
      <c r="L12" s="13">
        <v>1</v>
      </c>
      <c r="M12" s="13">
        <v>1</v>
      </c>
      <c r="N12" s="13">
        <v>1</v>
      </c>
      <c r="O12" s="13">
        <v>1</v>
      </c>
      <c r="P12" s="13">
        <v>5</v>
      </c>
      <c r="Q12" s="13">
        <v>3</v>
      </c>
      <c r="R12" s="13">
        <v>1</v>
      </c>
      <c r="S12" s="13">
        <v>1</v>
      </c>
    </row>
    <row r="13" spans="1:19" x14ac:dyDescent="0.25">
      <c r="A13" s="12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4" t="s">
        <v>24</v>
      </c>
      <c r="B14" s="8">
        <v>4.166666666666667</v>
      </c>
      <c r="C14" s="8">
        <v>3.4</v>
      </c>
      <c r="D14" s="8">
        <v>4</v>
      </c>
      <c r="E14" s="8">
        <v>4</v>
      </c>
      <c r="F14" s="8">
        <v>3.5</v>
      </c>
      <c r="G14" s="8">
        <v>3.3333333333333335</v>
      </c>
      <c r="H14" s="8">
        <v>4</v>
      </c>
      <c r="I14" s="8">
        <v>2.6</v>
      </c>
      <c r="J14" s="8">
        <v>4.166666666666667</v>
      </c>
      <c r="K14" s="8">
        <v>4.5</v>
      </c>
      <c r="L14" s="8">
        <v>3.6666666666666665</v>
      </c>
      <c r="M14" s="8">
        <v>4.166666666666667</v>
      </c>
      <c r="N14" s="8">
        <v>4.333333333333333</v>
      </c>
      <c r="O14" s="8">
        <v>4.333333333333333</v>
      </c>
      <c r="P14" s="8">
        <v>4</v>
      </c>
      <c r="Q14" s="8">
        <v>3.75</v>
      </c>
      <c r="R14" s="8">
        <v>4.166666666666667</v>
      </c>
      <c r="S14" s="8">
        <v>4.5</v>
      </c>
    </row>
    <row r="15" spans="1:19" x14ac:dyDescent="0.25">
      <c r="A15" s="4" t="s">
        <v>25</v>
      </c>
      <c r="B15" s="8">
        <v>0.40824829046386302</v>
      </c>
      <c r="C15" s="8">
        <v>1.5165750888103104</v>
      </c>
      <c r="D15" s="8">
        <v>0.89442719099991586</v>
      </c>
      <c r="E15" s="8">
        <v>0.63245553203367588</v>
      </c>
      <c r="F15" s="8">
        <v>0.54772255750516607</v>
      </c>
      <c r="G15" s="8">
        <v>1.3662601021279461</v>
      </c>
      <c r="H15" s="8">
        <v>1.5491933384829668</v>
      </c>
      <c r="I15" s="8">
        <v>1.1401754250991383</v>
      </c>
      <c r="J15" s="8">
        <v>0.75277265270908045</v>
      </c>
      <c r="K15" s="8">
        <v>0.83666002653407556</v>
      </c>
      <c r="L15" s="8">
        <v>0.51639777949432131</v>
      </c>
      <c r="M15" s="8">
        <v>0.75277265270908045</v>
      </c>
      <c r="N15" s="8">
        <v>0.51639777949432131</v>
      </c>
      <c r="O15" s="8">
        <v>0.81649658092772548</v>
      </c>
      <c r="P15" s="8">
        <v>0</v>
      </c>
      <c r="Q15" s="8">
        <v>1.2583057392117916</v>
      </c>
      <c r="R15" s="8">
        <v>0.40824829046386302</v>
      </c>
      <c r="S15" s="8">
        <v>0.54772255750516607</v>
      </c>
    </row>
    <row r="16" spans="1:19" x14ac:dyDescent="0.25">
      <c r="A16" s="4" t="s">
        <v>26</v>
      </c>
      <c r="B16" s="9">
        <v>6</v>
      </c>
      <c r="C16" s="9">
        <v>5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5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6</v>
      </c>
      <c r="P16" s="9">
        <v>2</v>
      </c>
      <c r="Q16" s="9">
        <v>4</v>
      </c>
      <c r="R16" s="9">
        <v>6</v>
      </c>
      <c r="S16" s="9">
        <v>6</v>
      </c>
    </row>
    <row r="18" spans="1:6" x14ac:dyDescent="0.25">
      <c r="A18" s="4" t="s">
        <v>42</v>
      </c>
      <c r="B18" s="9">
        <f>SUM(B7:B12)</f>
        <v>7</v>
      </c>
    </row>
    <row r="19" spans="1:6" x14ac:dyDescent="0.25">
      <c r="A19" s="4" t="s">
        <v>41</v>
      </c>
      <c r="B19" s="9">
        <v>8</v>
      </c>
    </row>
    <row r="20" spans="1:6" x14ac:dyDescent="0.25">
      <c r="A20" s="4" t="s">
        <v>43</v>
      </c>
      <c r="B20" s="11">
        <f>B18/B19</f>
        <v>0.875</v>
      </c>
    </row>
    <row r="21" spans="1:6" x14ac:dyDescent="0.25">
      <c r="A21" s="4" t="s">
        <v>65</v>
      </c>
      <c r="B21" s="21"/>
      <c r="C21" s="21" t="s">
        <v>68</v>
      </c>
    </row>
    <row r="22" spans="1:6" x14ac:dyDescent="0.25">
      <c r="A22" s="21" t="s">
        <v>66</v>
      </c>
      <c r="B22" s="22">
        <v>5</v>
      </c>
      <c r="C22" s="23">
        <f>B22/B18</f>
        <v>0.7142857142857143</v>
      </c>
    </row>
    <row r="23" spans="1:6" x14ac:dyDescent="0.25">
      <c r="A23" s="21" t="s">
        <v>67</v>
      </c>
      <c r="B23" s="22">
        <v>1</v>
      </c>
      <c r="C23" s="23">
        <f>B23/B18</f>
        <v>0.14285714285714285</v>
      </c>
    </row>
    <row r="24" spans="1:6" x14ac:dyDescent="0.25">
      <c r="A24" s="21" t="s">
        <v>34</v>
      </c>
      <c r="B24" s="30">
        <v>1</v>
      </c>
      <c r="C24" s="23">
        <f>B24/B18</f>
        <v>0.14285714285714285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4.25</v>
      </c>
    </row>
    <row r="26" spans="1:6" x14ac:dyDescent="0.25">
      <c r="A26" s="4" t="s">
        <v>87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81</v>
      </c>
      <c r="H1" s="34"/>
    </row>
    <row r="2" spans="1:19" x14ac:dyDescent="0.25">
      <c r="A2" s="1" t="s">
        <v>0</v>
      </c>
      <c r="B2" s="10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2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2">
        <v>3</v>
      </c>
      <c r="B9" s="3">
        <v>0</v>
      </c>
      <c r="C9" s="3">
        <v>2</v>
      </c>
      <c r="D9" s="3">
        <v>1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12">
        <v>4</v>
      </c>
      <c r="B10" s="3">
        <v>2</v>
      </c>
      <c r="C10" s="3">
        <v>0</v>
      </c>
      <c r="D10" s="3">
        <v>1</v>
      </c>
      <c r="E10" s="3">
        <v>2</v>
      </c>
      <c r="F10" s="3">
        <v>2</v>
      </c>
      <c r="G10" s="3">
        <v>4</v>
      </c>
      <c r="H10" s="3">
        <v>2</v>
      </c>
      <c r="I10" s="3">
        <v>0</v>
      </c>
      <c r="J10" s="3">
        <v>2</v>
      </c>
      <c r="K10" s="3">
        <v>1</v>
      </c>
      <c r="L10" s="3">
        <v>1</v>
      </c>
      <c r="M10" s="3">
        <v>2</v>
      </c>
      <c r="N10" s="3">
        <v>1</v>
      </c>
      <c r="O10" s="3">
        <v>0</v>
      </c>
      <c r="P10" s="3">
        <v>0</v>
      </c>
      <c r="Q10" s="3">
        <v>2</v>
      </c>
      <c r="R10" s="3">
        <v>3</v>
      </c>
      <c r="S10" s="3">
        <v>3</v>
      </c>
    </row>
    <row r="11" spans="1:19" x14ac:dyDescent="0.25">
      <c r="A11" s="12">
        <v>5</v>
      </c>
      <c r="B11" s="3">
        <v>3</v>
      </c>
      <c r="C11" s="3">
        <v>0</v>
      </c>
      <c r="D11" s="3">
        <v>2</v>
      </c>
      <c r="E11" s="3">
        <v>2</v>
      </c>
      <c r="F11" s="3">
        <v>3</v>
      </c>
      <c r="G11" s="3">
        <v>0</v>
      </c>
      <c r="H11" s="3">
        <v>2</v>
      </c>
      <c r="I11" s="3">
        <v>1</v>
      </c>
      <c r="J11" s="3">
        <v>3</v>
      </c>
      <c r="K11" s="3">
        <v>4</v>
      </c>
      <c r="L11" s="3">
        <v>3</v>
      </c>
      <c r="M11" s="3">
        <v>3</v>
      </c>
      <c r="N11" s="3">
        <v>3</v>
      </c>
      <c r="O11" s="3">
        <v>5</v>
      </c>
      <c r="P11" s="3">
        <v>2</v>
      </c>
      <c r="Q11" s="3">
        <v>1</v>
      </c>
      <c r="R11" s="3">
        <v>2</v>
      </c>
      <c r="S11" s="3">
        <v>2</v>
      </c>
    </row>
    <row r="12" spans="1:19" x14ac:dyDescent="0.25">
      <c r="A12" s="12" t="s">
        <v>34</v>
      </c>
      <c r="B12" s="3">
        <v>0</v>
      </c>
      <c r="C12" s="3">
        <v>2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4.5999999999999996</v>
      </c>
      <c r="C14" s="8">
        <v>2.3333333333333335</v>
      </c>
      <c r="D14" s="8">
        <v>4.25</v>
      </c>
      <c r="E14" s="8">
        <v>4</v>
      </c>
      <c r="F14" s="8">
        <v>4.5999999999999996</v>
      </c>
      <c r="G14" s="8">
        <v>3.8</v>
      </c>
      <c r="H14" s="8">
        <v>4.2</v>
      </c>
      <c r="I14" s="8">
        <v>3</v>
      </c>
      <c r="J14" s="8">
        <v>4.5999999999999996</v>
      </c>
      <c r="K14" s="8">
        <v>4.8</v>
      </c>
      <c r="L14" s="8">
        <v>4.4000000000000004</v>
      </c>
      <c r="M14" s="8">
        <v>4.5999999999999996</v>
      </c>
      <c r="N14" s="8">
        <v>4.2</v>
      </c>
      <c r="O14" s="8">
        <v>5</v>
      </c>
      <c r="P14" s="8">
        <v>5</v>
      </c>
      <c r="Q14" s="8">
        <v>4.333333333333333</v>
      </c>
      <c r="R14" s="8">
        <v>4.4000000000000004</v>
      </c>
      <c r="S14" s="8">
        <v>4.4000000000000004</v>
      </c>
    </row>
    <row r="15" spans="1:19" x14ac:dyDescent="0.25">
      <c r="A15" s="4" t="s">
        <v>25</v>
      </c>
      <c r="B15" s="8">
        <v>0.54772255750516674</v>
      </c>
      <c r="C15" s="8">
        <v>1.1547005383792517</v>
      </c>
      <c r="D15" s="8">
        <v>0.9574271077563381</v>
      </c>
      <c r="E15" s="8">
        <v>1.2247448713915889</v>
      </c>
      <c r="F15" s="8">
        <v>0.54772255750516674</v>
      </c>
      <c r="G15" s="8">
        <v>0.44721359549995715</v>
      </c>
      <c r="H15" s="8">
        <v>0.83666002653407512</v>
      </c>
      <c r="I15" s="8">
        <v>2</v>
      </c>
      <c r="J15" s="8">
        <v>0.54772255750516674</v>
      </c>
      <c r="K15" s="8">
        <v>0.44721359549995787</v>
      </c>
      <c r="L15" s="8">
        <v>0.8944271909999163</v>
      </c>
      <c r="M15" s="8">
        <v>0.54772255750516674</v>
      </c>
      <c r="N15" s="8">
        <v>1.3038404810405295</v>
      </c>
      <c r="O15" s="8">
        <v>0</v>
      </c>
      <c r="P15" s="8">
        <v>0</v>
      </c>
      <c r="Q15" s="8">
        <v>0.57735026918962473</v>
      </c>
      <c r="R15" s="8">
        <v>0.54772255750516674</v>
      </c>
      <c r="S15" s="8">
        <v>0.54772255750516674</v>
      </c>
    </row>
    <row r="16" spans="1:19" x14ac:dyDescent="0.25">
      <c r="A16" s="4" t="s">
        <v>26</v>
      </c>
      <c r="B16" s="9">
        <v>5</v>
      </c>
      <c r="C16" s="9">
        <v>3</v>
      </c>
      <c r="D16" s="9">
        <v>4</v>
      </c>
      <c r="E16" s="9">
        <v>5</v>
      </c>
      <c r="F16" s="9">
        <v>5</v>
      </c>
      <c r="G16" s="9">
        <v>5</v>
      </c>
      <c r="H16" s="9">
        <v>5</v>
      </c>
      <c r="I16" s="9">
        <v>3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2</v>
      </c>
      <c r="Q16" s="9">
        <v>3</v>
      </c>
      <c r="R16" s="9">
        <v>5</v>
      </c>
      <c r="S16" s="9">
        <v>5</v>
      </c>
    </row>
    <row r="18" spans="1:6" x14ac:dyDescent="0.25">
      <c r="A18" s="4" t="s">
        <v>42</v>
      </c>
      <c r="B18" s="9">
        <f>SUM(B7:B12)</f>
        <v>5</v>
      </c>
    </row>
    <row r="19" spans="1:6" x14ac:dyDescent="0.25">
      <c r="A19" s="4" t="s">
        <v>41</v>
      </c>
      <c r="B19" s="9">
        <v>7</v>
      </c>
    </row>
    <row r="20" spans="1:6" x14ac:dyDescent="0.25">
      <c r="A20" s="4" t="s">
        <v>43</v>
      </c>
      <c r="B20" s="11">
        <f>B18/B19</f>
        <v>0.7142857142857143</v>
      </c>
    </row>
    <row r="21" spans="1:6" x14ac:dyDescent="0.25">
      <c r="A21" s="4" t="s">
        <v>65</v>
      </c>
      <c r="B21" s="21"/>
      <c r="C21" s="21" t="s">
        <v>68</v>
      </c>
    </row>
    <row r="22" spans="1:6" x14ac:dyDescent="0.25">
      <c r="A22" s="21" t="s">
        <v>66</v>
      </c>
      <c r="B22" s="22">
        <v>3</v>
      </c>
      <c r="C22" s="23">
        <f>B22/B18</f>
        <v>0.6</v>
      </c>
    </row>
    <row r="23" spans="1:6" x14ac:dyDescent="0.25">
      <c r="A23" s="21" t="s">
        <v>67</v>
      </c>
      <c r="B23" s="22">
        <v>1</v>
      </c>
      <c r="C23" s="23">
        <f>B23/B18</f>
        <v>0.2</v>
      </c>
    </row>
    <row r="24" spans="1:6" x14ac:dyDescent="0.25">
      <c r="A24" s="21" t="s">
        <v>34</v>
      </c>
      <c r="B24" s="30">
        <v>1</v>
      </c>
      <c r="C24" s="23">
        <f>B24/B18</f>
        <v>0.2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4.4000000000000004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81</v>
      </c>
      <c r="H1" s="34"/>
    </row>
    <row r="2" spans="1:19" x14ac:dyDescent="0.25">
      <c r="A2" s="1" t="s">
        <v>0</v>
      </c>
      <c r="B2" s="10" t="s">
        <v>83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2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2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12">
        <v>4</v>
      </c>
      <c r="B10" s="3">
        <v>1</v>
      </c>
      <c r="C10" s="3">
        <v>0</v>
      </c>
      <c r="D10" s="3">
        <v>1</v>
      </c>
      <c r="E10" s="3">
        <v>1</v>
      </c>
      <c r="F10" s="3">
        <v>0</v>
      </c>
      <c r="G10" s="3">
        <v>1</v>
      </c>
      <c r="H10" s="3">
        <v>1</v>
      </c>
      <c r="I10" s="3">
        <v>0</v>
      </c>
      <c r="J10" s="3">
        <v>2</v>
      </c>
      <c r="K10" s="3">
        <v>2</v>
      </c>
      <c r="L10" s="3">
        <v>1</v>
      </c>
      <c r="M10" s="3">
        <v>1</v>
      </c>
      <c r="N10" s="3">
        <v>0</v>
      </c>
      <c r="O10" s="3">
        <v>1</v>
      </c>
      <c r="P10" s="3">
        <v>0</v>
      </c>
      <c r="Q10" s="3">
        <v>1</v>
      </c>
      <c r="R10" s="3">
        <v>1</v>
      </c>
      <c r="S10" s="3">
        <v>1</v>
      </c>
    </row>
    <row r="11" spans="1:19" x14ac:dyDescent="0.25">
      <c r="A11" s="12">
        <v>5</v>
      </c>
      <c r="B11" s="3">
        <v>1</v>
      </c>
      <c r="C11" s="3">
        <v>0</v>
      </c>
      <c r="D11" s="3">
        <v>1</v>
      </c>
      <c r="E11" s="3">
        <v>1</v>
      </c>
      <c r="F11" s="3">
        <v>2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1</v>
      </c>
      <c r="P11" s="3">
        <v>0</v>
      </c>
      <c r="Q11" s="3">
        <v>0</v>
      </c>
      <c r="R11" s="3">
        <v>1</v>
      </c>
      <c r="S11" s="3">
        <v>1</v>
      </c>
    </row>
    <row r="12" spans="1:19" x14ac:dyDescent="0.25">
      <c r="A12" s="12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4.5</v>
      </c>
      <c r="C14" s="8">
        <v>1</v>
      </c>
      <c r="D14" s="8">
        <v>4.5</v>
      </c>
      <c r="E14" s="8">
        <v>4.5</v>
      </c>
      <c r="F14" s="8">
        <v>5</v>
      </c>
      <c r="G14" s="8">
        <v>4.5</v>
      </c>
      <c r="H14" s="8">
        <v>4.5</v>
      </c>
      <c r="I14" s="8"/>
      <c r="J14" s="8">
        <v>4</v>
      </c>
      <c r="K14" s="8">
        <v>4</v>
      </c>
      <c r="L14" s="8">
        <v>3.5</v>
      </c>
      <c r="M14" s="8">
        <v>4</v>
      </c>
      <c r="N14" s="8">
        <v>4</v>
      </c>
      <c r="O14" s="8">
        <v>4.5</v>
      </c>
      <c r="P14" s="8"/>
      <c r="Q14" s="8">
        <v>4</v>
      </c>
      <c r="R14" s="8">
        <v>4.5</v>
      </c>
      <c r="S14" s="8">
        <v>4.5</v>
      </c>
    </row>
    <row r="15" spans="1:19" x14ac:dyDescent="0.25">
      <c r="A15" s="4" t="s">
        <v>25</v>
      </c>
      <c r="B15" s="8">
        <v>0.70710678118654757</v>
      </c>
      <c r="C15" s="8"/>
      <c r="D15" s="8">
        <v>0.70710678118654757</v>
      </c>
      <c r="E15" s="8">
        <v>0.70710678118654757</v>
      </c>
      <c r="F15" s="8">
        <v>0</v>
      </c>
      <c r="G15" s="8">
        <v>0.70710678118654757</v>
      </c>
      <c r="H15" s="8">
        <v>0.70710678118654757</v>
      </c>
      <c r="I15" s="8"/>
      <c r="J15" s="8">
        <v>0</v>
      </c>
      <c r="K15" s="8">
        <v>0</v>
      </c>
      <c r="L15" s="8">
        <v>0.70710678118654757</v>
      </c>
      <c r="M15" s="8"/>
      <c r="N15" s="8">
        <v>1.4142135623730951</v>
      </c>
      <c r="O15" s="8">
        <v>0.70710678118654757</v>
      </c>
      <c r="P15" s="8"/>
      <c r="Q15" s="8"/>
      <c r="R15" s="8">
        <v>0.70710678118654757</v>
      </c>
      <c r="S15" s="8">
        <v>0.70710678118654757</v>
      </c>
    </row>
    <row r="16" spans="1:19" x14ac:dyDescent="0.25">
      <c r="A16" s="4" t="s">
        <v>26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0</v>
      </c>
      <c r="J16" s="9">
        <v>2</v>
      </c>
      <c r="K16" s="9">
        <v>2</v>
      </c>
      <c r="L16" s="9">
        <v>2</v>
      </c>
      <c r="M16" s="9">
        <v>1</v>
      </c>
      <c r="N16" s="9">
        <v>2</v>
      </c>
      <c r="O16" s="9">
        <v>2</v>
      </c>
      <c r="P16" s="9">
        <v>0</v>
      </c>
      <c r="Q16" s="9">
        <v>1</v>
      </c>
      <c r="R16" s="9">
        <v>2</v>
      </c>
      <c r="S16" s="9">
        <v>2</v>
      </c>
    </row>
    <row r="18" spans="1:6" x14ac:dyDescent="0.25">
      <c r="A18" s="4" t="s">
        <v>42</v>
      </c>
      <c r="B18" s="9">
        <f>SUM(B7:B12)</f>
        <v>2</v>
      </c>
    </row>
    <row r="19" spans="1:6" x14ac:dyDescent="0.25">
      <c r="A19" s="4" t="s">
        <v>41</v>
      </c>
      <c r="B19" s="9">
        <v>4</v>
      </c>
    </row>
    <row r="20" spans="1:6" x14ac:dyDescent="0.25">
      <c r="A20" s="4" t="s">
        <v>43</v>
      </c>
      <c r="B20" s="11">
        <f>B18/B19</f>
        <v>0.5</v>
      </c>
    </row>
    <row r="21" spans="1:6" x14ac:dyDescent="0.25">
      <c r="A21" s="4" t="s">
        <v>65</v>
      </c>
      <c r="B21" s="21"/>
      <c r="C21" s="21" t="s">
        <v>68</v>
      </c>
    </row>
    <row r="22" spans="1:6" x14ac:dyDescent="0.25">
      <c r="A22" s="21" t="s">
        <v>66</v>
      </c>
      <c r="B22" s="22">
        <v>1</v>
      </c>
      <c r="C22" s="23">
        <f>B22/B18</f>
        <v>0.5</v>
      </c>
    </row>
    <row r="23" spans="1:6" x14ac:dyDescent="0.25">
      <c r="A23" s="21" t="s">
        <v>67</v>
      </c>
      <c r="B23" s="22">
        <v>1</v>
      </c>
      <c r="C23" s="23">
        <f>B23/B18</f>
        <v>0.5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4" t="s">
        <v>22</v>
      </c>
      <c r="B1" s="15"/>
    </row>
    <row r="2" spans="1:2" ht="18.75" x14ac:dyDescent="0.3">
      <c r="A2" s="14" t="s">
        <v>28</v>
      </c>
      <c r="B2" s="15"/>
    </row>
    <row r="3" spans="1:2" ht="18.75" x14ac:dyDescent="0.3">
      <c r="A3" s="29" t="s">
        <v>81</v>
      </c>
      <c r="B3" s="15"/>
    </row>
    <row r="4" spans="1:2" ht="18.75" x14ac:dyDescent="0.3">
      <c r="A4" s="17"/>
      <c r="B4" s="16" t="s">
        <v>44</v>
      </c>
    </row>
    <row r="5" spans="1:2" ht="18.75" x14ac:dyDescent="0.3">
      <c r="A5" s="17" t="s">
        <v>4</v>
      </c>
      <c r="B5" s="18" t="s">
        <v>45</v>
      </c>
    </row>
    <row r="6" spans="1:2" ht="18.75" x14ac:dyDescent="0.3">
      <c r="A6" s="17" t="s">
        <v>5</v>
      </c>
      <c r="B6" s="18" t="s">
        <v>29</v>
      </c>
    </row>
    <row r="7" spans="1:2" ht="18.75" x14ac:dyDescent="0.3">
      <c r="A7" s="17" t="s">
        <v>6</v>
      </c>
      <c r="B7" s="18" t="s">
        <v>46</v>
      </c>
    </row>
    <row r="8" spans="1:2" ht="18.75" x14ac:dyDescent="0.3">
      <c r="A8" s="17"/>
      <c r="B8" s="16" t="s">
        <v>47</v>
      </c>
    </row>
    <row r="9" spans="1:2" ht="18.75" x14ac:dyDescent="0.3">
      <c r="A9" s="17" t="s">
        <v>7</v>
      </c>
      <c r="B9" s="18" t="s">
        <v>48</v>
      </c>
    </row>
    <row r="10" spans="1:2" ht="18.75" x14ac:dyDescent="0.3">
      <c r="A10" s="17" t="s">
        <v>8</v>
      </c>
      <c r="B10" s="18" t="s">
        <v>49</v>
      </c>
    </row>
    <row r="11" spans="1:2" ht="18.75" x14ac:dyDescent="0.3">
      <c r="A11" s="17" t="s">
        <v>9</v>
      </c>
      <c r="B11" s="18" t="s">
        <v>30</v>
      </c>
    </row>
    <row r="12" spans="1:2" ht="18.75" x14ac:dyDescent="0.3">
      <c r="A12" s="17" t="s">
        <v>10</v>
      </c>
      <c r="B12" s="18" t="s">
        <v>50</v>
      </c>
    </row>
    <row r="13" spans="1:2" ht="18.75" x14ac:dyDescent="0.3">
      <c r="A13" s="17" t="s">
        <v>11</v>
      </c>
      <c r="B13" s="18" t="s">
        <v>51</v>
      </c>
    </row>
    <row r="14" spans="1:2" ht="18.75" x14ac:dyDescent="0.3">
      <c r="A14" s="17"/>
      <c r="B14" s="16" t="s">
        <v>52</v>
      </c>
    </row>
    <row r="15" spans="1:2" ht="18.75" x14ac:dyDescent="0.3">
      <c r="A15" s="17" t="s">
        <v>12</v>
      </c>
      <c r="B15" s="18" t="s">
        <v>53</v>
      </c>
    </row>
    <row r="16" spans="1:2" ht="18.75" x14ac:dyDescent="0.3">
      <c r="A16" s="17" t="s">
        <v>13</v>
      </c>
      <c r="B16" s="19" t="s">
        <v>54</v>
      </c>
    </row>
    <row r="17" spans="1:2" ht="18.75" x14ac:dyDescent="0.3">
      <c r="A17" s="17" t="s">
        <v>14</v>
      </c>
      <c r="B17" s="18" t="s">
        <v>55</v>
      </c>
    </row>
    <row r="18" spans="1:2" ht="18.75" x14ac:dyDescent="0.3">
      <c r="A18" s="17"/>
      <c r="B18" s="16" t="s">
        <v>56</v>
      </c>
    </row>
    <row r="19" spans="1:2" ht="18.75" x14ac:dyDescent="0.3">
      <c r="A19" s="17" t="s">
        <v>15</v>
      </c>
      <c r="B19" s="20" t="s">
        <v>57</v>
      </c>
    </row>
    <row r="20" spans="1:2" ht="18.75" x14ac:dyDescent="0.3">
      <c r="A20" s="17" t="s">
        <v>16</v>
      </c>
      <c r="B20" s="20" t="s">
        <v>58</v>
      </c>
    </row>
    <row r="21" spans="1:2" ht="18.75" x14ac:dyDescent="0.3">
      <c r="A21" s="17"/>
      <c r="B21" s="16" t="s">
        <v>59</v>
      </c>
    </row>
    <row r="22" spans="1:2" ht="18.75" x14ac:dyDescent="0.3">
      <c r="A22" s="17" t="s">
        <v>17</v>
      </c>
      <c r="B22" s="18" t="s">
        <v>60</v>
      </c>
    </row>
    <row r="23" spans="1:2" ht="18.75" x14ac:dyDescent="0.3">
      <c r="A23" s="17" t="s">
        <v>18</v>
      </c>
      <c r="B23" s="18" t="s">
        <v>61</v>
      </c>
    </row>
    <row r="24" spans="1:2" ht="18.75" x14ac:dyDescent="0.3">
      <c r="A24" s="17" t="s">
        <v>19</v>
      </c>
      <c r="B24" s="18" t="s">
        <v>62</v>
      </c>
    </row>
    <row r="25" spans="1:2" ht="18.75" x14ac:dyDescent="0.3">
      <c r="A25" s="15"/>
      <c r="B25" s="16" t="s">
        <v>63</v>
      </c>
    </row>
    <row r="26" spans="1:2" ht="18.75" x14ac:dyDescent="0.3">
      <c r="A26" s="17" t="s">
        <v>20</v>
      </c>
      <c r="B26" s="18" t="s">
        <v>31</v>
      </c>
    </row>
    <row r="27" spans="1:2" ht="18.75" x14ac:dyDescent="0.3">
      <c r="A27" s="17" t="s">
        <v>21</v>
      </c>
      <c r="B27" s="20" t="s">
        <v>64</v>
      </c>
    </row>
    <row r="28" spans="1:2" ht="18.75" x14ac:dyDescent="0.3">
      <c r="A28" s="17" t="s">
        <v>33</v>
      </c>
      <c r="B28" s="20" t="s">
        <v>32</v>
      </c>
    </row>
  </sheetData>
  <hyperlinks>
    <hyperlink ref="A3" location="ÍNDICE!A1" display="VOLVER AL ÍNDICE" xr:uid="{00000000-0004-0000-07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ÍNDICE</vt:lpstr>
      <vt:lpstr>Grado Enfermería_Estud</vt:lpstr>
      <vt:lpstr>Grado Ing. Dis. Indust_Estud</vt:lpstr>
      <vt:lpstr>Grado Ing. Geom. y Topog_Estud</vt:lpstr>
      <vt:lpstr>Grado Ing. Inf. Tec. Info_Estud</vt:lpstr>
      <vt:lpstr>Grado Ing. Telemática_Estud</vt:lpstr>
      <vt:lpstr>MU Gest Innov Tecnol_Estud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2023-11-08T11:31:04Z</dcterms:modified>
</cp:coreProperties>
</file>