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odero\AppData\Local\Temp\7zO81BB0F75\"/>
    </mc:Choice>
  </mc:AlternateContent>
  <xr:revisionPtr revIDLastSave="0" documentId="13_ncr:1_{970D0BF4-D129-4B1D-BB15-7E15AEB8ADD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ÍNDICE" sheetId="23" r:id="rId1"/>
    <sheet name="Grado ADE_Estud" sheetId="11" r:id="rId2"/>
    <sheet name="Grado Enfermería_Estud" sheetId="13" r:id="rId3"/>
    <sheet name="Grado Podología_Estud" sheetId="17" r:id="rId4"/>
    <sheet name="Preguntas Estudiantes" sheetId="21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8" i="17" l="1"/>
  <c r="B20" i="17"/>
  <c r="F25" i="17"/>
  <c r="B18" i="13"/>
  <c r="F25" i="13"/>
  <c r="B18" i="11"/>
  <c r="B20" i="11"/>
  <c r="F25" i="11"/>
  <c r="C23" i="13"/>
  <c r="B20" i="13"/>
  <c r="C22" i="13"/>
  <c r="C22" i="17"/>
  <c r="C23" i="11"/>
  <c r="C22" i="11"/>
  <c r="C23" i="17"/>
</calcChain>
</file>

<file path=xl/sharedStrings.xml><?xml version="1.0" encoding="utf-8"?>
<sst xmlns="http://schemas.openxmlformats.org/spreadsheetml/2006/main" count="196" uniqueCount="85">
  <si>
    <t>TITULACIÓN:</t>
  </si>
  <si>
    <t>CENTRO:</t>
  </si>
  <si>
    <t>CURSO:</t>
  </si>
  <si>
    <t>Cuestionario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</si>
  <si>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</si>
  <si>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</si>
  <si>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</si>
  <si>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</si>
  <si>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</si>
  <si>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</si>
  <si>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</si>
  <si>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</si>
  <si>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</si>
  <si>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</si>
  <si>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</si>
  <si>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</si>
  <si>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</si>
  <si>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</si>
  <si>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</si>
  <si>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</si>
  <si>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</si>
  <si>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</si>
  <si>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ENCUESTA DE SATISFACCIÓN CON LAS TITULACIONES</t>
  </si>
  <si>
    <t>…</t>
  </si>
  <si>
    <t>Media titulación</t>
  </si>
  <si>
    <t>Desviación típica</t>
  </si>
  <si>
    <t>Nº respuesta válidas</t>
  </si>
  <si>
    <t>ENCUESTA DE SATISFACCIÓN CON LAS TITULACIONES DE LA UEX (ESTUDIANTES)</t>
  </si>
  <si>
    <t>ESTUDIANTES</t>
  </si>
  <si>
    <t>Oferta de prácticas externas</t>
  </si>
  <si>
    <t>Distribución de tareas/trabajos a lo largo del curso</t>
  </si>
  <si>
    <t>Satisfacción general con la actuación docente del profesorado</t>
  </si>
  <si>
    <t>OBSERVACIONES Y SUGERENCIAS</t>
  </si>
  <si>
    <t>COMENTARIOS</t>
  </si>
  <si>
    <t>NS/NC</t>
  </si>
  <si>
    <t>Centro Universitario de Plasencia</t>
  </si>
  <si>
    <t>Grado en Administración y Dirección de Empresas</t>
  </si>
  <si>
    <t>Grado en Ingeniería Forestal y del Medio Natural - Explotaciones Forestales</t>
  </si>
  <si>
    <t>Grado en Podología</t>
  </si>
  <si>
    <t>Nº encuestados</t>
  </si>
  <si>
    <t>Total egresados</t>
  </si>
  <si>
    <t>Tasa de Participación</t>
  </si>
  <si>
    <t>PLAN DE ESTUDIOS</t>
  </si>
  <si>
    <t>La estructura del Plan de estudios ha permitido una progresión adecuada de mi aprendizaje</t>
  </si>
  <si>
    <t>Oferta de Trabajo Fin de Grado/Master</t>
  </si>
  <si>
    <t>ORGANIZACIÓN DE LA ENSEÑANZA</t>
  </si>
  <si>
    <t>Distribución de horarios de clases, actividades formativas, exámenes, tutorías programadas…</t>
  </si>
  <si>
    <t>Coordinación entre el profesorado</t>
  </si>
  <si>
    <t>Organización de los trabajos Fin de Grado/Máster (fechas de entrega, de defensa, constitución de tribunales, etc.)</t>
  </si>
  <si>
    <t>Organización de prácticas externas</t>
  </si>
  <si>
    <t>PROCESO DE ENSEÑANZA-APRENDIZAJE</t>
  </si>
  <si>
    <t>La metodología docente empleada por el profesorado ha contribuido a mi aprendizaje</t>
  </si>
  <si>
    <t>La tutorización ha sido útil para contribuir a la mejora de mi aprendizaje</t>
  </si>
  <si>
    <t>El sistema de evaluación ha permitido reflejar adecuadamente mi aprendizaje</t>
  </si>
  <si>
    <t>INSTALACIONES Y RECURSOS MATERIALES</t>
  </si>
  <si>
    <t>Nivel de satisfacción general con las instalaciones (aulas, laboratorios, espacios docentes…)</t>
  </si>
  <si>
    <t>Nivel de satisfacción general con los recursos (campus virtual, ordenadores, material de prácticas, recursos bibliográficos…)</t>
  </si>
  <si>
    <t>COMUNICACIÓN, GESTIÓN Y SERVICIOS DE APOYO</t>
  </si>
  <si>
    <t>Disponibilidad de información sobre la titulación (Web, Planes docentes, horarios, exámenes…)</t>
  </si>
  <si>
    <t>Organización de la movilidad del alumno (programas Sócrates, Erasmus, Sicue…)</t>
  </si>
  <si>
    <t>Orientación y apoyo al estudiante (Plan de Acción Tutorial de la Titulación, Oficina de Atención al Estudiante...)</t>
  </si>
  <si>
    <t>SATISFACCIÓN GENERAL</t>
  </si>
  <si>
    <t>Satisfacción general con la titulación</t>
  </si>
  <si>
    <t>Distribución por sexo</t>
  </si>
  <si>
    <t>%</t>
  </si>
  <si>
    <t>Hombres</t>
  </si>
  <si>
    <t>Mujeres</t>
  </si>
  <si>
    <t>VOLVER AL ÍNDICE</t>
  </si>
  <si>
    <t>ENCUESTA DE SATISFACCIÓN CON LAS TITULACIONES DE LA UEX</t>
  </si>
  <si>
    <t>ÍNDICE DE TABLAS DE RESULTADOS</t>
  </si>
  <si>
    <t>Datos PDI</t>
  </si>
  <si>
    <t>Datos Estudiantes</t>
  </si>
  <si>
    <t>Datos PAS (todas las Titulaciones del Centro)</t>
  </si>
  <si>
    <t>Datos PAS</t>
  </si>
  <si>
    <t>Enunciados de las Preguntas al PDI</t>
  </si>
  <si>
    <t>Preguntas PDI</t>
  </si>
  <si>
    <t>Enunciados de las Preguntas a los Estudiantes</t>
  </si>
  <si>
    <t>Preg. Estudiantes</t>
  </si>
  <si>
    <t>Enunciados de las Preguntas al PAS</t>
  </si>
  <si>
    <t>Preguntas PAS</t>
  </si>
  <si>
    <t>Grado en Enfermería (Plasencia)</t>
  </si>
  <si>
    <t>CENTRO UNIVERSITARIO DE PLASENCIA</t>
  </si>
  <si>
    <t>Satisfacción de los estudiantes con las instalaciones y los recursos:</t>
  </si>
  <si>
    <t>(Media de las preguntas P12 y P13)</t>
  </si>
  <si>
    <t>2019/2020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</si>
</sst>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14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b/>
      <sz val="14"/>
      <color indexed="10"/>
      <name val="Calibri"/>
      <family val="2"/>
    </font>
    <font>
      <b/>
      <sz val="14"/>
      <color indexed="8"/>
      <name val="Calibri"/>
      <family val="2"/>
    </font>
    <font>
      <sz val="14"/>
      <color indexed="8"/>
      <name val="Calibri"/>
      <family val="2"/>
    </font>
    <font>
      <b/>
      <sz val="12"/>
      <color indexed="10"/>
      <name val="Calibri"/>
      <family val="2"/>
    </font>
    <font>
      <b/>
      <sz val="12"/>
      <color indexed="8"/>
      <name val="Calibri"/>
      <family val="2"/>
    </font>
    <font>
      <u/>
      <sz val="11"/>
      <color theme="10"/>
      <name val="Calibri"/>
      <family val="2"/>
      <scheme val="minor"/>
    </font>
    <font>
      <sz val="14"/>
      <color theme="1"/>
      <name val="Calibri"/>
      <family val="2"/>
      <scheme val="minor"/>
    </font>
    <font>
      <u/>
      <sz val="14"/>
      <color theme="1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34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0" fillId="2" borderId="1" xfId="0" applyFill="1" applyBorder="1"/>
    <xf numFmtId="0" fontId="0" fillId="0" borderId="1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164" fontId="0" fillId="2" borderId="1" xfId="0" applyNumberFormat="1" applyFill="1" applyBorder="1"/>
    <xf numFmtId="1" fontId="0" fillId="2" borderId="1" xfId="0" applyNumberFormat="1" applyFill="1" applyBorder="1"/>
    <xf numFmtId="0" fontId="0" fillId="0" borderId="1" xfId="0" applyBorder="1" applyAlignment="1">
      <alignment horizontal="left"/>
    </xf>
    <xf numFmtId="165" fontId="0" fillId="2" borderId="1" xfId="0" applyNumberFormat="1" applyFill="1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3" fillId="0" borderId="0" xfId="0" applyFont="1"/>
    <xf numFmtId="0" fontId="9" fillId="0" borderId="0" xfId="0" applyFont="1"/>
    <xf numFmtId="0" fontId="4" fillId="0" borderId="1" xfId="0" applyFont="1" applyFill="1" applyBorder="1" applyAlignment="1">
      <alignment wrapText="1"/>
    </xf>
    <xf numFmtId="0" fontId="9" fillId="0" borderId="2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0" borderId="1" xfId="0" applyFont="1" applyFill="1" applyBorder="1" applyAlignment="1">
      <alignment wrapText="1"/>
    </xf>
    <xf numFmtId="0" fontId="5" fillId="0" borderId="1" xfId="0" applyFont="1" applyBorder="1"/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right"/>
    </xf>
    <xf numFmtId="165" fontId="0" fillId="2" borderId="1" xfId="0" applyNumberFormat="1" applyFill="1" applyBorder="1" applyAlignment="1">
      <alignment horizontal="right"/>
    </xf>
    <xf numFmtId="0" fontId="10" fillId="0" borderId="0" xfId="1" applyFont="1" applyAlignment="1">
      <alignment horizontal="center"/>
    </xf>
    <xf numFmtId="0" fontId="11" fillId="0" borderId="0" xfId="0" applyFont="1"/>
    <xf numFmtId="0" fontId="6" fillId="0" borderId="0" xfId="0" applyFont="1"/>
    <xf numFmtId="0" fontId="7" fillId="0" borderId="0" xfId="0" applyFont="1"/>
    <xf numFmtId="0" fontId="12" fillId="0" borderId="0" xfId="0" applyFont="1" applyAlignment="1">
      <alignment horizontal="center"/>
    </xf>
    <xf numFmtId="0" fontId="13" fillId="0" borderId="3" xfId="1" applyFont="1" applyBorder="1"/>
    <xf numFmtId="0" fontId="11" fillId="0" borderId="4" xfId="0" applyFont="1" applyBorder="1" applyAlignment="1">
      <alignment horizontal="left" vertical="center"/>
    </xf>
    <xf numFmtId="0" fontId="11" fillId="0" borderId="5" xfId="0" applyFont="1" applyBorder="1" applyAlignment="1">
      <alignment horizontal="left" vertical="center"/>
    </xf>
    <xf numFmtId="0" fontId="13" fillId="0" borderId="3" xfId="1" applyFont="1" applyBorder="1" applyAlignment="1">
      <alignment vertical="center"/>
    </xf>
    <xf numFmtId="0" fontId="8" fillId="0" borderId="0" xfId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1"/>
  <sheetViews>
    <sheetView tabSelected="1" workbookViewId="0"/>
  </sheetViews>
  <sheetFormatPr baseColWidth="10" defaultRowHeight="15" x14ac:dyDescent="0.25"/>
  <cols>
    <col min="2" max="2" width="78.85546875" customWidth="1"/>
    <col min="3" max="3" width="17.7109375" customWidth="1"/>
  </cols>
  <sheetData>
    <row r="1" spans="1:3" ht="15.75" x14ac:dyDescent="0.25">
      <c r="A1" s="25"/>
      <c r="B1" s="26" t="s">
        <v>68</v>
      </c>
      <c r="C1" s="25"/>
    </row>
    <row r="2" spans="1:3" ht="15.75" x14ac:dyDescent="0.25">
      <c r="A2" s="27" t="s">
        <v>1</v>
      </c>
      <c r="B2" s="25" t="s">
        <v>81</v>
      </c>
      <c r="C2" s="25"/>
    </row>
    <row r="3" spans="1:3" ht="15.75" x14ac:dyDescent="0.25">
      <c r="A3" s="27" t="s">
        <v>2</v>
      </c>
      <c r="B3" s="25" t="s">
        <v>84</v>
      </c>
      <c r="C3" s="25"/>
    </row>
    <row r="4" spans="1:3" ht="15.75" x14ac:dyDescent="0.25">
      <c r="A4" s="25"/>
      <c r="B4" s="28" t="s">
        <v>69</v>
      </c>
      <c r="C4" s="25"/>
    </row>
    <row r="5" spans="1:3" ht="15.75" x14ac:dyDescent="0.25">
      <c r="A5" s="25"/>
      <c r="B5" s="25"/>
      <c r="C5" s="25"/>
    </row>
    <row r="6" spans="1:3" ht="15.75" x14ac:dyDescent="0.25">
      <c r="A6" s="25"/>
      <c r="B6" s="30" t="s">
        <v>36</v>
      </c>
      <c r="C6" s="29" t="s">
        <v>70</v>
      </c>
    </row>
    <row r="7" spans="1:3" ht="15.75" x14ac:dyDescent="0.25">
      <c r="A7" s="25"/>
      <c r="B7" s="31"/>
      <c r="C7" s="29" t="s">
        <v>71</v>
      </c>
    </row>
    <row r="8" spans="1:3" ht="15.75" x14ac:dyDescent="0.25">
      <c r="A8" s="25"/>
      <c r="B8" s="30" t="s">
        <v>80</v>
      </c>
      <c r="C8" s="29" t="s">
        <v>70</v>
      </c>
    </row>
    <row r="9" spans="1:3" ht="15.75" x14ac:dyDescent="0.25">
      <c r="A9" s="25"/>
      <c r="B9" s="31"/>
      <c r="C9" s="29" t="s">
        <v>71</v>
      </c>
    </row>
    <row r="10" spans="1:3" ht="15.75" x14ac:dyDescent="0.25">
      <c r="A10" s="25"/>
      <c r="B10" s="30" t="s">
        <v>37</v>
      </c>
      <c r="C10" s="29" t="s">
        <v>70</v>
      </c>
    </row>
    <row r="11" spans="1:3" ht="15.75" x14ac:dyDescent="0.25">
      <c r="A11" s="25"/>
      <c r="B11" s="31"/>
      <c r="C11" s="29" t="s">
        <v>71</v>
      </c>
    </row>
    <row r="12" spans="1:3" ht="15.75" x14ac:dyDescent="0.25">
      <c r="A12" s="25"/>
      <c r="B12" s="30" t="s">
        <v>38</v>
      </c>
      <c r="C12" s="29" t="s">
        <v>70</v>
      </c>
    </row>
    <row r="13" spans="1:3" ht="15.75" x14ac:dyDescent="0.25">
      <c r="A13" s="25"/>
      <c r="B13" s="31"/>
      <c r="C13" s="29" t="s">
        <v>71</v>
      </c>
    </row>
    <row r="14" spans="1:3" ht="15" customHeight="1" x14ac:dyDescent="0.25">
      <c r="A14" s="25"/>
      <c r="B14" s="30" t="s">
        <v>72</v>
      </c>
      <c r="C14" s="32" t="s">
        <v>73</v>
      </c>
    </row>
    <row r="15" spans="1:3" ht="15.75" x14ac:dyDescent="0.25">
      <c r="A15" s="25"/>
      <c r="B15" s="31"/>
      <c r="C15" s="32"/>
    </row>
    <row r="16" spans="1:3" ht="15.75" x14ac:dyDescent="0.25">
      <c r="A16" s="25"/>
      <c r="B16" s="30" t="s">
        <v>74</v>
      </c>
      <c r="C16" s="32" t="s">
        <v>75</v>
      </c>
    </row>
    <row r="17" spans="1:3" ht="15.75" x14ac:dyDescent="0.25">
      <c r="A17" s="25"/>
      <c r="B17" s="31"/>
      <c r="C17" s="32"/>
    </row>
    <row r="18" spans="1:3" ht="15.75" x14ac:dyDescent="0.25">
      <c r="A18" s="25"/>
      <c r="B18" s="30" t="s">
        <v>76</v>
      </c>
      <c r="C18" s="32" t="s">
        <v>77</v>
      </c>
    </row>
    <row r="19" spans="1:3" ht="15.75" x14ac:dyDescent="0.25">
      <c r="A19" s="25"/>
      <c r="B19" s="31"/>
      <c r="C19" s="32"/>
    </row>
    <row r="20" spans="1:3" ht="15.75" x14ac:dyDescent="0.25">
      <c r="A20" s="25"/>
      <c r="B20" s="30" t="s">
        <v>78</v>
      </c>
      <c r="C20" s="32" t="s">
        <v>79</v>
      </c>
    </row>
    <row r="21" spans="1:3" ht="15.75" x14ac:dyDescent="0.25">
      <c r="A21" s="25"/>
      <c r="B21" s="31"/>
      <c r="C21" s="32"/>
    </row>
  </sheetData>
  <mergeCells count="12">
    <mergeCell ref="C18:C19"/>
    <mergeCell ref="B20:B21"/>
    <mergeCell ref="C20:C21"/>
    <mergeCell ref="B14:B15"/>
    <mergeCell ref="C14:C15"/>
    <mergeCell ref="B16:B17"/>
    <mergeCell ref="C16:C17"/>
    <mergeCell ref="B6:B7"/>
    <mergeCell ref="B8:B9"/>
    <mergeCell ref="B10:B11"/>
    <mergeCell ref="B12:B13"/>
    <mergeCell ref="B18:B19"/>
  </mergeCells>
  <hyperlinks>
    <hyperlink ref="C7" location="'Grado ADE_Estud'!A5" display="Datos Estudiantes" xr:uid="{00000000-0004-0000-0000-000000000000}"/>
    <hyperlink ref="C6" location="'Grado ADE_PDI'!A5" display="Datos PDI" xr:uid="{00000000-0004-0000-0000-000001000000}"/>
    <hyperlink ref="C14" location="'Grado Est. Ingle._PDI'!A1" display="PDI" xr:uid="{00000000-0004-0000-0000-000002000000}"/>
    <hyperlink ref="C14:C15" location="PAS_centro!A5" display="Datos PAS" xr:uid="{00000000-0004-0000-0000-000003000000}"/>
    <hyperlink ref="C16" location="'Grado Est. Ingle._PDI'!A1" display="PDI" xr:uid="{00000000-0004-0000-0000-000004000000}"/>
    <hyperlink ref="C20" location="'Grado Est. Ingle._PDI'!A1" display="PDI" xr:uid="{00000000-0004-0000-0000-000005000000}"/>
    <hyperlink ref="C18" location="'Grado Est. Ingle._PDI'!A1" display="PDI" xr:uid="{00000000-0004-0000-0000-000006000000}"/>
    <hyperlink ref="C16:C21" location="PAS_centro!A5" display="Datos PAS" xr:uid="{00000000-0004-0000-0000-000007000000}"/>
    <hyperlink ref="C16:C17" location="'Preguntas PDI'!B3" display="Preguntas PDI" xr:uid="{00000000-0004-0000-0000-000008000000}"/>
    <hyperlink ref="C20:C21" location="'Preguntas PAS'!B3" display="Preguntas PAS" xr:uid="{00000000-0004-0000-0000-000009000000}"/>
    <hyperlink ref="C18:C19" location="'Preguntas Estudiantes'!B3" display="Preg. Estudiantes" xr:uid="{00000000-0004-0000-0000-00000A000000}"/>
    <hyperlink ref="C9" location="'Grado Enfermería_Estud'!A5" display="Datos Estudiantes" xr:uid="{00000000-0004-0000-0000-00000B000000}"/>
    <hyperlink ref="C11" location="'Grado Ing. Forestal_Estud'!A5" display="Datos Estudiantes" xr:uid="{00000000-0004-0000-0000-00000C000000}"/>
    <hyperlink ref="C13" location="'Grado Podología_Estud'!A5" display="Datos Estudiantes" xr:uid="{00000000-0004-0000-0000-00000D000000}"/>
    <hyperlink ref="C8" location="'Grado Enfermería_PDI'!A5" display="Datos PDI" xr:uid="{00000000-0004-0000-0000-00000E000000}"/>
    <hyperlink ref="C10" location="'Grado Ing. Forestal_PDI'!A5" display="Datos PDI" xr:uid="{00000000-0004-0000-0000-00000F000000}"/>
    <hyperlink ref="C12" location="'Grado Podología_PDI'!A5" display="Datos PDI" xr:uid="{00000000-0004-0000-0000-000010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  <c r="G1" s="33" t="s">
        <v>67</v>
      </c>
      <c r="H1" s="33"/>
    </row>
    <row r="2" spans="1:19" x14ac:dyDescent="0.25">
      <c r="A2" s="1" t="s">
        <v>0</v>
      </c>
      <c r="B2" s="10" t="s">
        <v>36</v>
      </c>
    </row>
    <row r="3" spans="1:19" x14ac:dyDescent="0.25">
      <c r="A3" s="1" t="s">
        <v>1</v>
      </c>
      <c r="B3" t="s">
        <v>35</v>
      </c>
    </row>
    <row r="4" spans="1:19" x14ac:dyDescent="0.25">
      <c r="A4" s="1" t="s">
        <v>2</v>
      </c>
      <c r="B4" t="s">
        <v>84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1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1</v>
      </c>
      <c r="Q8" s="3">
        <v>1</v>
      </c>
      <c r="R8" s="3">
        <v>0</v>
      </c>
      <c r="S8" s="3">
        <v>0</v>
      </c>
    </row>
    <row r="9" spans="1:19" x14ac:dyDescent="0.25">
      <c r="A9" s="5">
        <v>3</v>
      </c>
      <c r="B9" s="3">
        <v>1</v>
      </c>
      <c r="C9" s="3">
        <v>1</v>
      </c>
      <c r="D9" s="3">
        <v>2</v>
      </c>
      <c r="E9" s="3">
        <v>2</v>
      </c>
      <c r="F9" s="3">
        <v>0</v>
      </c>
      <c r="G9" s="3">
        <v>1</v>
      </c>
      <c r="H9" s="3">
        <v>1</v>
      </c>
      <c r="I9" s="3">
        <v>2</v>
      </c>
      <c r="J9" s="3">
        <v>1</v>
      </c>
      <c r="K9" s="3">
        <v>2</v>
      </c>
      <c r="L9" s="3">
        <v>2</v>
      </c>
      <c r="M9" s="3">
        <v>1</v>
      </c>
      <c r="N9" s="3">
        <v>0</v>
      </c>
      <c r="O9" s="3">
        <v>0</v>
      </c>
      <c r="P9" s="3">
        <v>0</v>
      </c>
      <c r="Q9" s="3">
        <v>1</v>
      </c>
      <c r="R9" s="3">
        <v>0</v>
      </c>
      <c r="S9" s="3">
        <v>0</v>
      </c>
    </row>
    <row r="10" spans="1:19" x14ac:dyDescent="0.25">
      <c r="A10" s="5">
        <v>4</v>
      </c>
      <c r="B10" s="3">
        <v>2</v>
      </c>
      <c r="C10" s="3">
        <v>2</v>
      </c>
      <c r="D10" s="3">
        <v>0</v>
      </c>
      <c r="E10" s="3">
        <v>1</v>
      </c>
      <c r="F10" s="3">
        <v>3</v>
      </c>
      <c r="G10" s="3">
        <v>2</v>
      </c>
      <c r="H10" s="3">
        <v>1</v>
      </c>
      <c r="I10" s="3">
        <v>0</v>
      </c>
      <c r="J10" s="3">
        <v>1</v>
      </c>
      <c r="K10" s="3">
        <v>1</v>
      </c>
      <c r="L10" s="3">
        <v>1</v>
      </c>
      <c r="M10" s="3">
        <v>2</v>
      </c>
      <c r="N10" s="3">
        <v>2</v>
      </c>
      <c r="O10" s="3">
        <v>2</v>
      </c>
      <c r="P10" s="3">
        <v>0</v>
      </c>
      <c r="Q10" s="3">
        <v>0</v>
      </c>
      <c r="R10" s="3">
        <v>2</v>
      </c>
      <c r="S10" s="3">
        <v>3</v>
      </c>
    </row>
    <row r="11" spans="1:19" x14ac:dyDescent="0.25">
      <c r="A11" s="5">
        <v>5</v>
      </c>
      <c r="B11" s="3">
        <v>0</v>
      </c>
      <c r="C11" s="3">
        <v>0</v>
      </c>
      <c r="D11" s="3">
        <v>1</v>
      </c>
      <c r="E11" s="3">
        <v>0</v>
      </c>
      <c r="F11" s="3">
        <v>0</v>
      </c>
      <c r="G11" s="3">
        <v>0</v>
      </c>
      <c r="H11" s="3">
        <v>1</v>
      </c>
      <c r="I11" s="3">
        <v>1</v>
      </c>
      <c r="J11" s="3">
        <v>1</v>
      </c>
      <c r="K11" s="3">
        <v>0</v>
      </c>
      <c r="L11" s="3">
        <v>0</v>
      </c>
      <c r="M11" s="3">
        <v>0</v>
      </c>
      <c r="N11" s="3">
        <v>1</v>
      </c>
      <c r="O11" s="3">
        <v>1</v>
      </c>
      <c r="P11" s="3">
        <v>1</v>
      </c>
      <c r="Q11" s="3">
        <v>1</v>
      </c>
      <c r="R11" s="3">
        <v>1</v>
      </c>
      <c r="S11" s="3">
        <v>0</v>
      </c>
    </row>
    <row r="12" spans="1:19" x14ac:dyDescent="0.25">
      <c r="A12" s="5" t="s">
        <v>34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</row>
    <row r="13" spans="1:19" x14ac:dyDescent="0.25">
      <c r="A13" s="5" t="s">
        <v>23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24</v>
      </c>
      <c r="B14" s="8">
        <v>3.6666666666666665</v>
      </c>
      <c r="C14" s="8">
        <v>3.6666666666666665</v>
      </c>
      <c r="D14" s="8">
        <v>3.6666666666666665</v>
      </c>
      <c r="E14" s="8">
        <v>3.3333333333333335</v>
      </c>
      <c r="F14" s="8">
        <v>4</v>
      </c>
      <c r="G14" s="8">
        <v>3.6666666666666665</v>
      </c>
      <c r="H14" s="8">
        <v>4</v>
      </c>
      <c r="I14" s="8">
        <v>3.6666666666666665</v>
      </c>
      <c r="J14" s="8">
        <v>4</v>
      </c>
      <c r="K14" s="8">
        <v>3.3333333333333335</v>
      </c>
      <c r="L14" s="8">
        <v>3.3333333333333335</v>
      </c>
      <c r="M14" s="8">
        <v>3.6666666666666665</v>
      </c>
      <c r="N14" s="8">
        <v>4.333333333333333</v>
      </c>
      <c r="O14" s="8">
        <v>4.333333333333333</v>
      </c>
      <c r="P14" s="8">
        <v>2.6666666666666665</v>
      </c>
      <c r="Q14" s="8">
        <v>3.3333333333333335</v>
      </c>
      <c r="R14" s="8">
        <v>4.333333333333333</v>
      </c>
      <c r="S14" s="8">
        <v>4</v>
      </c>
    </row>
    <row r="15" spans="1:19" x14ac:dyDescent="0.25">
      <c r="A15" s="4" t="s">
        <v>25</v>
      </c>
      <c r="B15" s="8">
        <v>0.57735026918962473</v>
      </c>
      <c r="C15" s="8">
        <v>0.57735026918962473</v>
      </c>
      <c r="D15" s="8">
        <v>1.154700538379251</v>
      </c>
      <c r="E15" s="8">
        <v>0.57735026918962473</v>
      </c>
      <c r="F15" s="8">
        <v>0</v>
      </c>
      <c r="G15" s="8">
        <v>0.57735026918962473</v>
      </c>
      <c r="H15" s="8">
        <v>1</v>
      </c>
      <c r="I15" s="8">
        <v>1.154700538379251</v>
      </c>
      <c r="J15" s="8">
        <v>1</v>
      </c>
      <c r="K15" s="8">
        <v>0.57735026918962473</v>
      </c>
      <c r="L15" s="8">
        <v>0.57735026918962473</v>
      </c>
      <c r="M15" s="8">
        <v>0.57735026918962473</v>
      </c>
      <c r="N15" s="8">
        <v>0.57735026918962473</v>
      </c>
      <c r="O15" s="8">
        <v>0.57735026918962473</v>
      </c>
      <c r="P15" s="8">
        <v>2.0816659994661331</v>
      </c>
      <c r="Q15" s="8">
        <v>1.5275252316519463</v>
      </c>
      <c r="R15" s="8">
        <v>0.57735026918962473</v>
      </c>
      <c r="S15" s="8">
        <v>0</v>
      </c>
    </row>
    <row r="16" spans="1:19" x14ac:dyDescent="0.25">
      <c r="A16" s="4" t="s">
        <v>26</v>
      </c>
      <c r="B16" s="9">
        <v>3</v>
      </c>
      <c r="C16" s="9">
        <v>3</v>
      </c>
      <c r="D16" s="9">
        <v>3</v>
      </c>
      <c r="E16" s="9">
        <v>3</v>
      </c>
      <c r="F16" s="9">
        <v>3</v>
      </c>
      <c r="G16" s="9">
        <v>3</v>
      </c>
      <c r="H16" s="9">
        <v>3</v>
      </c>
      <c r="I16" s="9">
        <v>3</v>
      </c>
      <c r="J16" s="9">
        <v>3</v>
      </c>
      <c r="K16" s="9">
        <v>3</v>
      </c>
      <c r="L16" s="9">
        <v>3</v>
      </c>
      <c r="M16" s="9">
        <v>3</v>
      </c>
      <c r="N16" s="9">
        <v>3</v>
      </c>
      <c r="O16" s="9">
        <v>3</v>
      </c>
      <c r="P16" s="9">
        <v>3</v>
      </c>
      <c r="Q16" s="9">
        <v>3</v>
      </c>
      <c r="R16" s="9">
        <v>3</v>
      </c>
      <c r="S16" s="9">
        <v>3</v>
      </c>
    </row>
    <row r="18" spans="1:6" x14ac:dyDescent="0.25">
      <c r="A18" s="4" t="s">
        <v>39</v>
      </c>
      <c r="B18" s="4">
        <f>SUM(B7:B12)</f>
        <v>3</v>
      </c>
    </row>
    <row r="19" spans="1:6" x14ac:dyDescent="0.25">
      <c r="A19" s="4" t="s">
        <v>40</v>
      </c>
      <c r="B19" s="9">
        <v>30</v>
      </c>
    </row>
    <row r="20" spans="1:6" x14ac:dyDescent="0.25">
      <c r="A20" s="4" t="s">
        <v>41</v>
      </c>
      <c r="B20" s="11">
        <f>B18/B19</f>
        <v>0.1</v>
      </c>
    </row>
    <row r="21" spans="1:6" x14ac:dyDescent="0.25">
      <c r="A21" s="4" t="s">
        <v>63</v>
      </c>
      <c r="B21" s="21"/>
      <c r="C21" s="21" t="s">
        <v>64</v>
      </c>
    </row>
    <row r="22" spans="1:6" x14ac:dyDescent="0.25">
      <c r="A22" s="21" t="s">
        <v>65</v>
      </c>
      <c r="B22" s="22">
        <v>2</v>
      </c>
      <c r="C22" s="23">
        <f>B22/B18</f>
        <v>0.66666666666666663</v>
      </c>
    </row>
    <row r="23" spans="1:6" x14ac:dyDescent="0.25">
      <c r="A23" s="21" t="s">
        <v>66</v>
      </c>
      <c r="B23" s="22">
        <v>1</v>
      </c>
      <c r="C23" s="23">
        <f>B23/B18</f>
        <v>0.33333333333333331</v>
      </c>
    </row>
    <row r="25" spans="1:6" x14ac:dyDescent="0.25">
      <c r="A25" s="4" t="s">
        <v>82</v>
      </c>
      <c r="B25" s="4"/>
      <c r="C25" s="4"/>
      <c r="D25" s="4"/>
      <c r="E25" s="4"/>
      <c r="F25" s="8">
        <f>AVERAGE(M14:N14)</f>
        <v>4</v>
      </c>
    </row>
    <row r="26" spans="1:6" x14ac:dyDescent="0.25">
      <c r="A26" s="4" t="s">
        <v>83</v>
      </c>
      <c r="B26" s="4"/>
    </row>
  </sheetData>
  <mergeCells count="1">
    <mergeCell ref="G1:H1"/>
  </mergeCells>
  <phoneticPr fontId="0" type="noConversion"/>
  <hyperlinks>
    <hyperlink ref="G1:H1" location="ÍNDICE!A1" display="VOLVER AL ÍNDICE" xr:uid="{00000000-0004-0000-0100-000000000000}"/>
  </hyperlinks>
  <pageMargins left="0.7" right="0.7" top="0.75" bottom="0.75" header="0.3" footer="0.3"/>
  <headerFooter alignWithMargins="0"/>
  <ignoredErrors>
    <ignoredError sqref="F25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  <c r="G1" s="33" t="s">
        <v>67</v>
      </c>
      <c r="H1" s="33"/>
    </row>
    <row r="2" spans="1:19" x14ac:dyDescent="0.25">
      <c r="A2" s="1" t="s">
        <v>0</v>
      </c>
      <c r="B2" s="10" t="s">
        <v>80</v>
      </c>
    </row>
    <row r="3" spans="1:19" x14ac:dyDescent="0.25">
      <c r="A3" s="1" t="s">
        <v>1</v>
      </c>
      <c r="B3" t="s">
        <v>35</v>
      </c>
    </row>
    <row r="4" spans="1:19" x14ac:dyDescent="0.25">
      <c r="A4" s="1" t="s">
        <v>2</v>
      </c>
      <c r="B4" t="s">
        <v>84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2</v>
      </c>
      <c r="G7" s="3">
        <v>0</v>
      </c>
      <c r="H7" s="3">
        <v>0</v>
      </c>
      <c r="I7" s="3">
        <v>0</v>
      </c>
      <c r="J7" s="3">
        <v>0</v>
      </c>
      <c r="K7" s="3">
        <v>1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0</v>
      </c>
      <c r="C8" s="3">
        <v>2</v>
      </c>
      <c r="D8" s="3">
        <v>1</v>
      </c>
      <c r="E8" s="3">
        <v>1</v>
      </c>
      <c r="F8" s="3">
        <v>1</v>
      </c>
      <c r="G8" s="3">
        <v>3</v>
      </c>
      <c r="H8" s="3">
        <v>1</v>
      </c>
      <c r="I8" s="3">
        <v>1</v>
      </c>
      <c r="J8" s="3">
        <v>1</v>
      </c>
      <c r="K8" s="3">
        <v>2</v>
      </c>
      <c r="L8" s="3">
        <v>2</v>
      </c>
      <c r="M8" s="3">
        <v>0</v>
      </c>
      <c r="N8" s="3">
        <v>0</v>
      </c>
      <c r="O8" s="3">
        <v>0</v>
      </c>
      <c r="P8" s="3">
        <v>1</v>
      </c>
      <c r="Q8" s="3">
        <v>1</v>
      </c>
      <c r="R8" s="3">
        <v>1</v>
      </c>
      <c r="S8" s="3">
        <v>0</v>
      </c>
    </row>
    <row r="9" spans="1:19" x14ac:dyDescent="0.25">
      <c r="A9" s="5">
        <v>3</v>
      </c>
      <c r="B9" s="3">
        <v>3</v>
      </c>
      <c r="C9" s="3">
        <v>0</v>
      </c>
      <c r="D9" s="3">
        <v>1</v>
      </c>
      <c r="E9" s="3">
        <v>2</v>
      </c>
      <c r="F9" s="3">
        <v>1</v>
      </c>
      <c r="G9" s="3">
        <v>0</v>
      </c>
      <c r="H9" s="3">
        <v>1</v>
      </c>
      <c r="I9" s="3">
        <v>1</v>
      </c>
      <c r="J9" s="3">
        <v>3</v>
      </c>
      <c r="K9" s="3">
        <v>1</v>
      </c>
      <c r="L9" s="3">
        <v>2</v>
      </c>
      <c r="M9" s="3">
        <v>3</v>
      </c>
      <c r="N9" s="3">
        <v>3</v>
      </c>
      <c r="O9" s="3">
        <v>1</v>
      </c>
      <c r="P9" s="3">
        <v>0</v>
      </c>
      <c r="Q9" s="3">
        <v>0</v>
      </c>
      <c r="R9" s="3">
        <v>0</v>
      </c>
      <c r="S9" s="3">
        <v>1</v>
      </c>
    </row>
    <row r="10" spans="1:19" x14ac:dyDescent="0.25">
      <c r="A10" s="5">
        <v>4</v>
      </c>
      <c r="B10" s="3">
        <v>2</v>
      </c>
      <c r="C10" s="3">
        <v>1</v>
      </c>
      <c r="D10" s="3">
        <v>2</v>
      </c>
      <c r="E10" s="3">
        <v>2</v>
      </c>
      <c r="F10" s="3">
        <v>1</v>
      </c>
      <c r="G10" s="3">
        <v>2</v>
      </c>
      <c r="H10" s="3">
        <v>2</v>
      </c>
      <c r="I10" s="3">
        <v>2</v>
      </c>
      <c r="J10" s="3">
        <v>1</v>
      </c>
      <c r="K10" s="3">
        <v>1</v>
      </c>
      <c r="L10" s="3">
        <v>1</v>
      </c>
      <c r="M10" s="3">
        <v>1</v>
      </c>
      <c r="N10" s="3">
        <v>2</v>
      </c>
      <c r="O10" s="3">
        <v>3</v>
      </c>
      <c r="P10" s="3">
        <v>2</v>
      </c>
      <c r="Q10" s="3">
        <v>3</v>
      </c>
      <c r="R10" s="3">
        <v>3</v>
      </c>
      <c r="S10" s="3">
        <v>2</v>
      </c>
    </row>
    <row r="11" spans="1:19" x14ac:dyDescent="0.25">
      <c r="A11" s="5">
        <v>5</v>
      </c>
      <c r="B11" s="3">
        <v>1</v>
      </c>
      <c r="C11" s="3">
        <v>3</v>
      </c>
      <c r="D11" s="3">
        <v>2</v>
      </c>
      <c r="E11" s="3">
        <v>1</v>
      </c>
      <c r="F11" s="3">
        <v>1</v>
      </c>
      <c r="G11" s="3">
        <v>1</v>
      </c>
      <c r="H11" s="3">
        <v>2</v>
      </c>
      <c r="I11" s="3">
        <v>2</v>
      </c>
      <c r="J11" s="3">
        <v>1</v>
      </c>
      <c r="K11" s="3">
        <v>1</v>
      </c>
      <c r="L11" s="3">
        <v>1</v>
      </c>
      <c r="M11" s="3">
        <v>2</v>
      </c>
      <c r="N11" s="3">
        <v>1</v>
      </c>
      <c r="O11" s="3">
        <v>2</v>
      </c>
      <c r="P11" s="3">
        <v>1</v>
      </c>
      <c r="Q11" s="3">
        <v>1</v>
      </c>
      <c r="R11" s="3">
        <v>2</v>
      </c>
      <c r="S11" s="3">
        <v>3</v>
      </c>
    </row>
    <row r="12" spans="1:19" x14ac:dyDescent="0.25">
      <c r="A12" s="5" t="s">
        <v>34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2</v>
      </c>
      <c r="Q12" s="3">
        <v>1</v>
      </c>
      <c r="R12" s="3">
        <v>0</v>
      </c>
      <c r="S12" s="3">
        <v>0</v>
      </c>
    </row>
    <row r="13" spans="1:19" x14ac:dyDescent="0.25">
      <c r="A13" s="5" t="s">
        <v>23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24</v>
      </c>
      <c r="B14" s="8">
        <v>3.6666666666666665</v>
      </c>
      <c r="C14" s="8">
        <v>3.8333333333333335</v>
      </c>
      <c r="D14" s="8">
        <v>3.8333333333333335</v>
      </c>
      <c r="E14" s="8">
        <v>3.5</v>
      </c>
      <c r="F14" s="8">
        <v>2.6666666666666665</v>
      </c>
      <c r="G14" s="8">
        <v>3.1666666666666665</v>
      </c>
      <c r="H14" s="8">
        <v>3.8333333333333335</v>
      </c>
      <c r="I14" s="8">
        <v>3.8333333333333335</v>
      </c>
      <c r="J14" s="8">
        <v>3.3333333333333335</v>
      </c>
      <c r="K14" s="8">
        <v>2.8333333333333335</v>
      </c>
      <c r="L14" s="8">
        <v>3.1666666666666665</v>
      </c>
      <c r="M14" s="8">
        <v>3.8333333333333335</v>
      </c>
      <c r="N14" s="8">
        <v>3.6666666666666665</v>
      </c>
      <c r="O14" s="8">
        <v>4.166666666666667</v>
      </c>
      <c r="P14" s="8">
        <v>3.75</v>
      </c>
      <c r="Q14" s="8">
        <v>3.8</v>
      </c>
      <c r="R14" s="8">
        <v>4</v>
      </c>
      <c r="S14" s="8">
        <v>4.333333333333333</v>
      </c>
    </row>
    <row r="15" spans="1:19" x14ac:dyDescent="0.25">
      <c r="A15" s="4" t="s">
        <v>25</v>
      </c>
      <c r="B15" s="8">
        <v>0.81649658092772548</v>
      </c>
      <c r="C15" s="8">
        <v>1.4719601443879742</v>
      </c>
      <c r="D15" s="8">
        <v>1.1690451944500118</v>
      </c>
      <c r="E15" s="8">
        <v>1.0488088481701516</v>
      </c>
      <c r="F15" s="8">
        <v>1.6329931618554521</v>
      </c>
      <c r="G15" s="8">
        <v>1.3291601358251259</v>
      </c>
      <c r="H15" s="8">
        <v>1.1690451944500118</v>
      </c>
      <c r="I15" s="8">
        <v>1.1690451944500118</v>
      </c>
      <c r="J15" s="8">
        <v>1.0327955589886442</v>
      </c>
      <c r="K15" s="8">
        <v>1.4719601443879746</v>
      </c>
      <c r="L15" s="8">
        <v>1.1690451944500124</v>
      </c>
      <c r="M15" s="8">
        <v>0.98319208025017457</v>
      </c>
      <c r="N15" s="8">
        <v>0.81649658092772548</v>
      </c>
      <c r="O15" s="8">
        <v>0.75277265270908045</v>
      </c>
      <c r="P15" s="8">
        <v>1.2583057392117916</v>
      </c>
      <c r="Q15" s="8">
        <v>1.0954451150103319</v>
      </c>
      <c r="R15" s="8">
        <v>1.0954451150103321</v>
      </c>
      <c r="S15" s="8">
        <v>0.81649658092772548</v>
      </c>
    </row>
    <row r="16" spans="1:19" x14ac:dyDescent="0.25">
      <c r="A16" s="4" t="s">
        <v>26</v>
      </c>
      <c r="B16" s="9">
        <v>6</v>
      </c>
      <c r="C16" s="9">
        <v>6</v>
      </c>
      <c r="D16" s="9">
        <v>6</v>
      </c>
      <c r="E16" s="9">
        <v>6</v>
      </c>
      <c r="F16" s="9">
        <v>6</v>
      </c>
      <c r="G16" s="9">
        <v>6</v>
      </c>
      <c r="H16" s="9">
        <v>6</v>
      </c>
      <c r="I16" s="9">
        <v>6</v>
      </c>
      <c r="J16" s="9">
        <v>6</v>
      </c>
      <c r="K16" s="9">
        <v>6</v>
      </c>
      <c r="L16" s="9">
        <v>6</v>
      </c>
      <c r="M16" s="9">
        <v>6</v>
      </c>
      <c r="N16" s="9">
        <v>6</v>
      </c>
      <c r="O16" s="9">
        <v>6</v>
      </c>
      <c r="P16" s="9">
        <v>4</v>
      </c>
      <c r="Q16" s="9">
        <v>5</v>
      </c>
      <c r="R16" s="9">
        <v>6</v>
      </c>
      <c r="S16" s="9">
        <v>6</v>
      </c>
    </row>
    <row r="18" spans="1:6" x14ac:dyDescent="0.25">
      <c r="A18" s="4" t="s">
        <v>39</v>
      </c>
      <c r="B18" s="4">
        <f>SUM(B7:B12)</f>
        <v>6</v>
      </c>
    </row>
    <row r="19" spans="1:6" x14ac:dyDescent="0.25">
      <c r="A19" s="4" t="s">
        <v>40</v>
      </c>
      <c r="B19" s="9">
        <v>88</v>
      </c>
    </row>
    <row r="20" spans="1:6" x14ac:dyDescent="0.25">
      <c r="A20" s="4" t="s">
        <v>41</v>
      </c>
      <c r="B20" s="11">
        <f>B18/B19</f>
        <v>6.8181818181818177E-2</v>
      </c>
    </row>
    <row r="21" spans="1:6" x14ac:dyDescent="0.25">
      <c r="A21" s="4" t="s">
        <v>63</v>
      </c>
      <c r="B21" s="21"/>
      <c r="C21" s="21" t="s">
        <v>64</v>
      </c>
    </row>
    <row r="22" spans="1:6" x14ac:dyDescent="0.25">
      <c r="A22" s="21" t="s">
        <v>65</v>
      </c>
      <c r="B22" s="22">
        <v>2</v>
      </c>
      <c r="C22" s="23">
        <f>B22/B18</f>
        <v>0.33333333333333331</v>
      </c>
    </row>
    <row r="23" spans="1:6" x14ac:dyDescent="0.25">
      <c r="A23" s="21" t="s">
        <v>66</v>
      </c>
      <c r="B23" s="22">
        <v>4</v>
      </c>
      <c r="C23" s="23">
        <f>B23/B18</f>
        <v>0.66666666666666663</v>
      </c>
    </row>
    <row r="25" spans="1:6" x14ac:dyDescent="0.25">
      <c r="A25" s="4" t="s">
        <v>82</v>
      </c>
      <c r="B25" s="4"/>
      <c r="C25" s="4"/>
      <c r="D25" s="4"/>
      <c r="E25" s="4"/>
      <c r="F25" s="8">
        <f>AVERAGE(M14:N14)</f>
        <v>3.75</v>
      </c>
    </row>
    <row r="26" spans="1:6" x14ac:dyDescent="0.25">
      <c r="A26" s="4" t="s">
        <v>83</v>
      </c>
      <c r="B26" s="4"/>
    </row>
  </sheetData>
  <mergeCells count="1">
    <mergeCell ref="G1:H1"/>
  </mergeCells>
  <phoneticPr fontId="0" type="noConversion"/>
  <hyperlinks>
    <hyperlink ref="G1:H1" location="ÍNDICE!A1" display="VOLVER AL ÍNDICE" xr:uid="{00000000-0004-0000-0200-000000000000}"/>
  </hyperlinks>
  <pageMargins left="0.7" right="0.7" top="0.75" bottom="0.75" header="0.3" footer="0.3"/>
  <headerFooter alignWithMargins="0"/>
  <ignoredErrors>
    <ignoredError sqref="F25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  <c r="G1" s="33" t="s">
        <v>67</v>
      </c>
      <c r="H1" s="33"/>
    </row>
    <row r="2" spans="1:19" x14ac:dyDescent="0.25">
      <c r="A2" s="1" t="s">
        <v>0</v>
      </c>
      <c r="B2" s="10" t="s">
        <v>38</v>
      </c>
    </row>
    <row r="3" spans="1:19" x14ac:dyDescent="0.25">
      <c r="A3" s="1" t="s">
        <v>1</v>
      </c>
      <c r="B3" t="s">
        <v>35</v>
      </c>
    </row>
    <row r="4" spans="1:19" x14ac:dyDescent="0.25">
      <c r="A4" s="1" t="s">
        <v>2</v>
      </c>
      <c r="B4" t="s">
        <v>84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12">
        <v>1</v>
      </c>
      <c r="B7" s="13">
        <v>0</v>
      </c>
      <c r="C7" s="13">
        <v>1</v>
      </c>
      <c r="D7" s="13">
        <v>1</v>
      </c>
      <c r="E7" s="13">
        <v>0</v>
      </c>
      <c r="F7" s="13">
        <v>0</v>
      </c>
      <c r="G7" s="13">
        <v>0</v>
      </c>
      <c r="H7" s="13">
        <v>1</v>
      </c>
      <c r="I7" s="13">
        <v>0</v>
      </c>
      <c r="J7" s="13">
        <v>0</v>
      </c>
      <c r="K7" s="13">
        <v>0</v>
      </c>
      <c r="L7" s="13">
        <v>0</v>
      </c>
      <c r="M7" s="13">
        <v>0</v>
      </c>
      <c r="N7" s="13">
        <v>0</v>
      </c>
      <c r="O7" s="13">
        <v>0</v>
      </c>
      <c r="P7" s="13">
        <v>0</v>
      </c>
      <c r="Q7" s="13">
        <v>1</v>
      </c>
      <c r="R7" s="13">
        <v>0</v>
      </c>
      <c r="S7" s="13">
        <v>0</v>
      </c>
    </row>
    <row r="8" spans="1:19" x14ac:dyDescent="0.25">
      <c r="A8" s="5">
        <v>2</v>
      </c>
      <c r="B8" s="3">
        <v>0</v>
      </c>
      <c r="C8" s="3">
        <v>2</v>
      </c>
      <c r="D8" s="3">
        <v>1</v>
      </c>
      <c r="E8" s="3">
        <v>0</v>
      </c>
      <c r="F8" s="3">
        <v>0</v>
      </c>
      <c r="G8" s="3">
        <v>0</v>
      </c>
      <c r="H8" s="3">
        <v>0</v>
      </c>
      <c r="I8" s="3">
        <v>1</v>
      </c>
      <c r="J8" s="3">
        <v>0</v>
      </c>
      <c r="K8" s="3">
        <v>0</v>
      </c>
      <c r="L8" s="3">
        <v>2</v>
      </c>
      <c r="M8" s="3">
        <v>1</v>
      </c>
      <c r="N8" s="3">
        <v>1</v>
      </c>
      <c r="O8" s="3">
        <v>1</v>
      </c>
      <c r="P8" s="3">
        <v>3</v>
      </c>
      <c r="Q8" s="3">
        <v>0</v>
      </c>
      <c r="R8" s="3">
        <v>0</v>
      </c>
      <c r="S8" s="3">
        <v>0</v>
      </c>
    </row>
    <row r="9" spans="1:19" x14ac:dyDescent="0.25">
      <c r="A9" s="5">
        <v>3</v>
      </c>
      <c r="B9" s="3">
        <v>1</v>
      </c>
      <c r="C9" s="3">
        <v>0</v>
      </c>
      <c r="D9" s="3">
        <v>0</v>
      </c>
      <c r="E9" s="3">
        <v>2</v>
      </c>
      <c r="F9" s="3">
        <v>1</v>
      </c>
      <c r="G9" s="3">
        <v>3</v>
      </c>
      <c r="H9" s="3">
        <v>2</v>
      </c>
      <c r="I9" s="3">
        <v>0</v>
      </c>
      <c r="J9" s="3">
        <v>3</v>
      </c>
      <c r="K9" s="3">
        <v>2</v>
      </c>
      <c r="L9" s="3">
        <v>1</v>
      </c>
      <c r="M9" s="3">
        <v>2</v>
      </c>
      <c r="N9" s="3">
        <v>2</v>
      </c>
      <c r="O9" s="3">
        <v>3</v>
      </c>
      <c r="P9" s="3">
        <v>0</v>
      </c>
      <c r="Q9" s="3">
        <v>2</v>
      </c>
      <c r="R9" s="3">
        <v>2</v>
      </c>
      <c r="S9" s="3">
        <v>2</v>
      </c>
    </row>
    <row r="10" spans="1:19" x14ac:dyDescent="0.25">
      <c r="A10" s="5">
        <v>4</v>
      </c>
      <c r="B10" s="3">
        <v>3</v>
      </c>
      <c r="C10" s="3">
        <v>0</v>
      </c>
      <c r="D10" s="3">
        <v>2</v>
      </c>
      <c r="E10" s="3">
        <v>1</v>
      </c>
      <c r="F10" s="3">
        <v>3</v>
      </c>
      <c r="G10" s="3">
        <v>1</v>
      </c>
      <c r="H10" s="3">
        <v>1</v>
      </c>
      <c r="I10" s="3">
        <v>0</v>
      </c>
      <c r="J10" s="3">
        <v>1</v>
      </c>
      <c r="K10" s="3">
        <v>2</v>
      </c>
      <c r="L10" s="3">
        <v>1</v>
      </c>
      <c r="M10" s="3">
        <v>1</v>
      </c>
      <c r="N10" s="3">
        <v>1</v>
      </c>
      <c r="O10" s="3">
        <v>0</v>
      </c>
      <c r="P10" s="3">
        <v>0</v>
      </c>
      <c r="Q10" s="3">
        <v>1</v>
      </c>
      <c r="R10" s="3">
        <v>2</v>
      </c>
      <c r="S10" s="3">
        <v>1</v>
      </c>
    </row>
    <row r="11" spans="1:19" x14ac:dyDescent="0.25">
      <c r="A11" s="5">
        <v>5</v>
      </c>
      <c r="B11" s="3">
        <v>0</v>
      </c>
      <c r="C11" s="3">
        <v>1</v>
      </c>
      <c r="D11" s="3">
        <v>0</v>
      </c>
      <c r="E11" s="3">
        <v>1</v>
      </c>
      <c r="F11" s="3">
        <v>0</v>
      </c>
      <c r="G11" s="3">
        <v>0</v>
      </c>
      <c r="H11" s="3">
        <v>0</v>
      </c>
      <c r="I11" s="3">
        <v>1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1</v>
      </c>
    </row>
    <row r="12" spans="1:19" x14ac:dyDescent="0.25">
      <c r="A12" s="5" t="s">
        <v>34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2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1</v>
      </c>
      <c r="Q12" s="3">
        <v>0</v>
      </c>
      <c r="R12" s="3">
        <v>0</v>
      </c>
      <c r="S12" s="3">
        <v>0</v>
      </c>
    </row>
    <row r="13" spans="1:19" x14ac:dyDescent="0.25">
      <c r="A13" s="5" t="s">
        <v>23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24</v>
      </c>
      <c r="B14" s="8">
        <v>3.75</v>
      </c>
      <c r="C14" s="8">
        <v>2.5</v>
      </c>
      <c r="D14" s="8">
        <v>2.75</v>
      </c>
      <c r="E14" s="8">
        <v>3.75</v>
      </c>
      <c r="F14" s="8">
        <v>3.75</v>
      </c>
      <c r="G14" s="8">
        <v>3.25</v>
      </c>
      <c r="H14" s="8">
        <v>2.75</v>
      </c>
      <c r="I14" s="8">
        <v>3.5</v>
      </c>
      <c r="J14" s="8">
        <v>3.25</v>
      </c>
      <c r="K14" s="8">
        <v>3.5</v>
      </c>
      <c r="L14" s="8">
        <v>2.75</v>
      </c>
      <c r="M14" s="8">
        <v>3</v>
      </c>
      <c r="N14" s="8">
        <v>3</v>
      </c>
      <c r="O14" s="8">
        <v>2.75</v>
      </c>
      <c r="P14" s="8">
        <v>2</v>
      </c>
      <c r="Q14" s="8">
        <v>2.75</v>
      </c>
      <c r="R14" s="8">
        <v>3.5</v>
      </c>
      <c r="S14" s="8">
        <v>3.75</v>
      </c>
    </row>
    <row r="15" spans="1:19" x14ac:dyDescent="0.25">
      <c r="A15" s="4" t="s">
        <v>25</v>
      </c>
      <c r="B15" s="8">
        <v>0.5</v>
      </c>
      <c r="C15" s="8">
        <v>1.7320508075688772</v>
      </c>
      <c r="D15" s="8">
        <v>1.5</v>
      </c>
      <c r="E15" s="8">
        <v>0.9574271077563381</v>
      </c>
      <c r="F15" s="8">
        <v>0.5</v>
      </c>
      <c r="G15" s="8">
        <v>0.5</v>
      </c>
      <c r="H15" s="8">
        <v>1.2583057392117916</v>
      </c>
      <c r="I15" s="8">
        <v>2.1213203435596424</v>
      </c>
      <c r="J15" s="8">
        <v>0.5</v>
      </c>
      <c r="K15" s="8">
        <v>0.57735026918962573</v>
      </c>
      <c r="L15" s="8">
        <v>0.9574271077563381</v>
      </c>
      <c r="M15" s="8">
        <v>0.81649658092772603</v>
      </c>
      <c r="N15" s="8">
        <v>0.81649658092772603</v>
      </c>
      <c r="O15" s="8">
        <v>0.5</v>
      </c>
      <c r="P15" s="8">
        <v>0</v>
      </c>
      <c r="Q15" s="8">
        <v>1.2583057392117916</v>
      </c>
      <c r="R15" s="8">
        <v>0.57735026918962573</v>
      </c>
      <c r="S15" s="8">
        <v>0.9574271077563381</v>
      </c>
    </row>
    <row r="16" spans="1:19" x14ac:dyDescent="0.25">
      <c r="A16" s="4" t="s">
        <v>26</v>
      </c>
      <c r="B16" s="9">
        <v>4</v>
      </c>
      <c r="C16" s="9">
        <v>4</v>
      </c>
      <c r="D16" s="9">
        <v>4</v>
      </c>
      <c r="E16" s="9">
        <v>4</v>
      </c>
      <c r="F16" s="9">
        <v>4</v>
      </c>
      <c r="G16" s="9">
        <v>4</v>
      </c>
      <c r="H16" s="9">
        <v>4</v>
      </c>
      <c r="I16" s="9">
        <v>2</v>
      </c>
      <c r="J16" s="9">
        <v>4</v>
      </c>
      <c r="K16" s="9">
        <v>4</v>
      </c>
      <c r="L16" s="9">
        <v>4</v>
      </c>
      <c r="M16" s="9">
        <v>4</v>
      </c>
      <c r="N16" s="9">
        <v>4</v>
      </c>
      <c r="O16" s="9">
        <v>4</v>
      </c>
      <c r="P16" s="9">
        <v>3</v>
      </c>
      <c r="Q16" s="9">
        <v>4</v>
      </c>
      <c r="R16" s="9">
        <v>4</v>
      </c>
      <c r="S16" s="9">
        <v>4</v>
      </c>
    </row>
    <row r="18" spans="1:6" x14ac:dyDescent="0.25">
      <c r="A18" s="4" t="s">
        <v>39</v>
      </c>
      <c r="B18" s="4">
        <f>SUM(B7:B12)</f>
        <v>4</v>
      </c>
    </row>
    <row r="19" spans="1:6" x14ac:dyDescent="0.25">
      <c r="A19" s="4" t="s">
        <v>40</v>
      </c>
      <c r="B19" s="9">
        <v>63</v>
      </c>
    </row>
    <row r="20" spans="1:6" x14ac:dyDescent="0.25">
      <c r="A20" s="4" t="s">
        <v>41</v>
      </c>
      <c r="B20" s="11">
        <f>B18/B19</f>
        <v>6.3492063492063489E-2</v>
      </c>
    </row>
    <row r="21" spans="1:6" x14ac:dyDescent="0.25">
      <c r="A21" s="4" t="s">
        <v>63</v>
      </c>
      <c r="B21" s="21"/>
      <c r="C21" s="21" t="s">
        <v>64</v>
      </c>
    </row>
    <row r="22" spans="1:6" x14ac:dyDescent="0.25">
      <c r="A22" s="21" t="s">
        <v>65</v>
      </c>
      <c r="B22" s="22">
        <v>1</v>
      </c>
      <c r="C22" s="23">
        <f>B22/B18</f>
        <v>0.25</v>
      </c>
    </row>
    <row r="23" spans="1:6" x14ac:dyDescent="0.25">
      <c r="A23" s="21" t="s">
        <v>66</v>
      </c>
      <c r="B23" s="22">
        <v>3</v>
      </c>
      <c r="C23" s="23">
        <f>B23/B18</f>
        <v>0.75</v>
      </c>
    </row>
    <row r="25" spans="1:6" x14ac:dyDescent="0.25">
      <c r="A25" s="4" t="s">
        <v>82</v>
      </c>
      <c r="B25" s="4"/>
      <c r="C25" s="4"/>
      <c r="D25" s="4"/>
      <c r="E25" s="4"/>
      <c r="F25" s="8">
        <f>AVERAGE(M14:N14)</f>
        <v>3</v>
      </c>
    </row>
    <row r="26" spans="1:6" x14ac:dyDescent="0.25">
      <c r="A26" s="4" t="s">
        <v>83</v>
      </c>
      <c r="B26" s="4"/>
    </row>
  </sheetData>
  <mergeCells count="1">
    <mergeCell ref="G1:H1"/>
  </mergeCells>
  <phoneticPr fontId="0" type="noConversion"/>
  <hyperlinks>
    <hyperlink ref="G1:H1" location="ÍNDICE!A1" display="VOLVER AL ÍNDICE" xr:uid="{00000000-0004-0000-0300-000000000000}"/>
  </hyperlinks>
  <pageMargins left="0.7" right="0.7" top="0.75" bottom="0.75" header="0.3" footer="0.3"/>
  <headerFooter alignWithMargins="0"/>
  <ignoredErrors>
    <ignoredError sqref="F25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28"/>
  <sheetViews>
    <sheetView zoomScaleNormal="100" workbookViewId="0"/>
  </sheetViews>
  <sheetFormatPr baseColWidth="10" defaultRowHeight="15" x14ac:dyDescent="0.25"/>
  <cols>
    <col min="1" max="1" width="22.140625" customWidth="1"/>
    <col min="2" max="2" width="142.5703125" customWidth="1"/>
  </cols>
  <sheetData>
    <row r="1" spans="1:2" ht="18.75" x14ac:dyDescent="0.3">
      <c r="A1" s="14" t="s">
        <v>22</v>
      </c>
      <c r="B1" s="15"/>
    </row>
    <row r="2" spans="1:2" ht="18.75" x14ac:dyDescent="0.3">
      <c r="A2" s="14" t="s">
        <v>28</v>
      </c>
      <c r="B2" s="15"/>
    </row>
    <row r="3" spans="1:2" ht="18.75" x14ac:dyDescent="0.3">
      <c r="A3" s="24" t="s">
        <v>67</v>
      </c>
      <c r="B3" s="15"/>
    </row>
    <row r="4" spans="1:2" ht="18.75" x14ac:dyDescent="0.3">
      <c r="A4" s="17"/>
      <c r="B4" s="16" t="s">
        <v>42</v>
      </c>
    </row>
    <row r="5" spans="1:2" ht="18.75" x14ac:dyDescent="0.3">
      <c r="A5" s="17" t="s">
        <v>4</v>
      </c>
      <c r="B5" s="18" t="s">
        <v>43</v>
      </c>
    </row>
    <row r="6" spans="1:2" ht="18.75" x14ac:dyDescent="0.3">
      <c r="A6" s="17" t="s">
        <v>5</v>
      </c>
      <c r="B6" s="18" t="s">
        <v>29</v>
      </c>
    </row>
    <row r="7" spans="1:2" ht="18.75" x14ac:dyDescent="0.3">
      <c r="A7" s="17" t="s">
        <v>6</v>
      </c>
      <c r="B7" s="18" t="s">
        <v>44</v>
      </c>
    </row>
    <row r="8" spans="1:2" ht="18.75" x14ac:dyDescent="0.3">
      <c r="A8" s="17"/>
      <c r="B8" s="16" t="s">
        <v>45</v>
      </c>
    </row>
    <row r="9" spans="1:2" ht="18.75" x14ac:dyDescent="0.3">
      <c r="A9" s="17" t="s">
        <v>7</v>
      </c>
      <c r="B9" s="18" t="s">
        <v>46</v>
      </c>
    </row>
    <row r="10" spans="1:2" ht="18.75" x14ac:dyDescent="0.3">
      <c r="A10" s="17" t="s">
        <v>8</v>
      </c>
      <c r="B10" s="18" t="s">
        <v>47</v>
      </c>
    </row>
    <row r="11" spans="1:2" ht="18.75" x14ac:dyDescent="0.3">
      <c r="A11" s="17" t="s">
        <v>9</v>
      </c>
      <c r="B11" s="18" t="s">
        <v>30</v>
      </c>
    </row>
    <row r="12" spans="1:2" ht="18.75" x14ac:dyDescent="0.3">
      <c r="A12" s="17" t="s">
        <v>10</v>
      </c>
      <c r="B12" s="18" t="s">
        <v>48</v>
      </c>
    </row>
    <row r="13" spans="1:2" ht="18.75" x14ac:dyDescent="0.3">
      <c r="A13" s="17" t="s">
        <v>11</v>
      </c>
      <c r="B13" s="18" t="s">
        <v>49</v>
      </c>
    </row>
    <row r="14" spans="1:2" ht="18.75" x14ac:dyDescent="0.3">
      <c r="A14" s="17"/>
      <c r="B14" s="16" t="s">
        <v>50</v>
      </c>
    </row>
    <row r="15" spans="1:2" ht="18.75" x14ac:dyDescent="0.3">
      <c r="A15" s="17" t="s">
        <v>12</v>
      </c>
      <c r="B15" s="18" t="s">
        <v>51</v>
      </c>
    </row>
    <row r="16" spans="1:2" ht="18.75" x14ac:dyDescent="0.3">
      <c r="A16" s="17" t="s">
        <v>13</v>
      </c>
      <c r="B16" s="19" t="s">
        <v>52</v>
      </c>
    </row>
    <row r="17" spans="1:2" ht="18.75" x14ac:dyDescent="0.3">
      <c r="A17" s="17" t="s">
        <v>14</v>
      </c>
      <c r="B17" s="18" t="s">
        <v>53</v>
      </c>
    </row>
    <row r="18" spans="1:2" ht="18.75" x14ac:dyDescent="0.3">
      <c r="A18" s="17"/>
      <c r="B18" s="16" t="s">
        <v>54</v>
      </c>
    </row>
    <row r="19" spans="1:2" ht="18.75" x14ac:dyDescent="0.3">
      <c r="A19" s="17" t="s">
        <v>15</v>
      </c>
      <c r="B19" s="20" t="s">
        <v>55</v>
      </c>
    </row>
    <row r="20" spans="1:2" ht="18.75" x14ac:dyDescent="0.3">
      <c r="A20" s="17" t="s">
        <v>16</v>
      </c>
      <c r="B20" s="20" t="s">
        <v>56</v>
      </c>
    </row>
    <row r="21" spans="1:2" ht="18.75" x14ac:dyDescent="0.3">
      <c r="A21" s="17"/>
      <c r="B21" s="16" t="s">
        <v>57</v>
      </c>
    </row>
    <row r="22" spans="1:2" ht="18.75" x14ac:dyDescent="0.3">
      <c r="A22" s="17" t="s">
        <v>17</v>
      </c>
      <c r="B22" s="18" t="s">
        <v>58</v>
      </c>
    </row>
    <row r="23" spans="1:2" ht="18.75" x14ac:dyDescent="0.3">
      <c r="A23" s="17" t="s">
        <v>18</v>
      </c>
      <c r="B23" s="18" t="s">
        <v>59</v>
      </c>
    </row>
    <row r="24" spans="1:2" ht="18.75" x14ac:dyDescent="0.3">
      <c r="A24" s="17" t="s">
        <v>19</v>
      </c>
      <c r="B24" s="18" t="s">
        <v>60</v>
      </c>
    </row>
    <row r="25" spans="1:2" ht="18.75" x14ac:dyDescent="0.3">
      <c r="A25" s="15"/>
      <c r="B25" s="16" t="s">
        <v>61</v>
      </c>
    </row>
    <row r="26" spans="1:2" ht="18.75" x14ac:dyDescent="0.3">
      <c r="A26" s="17" t="s">
        <v>20</v>
      </c>
      <c r="B26" s="18" t="s">
        <v>31</v>
      </c>
    </row>
    <row r="27" spans="1:2" ht="18.75" x14ac:dyDescent="0.3">
      <c r="A27" s="17" t="s">
        <v>21</v>
      </c>
      <c r="B27" s="20" t="s">
        <v>62</v>
      </c>
    </row>
    <row r="28" spans="1:2" ht="18.75" x14ac:dyDescent="0.3">
      <c r="A28" s="17" t="s">
        <v>33</v>
      </c>
      <c r="B28" s="20" t="s">
        <v>32</v>
      </c>
    </row>
  </sheetData>
  <hyperlinks>
    <hyperlink ref="A3" location="ÍNDICE!A1" display="VOLVER AL ÍNDICE" xr:uid="{00000000-0004-0000-0400-000000000000}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ÍNDICE</vt:lpstr>
      <vt:lpstr>Grado ADE_Estud</vt:lpstr>
      <vt:lpstr>Grado Enfermería_Estud</vt:lpstr>
      <vt:lpstr>Grado Podología_Estud</vt:lpstr>
      <vt:lpstr>Preguntas Estudiantes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UTEC1</dc:creator>
  <cp:lastModifiedBy>Aurora Rodero Rodríguez</cp:lastModifiedBy>
  <dcterms:created xsi:type="dcterms:W3CDTF">2013-09-04T11:21:47Z</dcterms:created>
  <dcterms:modified xsi:type="dcterms:W3CDTF">2023-11-08T11:31:45Z</dcterms:modified>
</cp:coreProperties>
</file>