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EEDE5\"/>
    </mc:Choice>
  </mc:AlternateContent>
  <xr:revisionPtr revIDLastSave="0" documentId="13_ncr:1_{6CF26F75-DFA9-4DFD-9542-D5E1FCCF2C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5" r:id="rId1"/>
    <sheet name="Grado Ed. Infantil_Estud" sheetId="14" r:id="rId2"/>
    <sheet name="Grado Ed. Primaria_Estud" sheetId="16" r:id="rId3"/>
    <sheet name="Grado Ing. Ind. Agr. y Al_Estud" sheetId="7" r:id="rId4"/>
    <sheet name="Grado Trabajo Social_Estud" sheetId="18" r:id="rId5"/>
    <sheet name="MU Gerontolog_Estud" sheetId="20" r:id="rId6"/>
    <sheet name="MU Psicopedag_Estud" sheetId="22" r:id="rId7"/>
    <sheet name="Preguntas Estudiantes" sheetId="2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2" l="1"/>
  <c r="B20" i="22"/>
  <c r="C23" i="22"/>
  <c r="F25" i="22"/>
  <c r="B18" i="20"/>
  <c r="C22" i="20"/>
  <c r="F25" i="20"/>
  <c r="F25" i="18"/>
  <c r="B18" i="7"/>
  <c r="B20" i="7"/>
  <c r="C22" i="7"/>
  <c r="F25" i="7"/>
  <c r="B18" i="16"/>
  <c r="F25" i="16"/>
  <c r="B18" i="14"/>
  <c r="B20" i="14"/>
  <c r="F25" i="14"/>
  <c r="B18" i="18"/>
  <c r="B20" i="18"/>
  <c r="C23" i="14"/>
  <c r="B20" i="16"/>
  <c r="C23" i="16"/>
  <c r="C22" i="16"/>
  <c r="C23" i="7"/>
  <c r="C22" i="14"/>
  <c r="C22" i="22"/>
  <c r="B20" i="20"/>
  <c r="C23" i="20"/>
  <c r="C23" i="18"/>
  <c r="C22" i="18"/>
</calcChain>
</file>

<file path=xl/sharedStrings.xml><?xml version="1.0" encoding="utf-8"?>
<sst xmlns="http://schemas.openxmlformats.org/spreadsheetml/2006/main" count="325" uniqueCount="87">
  <si>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</si>
  <si>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</si>
  <si>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</si>
  <si>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</si>
  <si>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</si>
  <si>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</si>
  <si>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</si>
  <si>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</si>
  <si>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</si>
  <si>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</si>
  <si>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</si>
  <si>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</si>
  <si>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</si>
  <si>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</si>
  <si>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</si>
  <si>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</si>
  <si>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</si>
  <si>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</si>
  <si>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</si>
  <si>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</si>
  <si>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</si>
  <si>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</si>
  <si>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</si>
  <si>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</si>
  <si>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</si>
  <si>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</si>
  <si>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</si>
  <si>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</si>
  <si>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</si>
  <si>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</si>
  <si>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</si>
  <si>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</si>
  <si>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</si>
  <si>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</si>
  <si>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</si>
  <si>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Nº encuestados</t>
  </si>
  <si>
    <t>Total egresados</t>
  </si>
  <si>
    <t>Tasa de Participación</t>
  </si>
  <si>
    <t>Centro Universitario Santa Ana de Almendralejo</t>
  </si>
  <si>
    <t>Grado en Educación Infantil</t>
  </si>
  <si>
    <t>Grado en Educación Primaria</t>
  </si>
  <si>
    <t>Grado en Trabajo Social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</si>
  <si>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</si>
  <si>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</si>
  <si>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</si>
  <si>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</si>
  <si>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</si>
  <si>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</si>
  <si>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</si>
  <si>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</si>
  <si>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</si>
  <si>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</si>
  <si>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</si>
  <si>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</si>
  <si>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</si>
  <si>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</si>
  <si>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</si>
  <si>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</si>
  <si>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</si>
  <si>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</si>
  <si>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</si>
  <si>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</si>
  <si>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</si>
  <si>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</si>
  <si>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</si>
  <si>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</si>
  <si>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</si>
  <si>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</si>
  <si>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</si>
  <si>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</si>
  <si>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</si>
  <si>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</si>
  <si>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</si>
  <si>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</si>
  <si>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</si>
  <si>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</si>
  <si>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</si>
  <si>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</si>
  <si>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</si>
  <si>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</si>
  <si>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CENTRO UNIVERSITARIO SANTA ANA (ALMENDRALEJO)</t>
  </si>
  <si>
    <t>Máster Universitario en Gerontología</t>
  </si>
  <si>
    <t>Máster Universitario en Psicopedagogía</t>
  </si>
  <si>
    <t>Grado en Ingeniería de las Industrias Agrarias y Alimentarias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</si>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</sst>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3" xfId="1" applyFont="1" applyBorder="1"/>
    <xf numFmtId="0" fontId="13" fillId="0" borderId="0" xfId="1" applyFont="1" applyAlignment="1">
      <alignment horizontal="center"/>
    </xf>
    <xf numFmtId="0" fontId="0" fillId="0" borderId="0" xfId="0" applyFont="1"/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0"/>
      <c r="B1" s="31" t="s">
        <v>67</v>
      </c>
      <c r="C1" s="30"/>
    </row>
    <row r="2" spans="1:3" ht="15.75" x14ac:dyDescent="0.25">
      <c r="A2" s="32" t="s">
        <v>1</v>
      </c>
      <c r="B2" s="30" t="s">
        <v>80</v>
      </c>
      <c r="C2" s="30"/>
    </row>
    <row r="3" spans="1:3" ht="15.75" x14ac:dyDescent="0.25">
      <c r="A3" s="32" t="s">
        <v>2</v>
      </c>
      <c r="B3" s="30" t="s">
        <v>86</v>
      </c>
      <c r="C3" s="30"/>
    </row>
    <row r="4" spans="1:3" ht="15.75" x14ac:dyDescent="0.25">
      <c r="A4" s="30"/>
      <c r="B4" s="33" t="s">
        <v>68</v>
      </c>
      <c r="C4" s="30"/>
    </row>
    <row r="5" spans="1:3" ht="15.75" x14ac:dyDescent="0.25">
      <c r="A5" s="30"/>
      <c r="B5" s="30"/>
      <c r="C5" s="30"/>
    </row>
    <row r="6" spans="1:3" ht="15.75" x14ac:dyDescent="0.25">
      <c r="A6" s="30"/>
      <c r="B6" s="37" t="s">
        <v>39</v>
      </c>
      <c r="C6" s="34" t="s">
        <v>69</v>
      </c>
    </row>
    <row r="7" spans="1:3" ht="15.75" x14ac:dyDescent="0.25">
      <c r="A7" s="30"/>
      <c r="B7" s="38"/>
      <c r="C7" s="34" t="s">
        <v>70</v>
      </c>
    </row>
    <row r="8" spans="1:3" ht="15.75" x14ac:dyDescent="0.25">
      <c r="A8" s="30"/>
      <c r="B8" s="37" t="s">
        <v>40</v>
      </c>
      <c r="C8" s="34" t="s">
        <v>69</v>
      </c>
    </row>
    <row r="9" spans="1:3" ht="15.75" x14ac:dyDescent="0.25">
      <c r="A9" s="30"/>
      <c r="B9" s="38"/>
      <c r="C9" s="34" t="s">
        <v>70</v>
      </c>
    </row>
    <row r="10" spans="1:3" ht="15.75" x14ac:dyDescent="0.25">
      <c r="A10" s="30"/>
      <c r="B10" s="37" t="s">
        <v>83</v>
      </c>
      <c r="C10" s="34" t="s">
        <v>69</v>
      </c>
    </row>
    <row r="11" spans="1:3" ht="15.75" x14ac:dyDescent="0.25">
      <c r="A11" s="30"/>
      <c r="B11" s="38"/>
      <c r="C11" s="34" t="s">
        <v>70</v>
      </c>
    </row>
    <row r="12" spans="1:3" ht="15.75" x14ac:dyDescent="0.25">
      <c r="A12" s="30"/>
      <c r="B12" s="37" t="s">
        <v>41</v>
      </c>
      <c r="C12" s="34" t="s">
        <v>69</v>
      </c>
    </row>
    <row r="13" spans="1:3" ht="15.75" x14ac:dyDescent="0.25">
      <c r="A13" s="30"/>
      <c r="B13" s="38"/>
      <c r="C13" s="34" t="s">
        <v>70</v>
      </c>
    </row>
    <row r="14" spans="1:3" ht="15.75" x14ac:dyDescent="0.25">
      <c r="A14" s="30"/>
      <c r="B14" s="37" t="s">
        <v>81</v>
      </c>
      <c r="C14" s="34" t="s">
        <v>69</v>
      </c>
    </row>
    <row r="15" spans="1:3" ht="15.75" x14ac:dyDescent="0.25">
      <c r="A15" s="30"/>
      <c r="B15" s="38"/>
      <c r="C15" s="34" t="s">
        <v>70</v>
      </c>
    </row>
    <row r="16" spans="1:3" ht="15.75" x14ac:dyDescent="0.25">
      <c r="A16" s="30"/>
      <c r="B16" s="37" t="s">
        <v>82</v>
      </c>
      <c r="C16" s="34" t="s">
        <v>69</v>
      </c>
    </row>
    <row r="17" spans="1:3" ht="15.75" x14ac:dyDescent="0.25">
      <c r="A17" s="30"/>
      <c r="B17" s="38"/>
      <c r="C17" s="34" t="s">
        <v>70</v>
      </c>
    </row>
    <row r="18" spans="1:3" ht="15" customHeight="1" x14ac:dyDescent="0.25">
      <c r="A18" s="30"/>
      <c r="B18" s="37" t="s">
        <v>71</v>
      </c>
      <c r="C18" s="39" t="s">
        <v>72</v>
      </c>
    </row>
    <row r="19" spans="1:3" ht="15.75" x14ac:dyDescent="0.25">
      <c r="A19" s="30"/>
      <c r="B19" s="38"/>
      <c r="C19" s="39"/>
    </row>
    <row r="20" spans="1:3" ht="15.75" x14ac:dyDescent="0.25">
      <c r="A20" s="30"/>
      <c r="B20" s="37" t="s">
        <v>73</v>
      </c>
      <c r="C20" s="39" t="s">
        <v>74</v>
      </c>
    </row>
    <row r="21" spans="1:3" ht="15.75" x14ac:dyDescent="0.25">
      <c r="A21" s="30"/>
      <c r="B21" s="38"/>
      <c r="C21" s="39"/>
    </row>
    <row r="22" spans="1:3" ht="15.75" x14ac:dyDescent="0.25">
      <c r="A22" s="30"/>
      <c r="B22" s="37" t="s">
        <v>75</v>
      </c>
      <c r="C22" s="39" t="s">
        <v>76</v>
      </c>
    </row>
    <row r="23" spans="1:3" ht="15.75" x14ac:dyDescent="0.25">
      <c r="A23" s="30"/>
      <c r="B23" s="38"/>
      <c r="C23" s="39"/>
    </row>
    <row r="24" spans="1:3" ht="15.75" x14ac:dyDescent="0.25">
      <c r="A24" s="30"/>
      <c r="B24" s="37" t="s">
        <v>77</v>
      </c>
      <c r="C24" s="39" t="s">
        <v>78</v>
      </c>
    </row>
    <row r="25" spans="1:3" ht="15.75" x14ac:dyDescent="0.25">
      <c r="A25" s="30"/>
      <c r="B25" s="38"/>
      <c r="C25" s="39"/>
    </row>
  </sheetData>
  <mergeCells count="14">
    <mergeCell ref="B16:B17"/>
    <mergeCell ref="B22:B23"/>
    <mergeCell ref="C22:C23"/>
    <mergeCell ref="B24:B25"/>
    <mergeCell ref="C24:C25"/>
    <mergeCell ref="B18:B19"/>
    <mergeCell ref="C18:C19"/>
    <mergeCell ref="B20:B21"/>
    <mergeCell ref="C20:C21"/>
    <mergeCell ref="B6:B7"/>
    <mergeCell ref="B8:B9"/>
    <mergeCell ref="B10:B11"/>
    <mergeCell ref="B12:B13"/>
    <mergeCell ref="B14:B15"/>
  </mergeCells>
  <hyperlinks>
    <hyperlink ref="C7" location="'Grado Ed. Infantil_Estud'!A5" display="Datos Estudiantes" xr:uid="{00000000-0004-0000-0000-000000000000}"/>
    <hyperlink ref="C6" location="'Grado Ed. Infantil_PDI'!A5" display="Datos PDI" xr:uid="{00000000-0004-0000-0000-000001000000}"/>
    <hyperlink ref="C18" location="'Grado Est. Ingle._PDI'!A1" display="PDI" xr:uid="{00000000-0004-0000-0000-000002000000}"/>
    <hyperlink ref="C18:C19" location="PAS_centro!A5" display="Datos PAS" xr:uid="{00000000-0004-0000-0000-000003000000}"/>
    <hyperlink ref="C20" location="'Grado Est. Ingle._PDI'!A1" display="PDI" xr:uid="{00000000-0004-0000-0000-000004000000}"/>
    <hyperlink ref="C24" location="'Grado Est. Ingle._PDI'!A1" display="PDI" xr:uid="{00000000-0004-0000-0000-000005000000}"/>
    <hyperlink ref="C22" location="'Grado Est. Ingle._PDI'!A1" display="PDI" xr:uid="{00000000-0004-0000-0000-000006000000}"/>
    <hyperlink ref="C20:C25" location="PAS_centro!A5" display="Datos PAS" xr:uid="{00000000-0004-0000-0000-000007000000}"/>
    <hyperlink ref="C20:C21" location="'Preguntas PDI'!B3" display="Preguntas PDI" xr:uid="{00000000-0004-0000-0000-000008000000}"/>
    <hyperlink ref="C24:C25" location="'Preguntas PAS'!B3" display="Preguntas PAS" xr:uid="{00000000-0004-0000-0000-000009000000}"/>
    <hyperlink ref="C22:C23" location="'Preguntas Estudiantes'!B3" display="Preg. Estudiantes" xr:uid="{00000000-0004-0000-0000-00000A000000}"/>
    <hyperlink ref="C9" location="'Grado Ed. Primaria_Estud'!A5" display="Datos Estudiantes" xr:uid="{00000000-0004-0000-0000-00000B000000}"/>
    <hyperlink ref="C11" location="'Grado Ing. Ind. Agr. y Al_Estud'!A5" display="Datos Estudiantes" xr:uid="{00000000-0004-0000-0000-00000C000000}"/>
    <hyperlink ref="C13" location="'Grado Trabajo Social_Estud'!A5" display="Datos Estudiantes" xr:uid="{00000000-0004-0000-0000-00000D000000}"/>
    <hyperlink ref="C15" location="'MU Gerontolog_Estud'!A5" display="Datos Estudiantes" xr:uid="{00000000-0004-0000-0000-00000E000000}"/>
    <hyperlink ref="C17" location="'MU Psicopedag_Estud'!A5" display="Datos Estudiantes" xr:uid="{00000000-0004-0000-0000-00000F000000}"/>
    <hyperlink ref="C8" location="'Grado Ed. Primaria_PDI'!A5" display="Datos PDI" xr:uid="{00000000-0004-0000-0000-000010000000}"/>
    <hyperlink ref="C10" location="'Grado Ing. Ind. Agrar. y Al_PDI'!A5" display="Datos PDI" xr:uid="{00000000-0004-0000-0000-000011000000}"/>
    <hyperlink ref="C12" location="'Grado Trabajo Social_PDI'!A5" display="Datos PDI" xr:uid="{00000000-0004-0000-0000-000012000000}"/>
    <hyperlink ref="C14" location="'MU Gerontolog_PDI'!A5" display="Datos PDI" xr:uid="{00000000-0004-0000-0000-000013000000}"/>
    <hyperlink ref="C16" location="'MU Psicopedag_PDI'!A5" display="Datos PDI" xr:uid="{00000000-0004-0000-0000-00001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0" t="s">
        <v>79</v>
      </c>
      <c r="H1" s="40"/>
    </row>
    <row r="2" spans="1:19" x14ac:dyDescent="0.25">
      <c r="A2" s="1" t="s">
        <v>0</v>
      </c>
      <c r="B2" t="s">
        <v>39</v>
      </c>
    </row>
    <row r="3" spans="1:19" x14ac:dyDescent="0.25">
      <c r="A3" s="1" t="s">
        <v>1</v>
      </c>
      <c r="B3" t="s">
        <v>38</v>
      </c>
    </row>
    <row r="4" spans="1:19" x14ac:dyDescent="0.25">
      <c r="A4" s="1" t="s">
        <v>2</v>
      </c>
      <c r="B4" s="36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2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2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3</v>
      </c>
      <c r="C11" s="3">
        <v>3</v>
      </c>
      <c r="D11" s="3">
        <v>3</v>
      </c>
      <c r="E11" s="3">
        <v>3</v>
      </c>
      <c r="F11" s="3">
        <v>3</v>
      </c>
      <c r="G11" s="3">
        <v>1</v>
      </c>
      <c r="H11" s="3">
        <v>3</v>
      </c>
      <c r="I11" s="3">
        <v>3</v>
      </c>
      <c r="J11" s="3">
        <v>3</v>
      </c>
      <c r="K11" s="3">
        <v>3</v>
      </c>
      <c r="L11" s="3">
        <v>3</v>
      </c>
      <c r="M11" s="3">
        <v>1</v>
      </c>
      <c r="N11" s="3">
        <v>3</v>
      </c>
      <c r="O11" s="3">
        <v>2</v>
      </c>
      <c r="P11" s="3">
        <v>1</v>
      </c>
      <c r="Q11" s="3">
        <v>3</v>
      </c>
      <c r="R11" s="3">
        <v>3</v>
      </c>
      <c r="S11" s="3">
        <v>3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4.333333333333333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4.333333333333333</v>
      </c>
      <c r="N14" s="8">
        <v>5</v>
      </c>
      <c r="O14" s="8">
        <v>4.666666666666667</v>
      </c>
      <c r="P14" s="8">
        <v>4.5</v>
      </c>
      <c r="Q14" s="8">
        <v>5</v>
      </c>
      <c r="R14" s="8">
        <v>5</v>
      </c>
      <c r="S14" s="8">
        <v>5</v>
      </c>
    </row>
    <row r="15" spans="1:19" x14ac:dyDescent="0.25">
      <c r="A15" s="4" t="s">
        <v>25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0.57735026918962473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0.57735026918962473</v>
      </c>
      <c r="N15" s="8">
        <v>0</v>
      </c>
      <c r="O15" s="8">
        <v>0.57735026918962784</v>
      </c>
      <c r="P15" s="8">
        <v>0.70710678118654757</v>
      </c>
      <c r="Q15" s="8">
        <v>0</v>
      </c>
      <c r="R15" s="8">
        <v>0</v>
      </c>
      <c r="S15" s="8">
        <v>0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2</v>
      </c>
      <c r="Q16" s="9">
        <v>3</v>
      </c>
      <c r="R16" s="9">
        <v>3</v>
      </c>
      <c r="S16" s="9">
        <v>3</v>
      </c>
    </row>
    <row r="18" spans="1:6" x14ac:dyDescent="0.25">
      <c r="A18" s="4" t="s">
        <v>35</v>
      </c>
      <c r="B18" s="4">
        <f>SUM(B7:B12)</f>
        <v>3</v>
      </c>
    </row>
    <row r="19" spans="1:6" x14ac:dyDescent="0.25">
      <c r="A19" s="4" t="s">
        <v>36</v>
      </c>
      <c r="B19" s="9">
        <v>3</v>
      </c>
    </row>
    <row r="20" spans="1:6" x14ac:dyDescent="0.25">
      <c r="A20" s="4" t="s">
        <v>37</v>
      </c>
      <c r="B20" s="10">
        <f>B18/B19</f>
        <v>1</v>
      </c>
    </row>
    <row r="21" spans="1:6" x14ac:dyDescent="0.25">
      <c r="A21" s="4" t="s">
        <v>63</v>
      </c>
      <c r="B21" s="27"/>
      <c r="C21" s="27" t="s">
        <v>64</v>
      </c>
    </row>
    <row r="22" spans="1:6" x14ac:dyDescent="0.25">
      <c r="A22" s="27" t="s">
        <v>65</v>
      </c>
      <c r="B22" s="28">
        <v>0</v>
      </c>
      <c r="C22" s="29">
        <f>B22/B18</f>
        <v>0</v>
      </c>
    </row>
    <row r="23" spans="1:6" x14ac:dyDescent="0.25">
      <c r="A23" s="27" t="s">
        <v>66</v>
      </c>
      <c r="B23" s="28">
        <v>3</v>
      </c>
      <c r="C23" s="29">
        <f>B23/B18</f>
        <v>1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4.6666666666666661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  <ignoredErrors>
    <ignoredError sqref="F2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0" t="s">
        <v>79</v>
      </c>
      <c r="H1" s="40"/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38</v>
      </c>
    </row>
    <row r="4" spans="1:19" x14ac:dyDescent="0.25">
      <c r="A4" s="1" t="s">
        <v>2</v>
      </c>
      <c r="B4" s="36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2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6</v>
      </c>
      <c r="C10" s="3">
        <v>5</v>
      </c>
      <c r="D10" s="3">
        <v>3</v>
      </c>
      <c r="E10" s="3">
        <v>5</v>
      </c>
      <c r="F10" s="3">
        <v>3</v>
      </c>
      <c r="G10" s="3">
        <v>3</v>
      </c>
      <c r="H10" s="3">
        <v>3</v>
      </c>
      <c r="I10" s="3">
        <v>4</v>
      </c>
      <c r="J10" s="3">
        <v>4</v>
      </c>
      <c r="K10" s="3">
        <v>4</v>
      </c>
      <c r="L10" s="3">
        <v>6</v>
      </c>
      <c r="M10" s="3">
        <v>5</v>
      </c>
      <c r="N10" s="3">
        <v>5</v>
      </c>
      <c r="O10" s="3">
        <v>4</v>
      </c>
      <c r="P10" s="3">
        <v>3</v>
      </c>
      <c r="Q10" s="3">
        <v>4</v>
      </c>
      <c r="R10" s="3">
        <v>2</v>
      </c>
      <c r="S10" s="3">
        <v>4</v>
      </c>
    </row>
    <row r="11" spans="1:19" x14ac:dyDescent="0.25">
      <c r="A11" s="5">
        <v>5</v>
      </c>
      <c r="B11" s="3">
        <v>4</v>
      </c>
      <c r="C11" s="3">
        <v>5</v>
      </c>
      <c r="D11" s="3">
        <v>6</v>
      </c>
      <c r="E11" s="3">
        <v>6</v>
      </c>
      <c r="F11" s="3">
        <v>7</v>
      </c>
      <c r="G11" s="3">
        <v>6</v>
      </c>
      <c r="H11" s="3">
        <v>7</v>
      </c>
      <c r="I11" s="3">
        <v>6</v>
      </c>
      <c r="J11" s="3">
        <v>6</v>
      </c>
      <c r="K11" s="3">
        <v>6</v>
      </c>
      <c r="L11" s="3">
        <v>4</v>
      </c>
      <c r="M11" s="3">
        <v>5</v>
      </c>
      <c r="N11" s="3">
        <v>5</v>
      </c>
      <c r="O11" s="3">
        <v>5</v>
      </c>
      <c r="P11" s="3">
        <v>3</v>
      </c>
      <c r="Q11" s="3">
        <v>4</v>
      </c>
      <c r="R11" s="3">
        <v>8</v>
      </c>
      <c r="S11" s="3">
        <v>6</v>
      </c>
    </row>
    <row r="12" spans="1:19" x14ac:dyDescent="0.25">
      <c r="A12" s="5" t="s">
        <v>34</v>
      </c>
      <c r="B12" s="3">
        <v>1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2</v>
      </c>
      <c r="R12" s="3">
        <v>1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4.4000000000000004</v>
      </c>
      <c r="C14" s="8">
        <v>4.5</v>
      </c>
      <c r="D14" s="8">
        <v>4.5</v>
      </c>
      <c r="E14" s="8">
        <v>4.5454545454545459</v>
      </c>
      <c r="F14" s="8">
        <v>4.5454545454545459</v>
      </c>
      <c r="G14" s="8">
        <v>4.3636363636363633</v>
      </c>
      <c r="H14" s="8">
        <v>4.5454545454545459</v>
      </c>
      <c r="I14" s="8">
        <v>4.5999999999999996</v>
      </c>
      <c r="J14" s="8">
        <v>4.4545454545454541</v>
      </c>
      <c r="K14" s="8">
        <v>4.4545454545454541</v>
      </c>
      <c r="L14" s="8">
        <v>4.2727272727272725</v>
      </c>
      <c r="M14" s="8">
        <v>4.3636363636363633</v>
      </c>
      <c r="N14" s="8">
        <v>4.3636363636363633</v>
      </c>
      <c r="O14" s="8">
        <v>4.2727272727272725</v>
      </c>
      <c r="P14" s="8">
        <v>4.2857142857142856</v>
      </c>
      <c r="Q14" s="8">
        <v>4.333333333333333</v>
      </c>
      <c r="R14" s="8">
        <v>4.8</v>
      </c>
      <c r="S14" s="8">
        <v>4.5999999999999996</v>
      </c>
    </row>
    <row r="15" spans="1:19" x14ac:dyDescent="0.25">
      <c r="A15" s="4" t="s">
        <v>25</v>
      </c>
      <c r="B15" s="8">
        <v>0.51639777949432286</v>
      </c>
      <c r="C15" s="8">
        <v>0.52704627669472992</v>
      </c>
      <c r="D15" s="8">
        <v>0.70710678118654757</v>
      </c>
      <c r="E15" s="8">
        <v>0.52223296786709272</v>
      </c>
      <c r="F15" s="8">
        <v>0.68755165095232806</v>
      </c>
      <c r="G15" s="8">
        <v>0.80903983495588971</v>
      </c>
      <c r="H15" s="8">
        <v>0.68755165095232806</v>
      </c>
      <c r="I15" s="8">
        <v>0.51639777949432286</v>
      </c>
      <c r="J15" s="8">
        <v>0.68755165095232806</v>
      </c>
      <c r="K15" s="8">
        <v>0.68755165095232806</v>
      </c>
      <c r="L15" s="8">
        <v>0.64666979068286368</v>
      </c>
      <c r="M15" s="8">
        <v>0.67419986246324115</v>
      </c>
      <c r="N15" s="8">
        <v>0.67419986246324115</v>
      </c>
      <c r="O15" s="8">
        <v>0.78624539310689678</v>
      </c>
      <c r="P15" s="8">
        <v>0.75592894601845306</v>
      </c>
      <c r="Q15" s="8">
        <v>0.70710678118654757</v>
      </c>
      <c r="R15" s="8">
        <v>0.4216370213557839</v>
      </c>
      <c r="S15" s="8">
        <v>0.51639777949432286</v>
      </c>
    </row>
    <row r="16" spans="1:19" x14ac:dyDescent="0.25">
      <c r="A16" s="4" t="s">
        <v>26</v>
      </c>
      <c r="B16" s="9">
        <v>10</v>
      </c>
      <c r="C16" s="9">
        <v>10</v>
      </c>
      <c r="D16" s="9">
        <v>10</v>
      </c>
      <c r="E16" s="9">
        <v>11</v>
      </c>
      <c r="F16" s="9">
        <v>11</v>
      </c>
      <c r="G16" s="9">
        <v>11</v>
      </c>
      <c r="H16" s="9">
        <v>11</v>
      </c>
      <c r="I16" s="9">
        <v>10</v>
      </c>
      <c r="J16" s="9">
        <v>11</v>
      </c>
      <c r="K16" s="9">
        <v>11</v>
      </c>
      <c r="L16" s="9">
        <v>11</v>
      </c>
      <c r="M16" s="9">
        <v>11</v>
      </c>
      <c r="N16" s="9">
        <v>11</v>
      </c>
      <c r="O16" s="9">
        <v>11</v>
      </c>
      <c r="P16" s="9">
        <v>7</v>
      </c>
      <c r="Q16" s="9">
        <v>9</v>
      </c>
      <c r="R16" s="9">
        <v>10</v>
      </c>
      <c r="S16" s="9">
        <v>10</v>
      </c>
    </row>
    <row r="18" spans="1:6" x14ac:dyDescent="0.25">
      <c r="A18" s="4" t="s">
        <v>35</v>
      </c>
      <c r="B18" s="4">
        <f>SUM(B7:B12)</f>
        <v>11</v>
      </c>
    </row>
    <row r="19" spans="1:6" x14ac:dyDescent="0.25">
      <c r="A19" s="4" t="s">
        <v>36</v>
      </c>
      <c r="B19" s="9">
        <v>12</v>
      </c>
    </row>
    <row r="20" spans="1:6" x14ac:dyDescent="0.25">
      <c r="A20" s="4" t="s">
        <v>37</v>
      </c>
      <c r="B20" s="10">
        <f>B18/B19</f>
        <v>0.91666666666666663</v>
      </c>
    </row>
    <row r="21" spans="1:6" x14ac:dyDescent="0.25">
      <c r="A21" s="4" t="s">
        <v>63</v>
      </c>
      <c r="B21" s="27"/>
      <c r="C21" s="27" t="s">
        <v>64</v>
      </c>
    </row>
    <row r="22" spans="1:6" x14ac:dyDescent="0.25">
      <c r="A22" s="27" t="s">
        <v>65</v>
      </c>
      <c r="B22" s="28">
        <v>2</v>
      </c>
      <c r="C22" s="29">
        <f>B22/B18</f>
        <v>0.18181818181818182</v>
      </c>
    </row>
    <row r="23" spans="1:6" x14ac:dyDescent="0.25">
      <c r="A23" s="27" t="s">
        <v>66</v>
      </c>
      <c r="B23" s="28">
        <v>9</v>
      </c>
      <c r="C23" s="29">
        <f>B23/B18</f>
        <v>0.81818181818181823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4.3636363636363633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0" t="s">
        <v>79</v>
      </c>
      <c r="H1" s="40"/>
    </row>
    <row r="2" spans="1:19" x14ac:dyDescent="0.25">
      <c r="A2" s="1" t="s">
        <v>0</v>
      </c>
      <c r="B2" t="s">
        <v>83</v>
      </c>
    </row>
    <row r="3" spans="1:19" x14ac:dyDescent="0.25">
      <c r="A3" s="1" t="s">
        <v>1</v>
      </c>
      <c r="B3" t="s">
        <v>38</v>
      </c>
    </row>
    <row r="4" spans="1:19" x14ac:dyDescent="0.25">
      <c r="A4" s="1" t="s">
        <v>2</v>
      </c>
      <c r="B4" s="36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3</v>
      </c>
      <c r="C10" s="3">
        <v>2</v>
      </c>
      <c r="D10" s="3">
        <v>3</v>
      </c>
      <c r="E10" s="3">
        <v>4</v>
      </c>
      <c r="F10" s="3">
        <v>3</v>
      </c>
      <c r="G10" s="3">
        <v>4</v>
      </c>
      <c r="H10" s="3">
        <v>2</v>
      </c>
      <c r="I10" s="3">
        <v>1</v>
      </c>
      <c r="J10" s="3">
        <v>3</v>
      </c>
      <c r="K10" s="3">
        <v>3</v>
      </c>
      <c r="L10" s="3">
        <v>2</v>
      </c>
      <c r="M10" s="3">
        <v>1</v>
      </c>
      <c r="N10" s="3">
        <v>0</v>
      </c>
      <c r="O10" s="3">
        <v>3</v>
      </c>
      <c r="P10" s="3">
        <v>2</v>
      </c>
      <c r="Q10" s="3">
        <v>2</v>
      </c>
      <c r="R10" s="3">
        <v>2</v>
      </c>
      <c r="S10" s="3">
        <v>1</v>
      </c>
    </row>
    <row r="11" spans="1:19" x14ac:dyDescent="0.25">
      <c r="A11" s="5">
        <v>5</v>
      </c>
      <c r="B11" s="3">
        <v>7</v>
      </c>
      <c r="C11" s="3">
        <v>7</v>
      </c>
      <c r="D11" s="3">
        <v>6</v>
      </c>
      <c r="E11" s="3">
        <v>6</v>
      </c>
      <c r="F11" s="3">
        <v>7</v>
      </c>
      <c r="G11" s="3">
        <v>6</v>
      </c>
      <c r="H11" s="3">
        <v>8</v>
      </c>
      <c r="I11" s="3">
        <v>8</v>
      </c>
      <c r="J11" s="3">
        <v>7</v>
      </c>
      <c r="K11" s="3">
        <v>7</v>
      </c>
      <c r="L11" s="3">
        <v>8</v>
      </c>
      <c r="M11" s="3">
        <v>8</v>
      </c>
      <c r="N11" s="3">
        <v>9</v>
      </c>
      <c r="O11" s="3">
        <v>7</v>
      </c>
      <c r="P11" s="3">
        <v>6</v>
      </c>
      <c r="Q11" s="3">
        <v>7</v>
      </c>
      <c r="R11" s="3">
        <v>8</v>
      </c>
      <c r="S11" s="3">
        <v>9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4.7</v>
      </c>
      <c r="C14" s="8">
        <v>4.7777777777777777</v>
      </c>
      <c r="D14" s="8">
        <v>4.5</v>
      </c>
      <c r="E14" s="8">
        <v>4.5999999999999996</v>
      </c>
      <c r="F14" s="8">
        <v>4.7</v>
      </c>
      <c r="G14" s="8">
        <v>4.5999999999999996</v>
      </c>
      <c r="H14" s="8">
        <v>4.8</v>
      </c>
      <c r="I14" s="8">
        <v>4.8888888888888893</v>
      </c>
      <c r="J14" s="8">
        <v>4.7</v>
      </c>
      <c r="K14" s="8">
        <v>4.7</v>
      </c>
      <c r="L14" s="8">
        <v>4.8</v>
      </c>
      <c r="M14" s="8">
        <v>4.7</v>
      </c>
      <c r="N14" s="8">
        <v>4.8</v>
      </c>
      <c r="O14" s="8">
        <v>4.7</v>
      </c>
      <c r="P14" s="8">
        <v>4.75</v>
      </c>
      <c r="Q14" s="8">
        <v>4.7777777777777777</v>
      </c>
      <c r="R14" s="8">
        <v>4.8</v>
      </c>
      <c r="S14" s="8">
        <v>4.9000000000000004</v>
      </c>
    </row>
    <row r="15" spans="1:19" x14ac:dyDescent="0.25">
      <c r="A15" s="4" t="s">
        <v>25</v>
      </c>
      <c r="B15" s="8">
        <v>0.48304589153964794</v>
      </c>
      <c r="C15" s="8">
        <v>0.44095855184409838</v>
      </c>
      <c r="D15" s="8">
        <v>0.70710678118654757</v>
      </c>
      <c r="E15" s="8">
        <v>0.51639777949432286</v>
      </c>
      <c r="F15" s="8">
        <v>0.48304589153964794</v>
      </c>
      <c r="G15" s="8">
        <v>0.51639777949432286</v>
      </c>
      <c r="H15" s="8">
        <v>0.42163702135578385</v>
      </c>
      <c r="I15" s="8">
        <v>0.33333333333333337</v>
      </c>
      <c r="J15" s="8">
        <v>0.48304589153964794</v>
      </c>
      <c r="K15" s="8">
        <v>0.48304589153964794</v>
      </c>
      <c r="L15" s="8">
        <v>0.42163702135578385</v>
      </c>
      <c r="M15" s="8">
        <v>0.6749485577105524</v>
      </c>
      <c r="N15" s="8">
        <v>0.63245553203367533</v>
      </c>
      <c r="O15" s="8">
        <v>0.48304589153964794</v>
      </c>
      <c r="P15" s="8">
        <v>0.46291004988627571</v>
      </c>
      <c r="Q15" s="8">
        <v>0.44095855184409838</v>
      </c>
      <c r="R15" s="8">
        <v>0.42163702135578385</v>
      </c>
      <c r="S15" s="8">
        <v>0.31622776601683789</v>
      </c>
    </row>
    <row r="16" spans="1:19" x14ac:dyDescent="0.25">
      <c r="A16" s="4" t="s">
        <v>26</v>
      </c>
      <c r="B16" s="9">
        <v>10</v>
      </c>
      <c r="C16" s="9">
        <v>9</v>
      </c>
      <c r="D16" s="9">
        <v>10</v>
      </c>
      <c r="E16" s="9">
        <v>10</v>
      </c>
      <c r="F16" s="9">
        <v>10</v>
      </c>
      <c r="G16" s="9">
        <v>10</v>
      </c>
      <c r="H16" s="9">
        <v>10</v>
      </c>
      <c r="I16" s="9">
        <v>9</v>
      </c>
      <c r="J16" s="9">
        <v>10</v>
      </c>
      <c r="K16" s="9">
        <v>10</v>
      </c>
      <c r="L16" s="9">
        <v>10</v>
      </c>
      <c r="M16" s="9">
        <v>10</v>
      </c>
      <c r="N16" s="9">
        <v>10</v>
      </c>
      <c r="O16" s="9">
        <v>10</v>
      </c>
      <c r="P16" s="9">
        <v>8</v>
      </c>
      <c r="Q16" s="9">
        <v>9</v>
      </c>
      <c r="R16" s="9">
        <v>10</v>
      </c>
      <c r="S16" s="9">
        <v>10</v>
      </c>
    </row>
    <row r="18" spans="1:6" x14ac:dyDescent="0.25">
      <c r="A18" s="4" t="s">
        <v>35</v>
      </c>
      <c r="B18" s="4">
        <f>SUM(B7:B12)</f>
        <v>10</v>
      </c>
    </row>
    <row r="19" spans="1:6" x14ac:dyDescent="0.25">
      <c r="A19" s="4" t="s">
        <v>36</v>
      </c>
      <c r="B19" s="9">
        <v>13</v>
      </c>
    </row>
    <row r="20" spans="1:6" x14ac:dyDescent="0.25">
      <c r="A20" s="4" t="s">
        <v>37</v>
      </c>
      <c r="B20" s="10">
        <f>B18/B19</f>
        <v>0.76923076923076927</v>
      </c>
    </row>
    <row r="21" spans="1:6" x14ac:dyDescent="0.25">
      <c r="A21" s="4" t="s">
        <v>63</v>
      </c>
      <c r="B21" s="27"/>
      <c r="C21" s="27" t="s">
        <v>64</v>
      </c>
    </row>
    <row r="22" spans="1:6" x14ac:dyDescent="0.25">
      <c r="A22" s="27" t="s">
        <v>65</v>
      </c>
      <c r="B22" s="28">
        <v>10</v>
      </c>
      <c r="C22" s="29">
        <f>B22/B18</f>
        <v>1</v>
      </c>
    </row>
    <row r="23" spans="1:6" x14ac:dyDescent="0.25">
      <c r="A23" s="27" t="s">
        <v>66</v>
      </c>
      <c r="B23" s="28">
        <v>0</v>
      </c>
      <c r="C23" s="29">
        <f>B23/B18</f>
        <v>0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4.75</v>
      </c>
    </row>
    <row r="26" spans="1:6" x14ac:dyDescent="0.25">
      <c r="A26" s="4" t="s">
        <v>85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ignoredErrors>
    <ignoredError sqref="F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0" t="s">
        <v>79</v>
      </c>
      <c r="H1" s="40"/>
    </row>
    <row r="2" spans="1:19" x14ac:dyDescent="0.25">
      <c r="A2" s="1" t="s">
        <v>0</v>
      </c>
      <c r="B2" t="s">
        <v>41</v>
      </c>
    </row>
    <row r="3" spans="1:19" x14ac:dyDescent="0.25">
      <c r="A3" s="1" t="s">
        <v>1</v>
      </c>
      <c r="B3" t="s">
        <v>38</v>
      </c>
    </row>
    <row r="4" spans="1:19" x14ac:dyDescent="0.25">
      <c r="A4" s="1" t="s">
        <v>2</v>
      </c>
      <c r="B4" s="36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1</v>
      </c>
      <c r="Q7" s="14">
        <v>1</v>
      </c>
      <c r="R7" s="14">
        <v>0</v>
      </c>
      <c r="S7" s="14">
        <v>0</v>
      </c>
    </row>
    <row r="8" spans="1:19" x14ac:dyDescent="0.25">
      <c r="A8" s="13">
        <v>2</v>
      </c>
      <c r="B8" s="14">
        <v>0</v>
      </c>
      <c r="C8" s="14">
        <v>1</v>
      </c>
      <c r="D8" s="14">
        <v>1</v>
      </c>
      <c r="E8" s="14">
        <v>0</v>
      </c>
      <c r="F8" s="14">
        <v>0</v>
      </c>
      <c r="G8" s="14">
        <v>0</v>
      </c>
      <c r="H8" s="14">
        <v>1</v>
      </c>
      <c r="I8" s="14">
        <v>1</v>
      </c>
      <c r="J8" s="14">
        <v>0</v>
      </c>
      <c r="K8" s="14">
        <v>1</v>
      </c>
      <c r="L8" s="14">
        <v>0</v>
      </c>
      <c r="M8" s="14">
        <v>0</v>
      </c>
      <c r="N8" s="14">
        <v>0</v>
      </c>
      <c r="O8" s="14">
        <v>0</v>
      </c>
      <c r="P8" s="14">
        <v>1</v>
      </c>
      <c r="Q8" s="14">
        <v>1</v>
      </c>
      <c r="R8" s="14">
        <v>0</v>
      </c>
      <c r="S8" s="14">
        <v>0</v>
      </c>
    </row>
    <row r="9" spans="1:19" x14ac:dyDescent="0.25">
      <c r="A9" s="13">
        <v>3</v>
      </c>
      <c r="B9" s="14">
        <v>1</v>
      </c>
      <c r="C9" s="14">
        <v>3</v>
      </c>
      <c r="D9" s="14">
        <v>2</v>
      </c>
      <c r="E9" s="14">
        <v>3</v>
      </c>
      <c r="F9" s="14">
        <v>1</v>
      </c>
      <c r="G9" s="14">
        <v>1</v>
      </c>
      <c r="H9" s="14">
        <v>1</v>
      </c>
      <c r="I9" s="14">
        <v>2</v>
      </c>
      <c r="J9" s="14">
        <v>1</v>
      </c>
      <c r="K9" s="14">
        <v>1</v>
      </c>
      <c r="L9" s="14">
        <v>2</v>
      </c>
      <c r="M9" s="14">
        <v>4</v>
      </c>
      <c r="N9" s="14">
        <v>3</v>
      </c>
      <c r="O9" s="14">
        <v>1</v>
      </c>
      <c r="P9" s="14">
        <v>3</v>
      </c>
      <c r="Q9" s="14">
        <v>2</v>
      </c>
      <c r="R9" s="14">
        <v>1</v>
      </c>
      <c r="S9" s="14">
        <v>1</v>
      </c>
    </row>
    <row r="10" spans="1:19" x14ac:dyDescent="0.25">
      <c r="A10" s="13">
        <v>4</v>
      </c>
      <c r="B10" s="14">
        <v>5</v>
      </c>
      <c r="C10" s="14">
        <v>4</v>
      </c>
      <c r="D10" s="14">
        <v>3</v>
      </c>
      <c r="E10" s="14">
        <v>3</v>
      </c>
      <c r="F10" s="14">
        <v>4</v>
      </c>
      <c r="G10" s="14">
        <v>5</v>
      </c>
      <c r="H10" s="14">
        <v>4</v>
      </c>
      <c r="I10" s="14">
        <v>3</v>
      </c>
      <c r="J10" s="14">
        <v>5</v>
      </c>
      <c r="K10" s="14">
        <v>4</v>
      </c>
      <c r="L10" s="14">
        <v>5</v>
      </c>
      <c r="M10" s="14">
        <v>3</v>
      </c>
      <c r="N10" s="14">
        <v>4</v>
      </c>
      <c r="O10" s="14">
        <v>5</v>
      </c>
      <c r="P10" s="14">
        <v>1</v>
      </c>
      <c r="Q10" s="14">
        <v>3</v>
      </c>
      <c r="R10" s="14">
        <v>4</v>
      </c>
      <c r="S10" s="14">
        <v>5</v>
      </c>
    </row>
    <row r="11" spans="1:19" x14ac:dyDescent="0.25">
      <c r="A11" s="13">
        <v>5</v>
      </c>
      <c r="B11" s="14">
        <v>3</v>
      </c>
      <c r="C11" s="14">
        <v>1</v>
      </c>
      <c r="D11" s="14">
        <v>3</v>
      </c>
      <c r="E11" s="14">
        <v>3</v>
      </c>
      <c r="F11" s="14">
        <v>4</v>
      </c>
      <c r="G11" s="14">
        <v>3</v>
      </c>
      <c r="H11" s="14">
        <v>3</v>
      </c>
      <c r="I11" s="14">
        <v>3</v>
      </c>
      <c r="J11" s="14">
        <v>3</v>
      </c>
      <c r="K11" s="14">
        <v>3</v>
      </c>
      <c r="L11" s="14">
        <v>2</v>
      </c>
      <c r="M11" s="14">
        <v>2</v>
      </c>
      <c r="N11" s="14">
        <v>2</v>
      </c>
      <c r="O11" s="14">
        <v>3</v>
      </c>
      <c r="P11" s="14">
        <v>2</v>
      </c>
      <c r="Q11" s="14">
        <v>2</v>
      </c>
      <c r="R11" s="14">
        <v>4</v>
      </c>
      <c r="S11" s="14">
        <v>3</v>
      </c>
    </row>
    <row r="12" spans="1:19" x14ac:dyDescent="0.25">
      <c r="A12" s="13" t="s">
        <v>34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1</v>
      </c>
      <c r="Q12" s="14">
        <v>0</v>
      </c>
      <c r="R12" s="14">
        <v>0</v>
      </c>
      <c r="S12" s="14">
        <v>0</v>
      </c>
    </row>
    <row r="13" spans="1:19" x14ac:dyDescent="0.25">
      <c r="A13" s="13" t="s">
        <v>23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x14ac:dyDescent="0.25">
      <c r="A14" s="16" t="s">
        <v>24</v>
      </c>
      <c r="B14" s="17">
        <v>4.2222222222222223</v>
      </c>
      <c r="C14" s="17">
        <v>3.5555555555555554</v>
      </c>
      <c r="D14" s="17">
        <v>3.8888888888888888</v>
      </c>
      <c r="E14" s="17">
        <v>4</v>
      </c>
      <c r="F14" s="17">
        <v>4.333333333333333</v>
      </c>
      <c r="G14" s="17">
        <v>4.2222222222222223</v>
      </c>
      <c r="H14" s="17">
        <v>4</v>
      </c>
      <c r="I14" s="17">
        <v>3.8888888888888888</v>
      </c>
      <c r="J14" s="17">
        <v>4.2222222222222223</v>
      </c>
      <c r="K14" s="17">
        <v>4</v>
      </c>
      <c r="L14" s="17">
        <v>4</v>
      </c>
      <c r="M14" s="17">
        <v>3.7777777777777777</v>
      </c>
      <c r="N14" s="17">
        <v>3.8888888888888888</v>
      </c>
      <c r="O14" s="17">
        <v>4.2222222222222223</v>
      </c>
      <c r="P14" s="17">
        <v>3.25</v>
      </c>
      <c r="Q14" s="17">
        <v>3.4444444444444446</v>
      </c>
      <c r="R14" s="17">
        <v>4.333333333333333</v>
      </c>
      <c r="S14" s="17">
        <v>4.2222222222222223</v>
      </c>
    </row>
    <row r="15" spans="1:19" x14ac:dyDescent="0.25">
      <c r="A15" s="16" t="s">
        <v>25</v>
      </c>
      <c r="B15" s="17">
        <v>0.66666666666666552</v>
      </c>
      <c r="C15" s="17">
        <v>0.88191710368819731</v>
      </c>
      <c r="D15" s="17">
        <v>1.0540925533894596</v>
      </c>
      <c r="E15" s="17">
        <v>0.8660254037844386</v>
      </c>
      <c r="F15" s="17">
        <v>0.70710678118654757</v>
      </c>
      <c r="G15" s="17">
        <v>0.66666666666666552</v>
      </c>
      <c r="H15" s="17">
        <v>1</v>
      </c>
      <c r="I15" s="17">
        <v>1.0540925533894596</v>
      </c>
      <c r="J15" s="17">
        <v>0.66666666666666552</v>
      </c>
      <c r="K15" s="17">
        <v>1</v>
      </c>
      <c r="L15" s="17">
        <v>0.70710678118654757</v>
      </c>
      <c r="M15" s="17">
        <v>0.83333333333333237</v>
      </c>
      <c r="N15" s="17">
        <v>0.78173595997057133</v>
      </c>
      <c r="O15" s="17">
        <v>0.66666666666666552</v>
      </c>
      <c r="P15" s="17">
        <v>1.3887301496588271</v>
      </c>
      <c r="Q15" s="17">
        <v>1.3333333333333337</v>
      </c>
      <c r="R15" s="17">
        <v>0.70710678118654757</v>
      </c>
      <c r="S15" s="17">
        <v>0.66666666666666552</v>
      </c>
    </row>
    <row r="16" spans="1:19" x14ac:dyDescent="0.25">
      <c r="A16" s="16" t="s">
        <v>26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8</v>
      </c>
      <c r="Q16" s="18">
        <v>9</v>
      </c>
      <c r="R16" s="18">
        <v>9</v>
      </c>
      <c r="S16" s="18">
        <v>9</v>
      </c>
    </row>
    <row r="17" spans="1:19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x14ac:dyDescent="0.25">
      <c r="A18" s="16" t="s">
        <v>35</v>
      </c>
      <c r="B18" s="4">
        <f>SUM(B7:B12)</f>
        <v>9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x14ac:dyDescent="0.25">
      <c r="A19" s="16" t="s">
        <v>36</v>
      </c>
      <c r="B19" s="18">
        <v>12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x14ac:dyDescent="0.25">
      <c r="A20" s="16" t="s">
        <v>37</v>
      </c>
      <c r="B20" s="19">
        <f>B18/B19</f>
        <v>0.75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19" x14ac:dyDescent="0.25">
      <c r="A21" s="4" t="s">
        <v>63</v>
      </c>
      <c r="B21" s="27"/>
      <c r="C21" s="27" t="s">
        <v>64</v>
      </c>
    </row>
    <row r="22" spans="1:19" x14ac:dyDescent="0.25">
      <c r="A22" s="27" t="s">
        <v>65</v>
      </c>
      <c r="B22" s="28">
        <v>2</v>
      </c>
      <c r="C22" s="29">
        <f>B22/B18</f>
        <v>0.22222222222222221</v>
      </c>
    </row>
    <row r="23" spans="1:19" x14ac:dyDescent="0.25">
      <c r="A23" s="27" t="s">
        <v>66</v>
      </c>
      <c r="B23" s="28">
        <v>7</v>
      </c>
      <c r="C23" s="29">
        <f>B23/B18</f>
        <v>0.77777777777777779</v>
      </c>
    </row>
    <row r="25" spans="1:19" x14ac:dyDescent="0.25">
      <c r="A25" s="4" t="s">
        <v>84</v>
      </c>
      <c r="B25" s="4"/>
      <c r="C25" s="4"/>
      <c r="D25" s="4"/>
      <c r="E25" s="4"/>
      <c r="F25" s="8">
        <f>AVERAGE(M14:N14)</f>
        <v>3.833333333333333</v>
      </c>
    </row>
    <row r="26" spans="1:19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pageSetup orientation="portrait" horizontalDpi="4294967294" verticalDpi="0" r:id="rId1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0" t="s">
        <v>79</v>
      </c>
      <c r="H1" s="40"/>
    </row>
    <row r="2" spans="1:19" x14ac:dyDescent="0.25">
      <c r="A2" s="1" t="s">
        <v>0</v>
      </c>
      <c r="B2" t="s">
        <v>81</v>
      </c>
    </row>
    <row r="3" spans="1:19" x14ac:dyDescent="0.25">
      <c r="A3" s="1" t="s">
        <v>1</v>
      </c>
      <c r="B3" t="s">
        <v>38</v>
      </c>
    </row>
    <row r="4" spans="1:19" x14ac:dyDescent="0.25">
      <c r="A4" s="1" t="s">
        <v>2</v>
      </c>
      <c r="B4" s="36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1</v>
      </c>
      <c r="E9" s="3">
        <v>0</v>
      </c>
      <c r="F9" s="3">
        <v>1</v>
      </c>
      <c r="G9" s="3">
        <v>1</v>
      </c>
      <c r="H9" s="3">
        <v>1</v>
      </c>
      <c r="I9" s="3">
        <v>0</v>
      </c>
      <c r="J9" s="3">
        <v>2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3</v>
      </c>
      <c r="C10" s="3">
        <v>1</v>
      </c>
      <c r="D10" s="3">
        <v>3</v>
      </c>
      <c r="E10" s="3">
        <v>4</v>
      </c>
      <c r="F10" s="3">
        <v>3</v>
      </c>
      <c r="G10" s="3">
        <v>2</v>
      </c>
      <c r="H10" s="3">
        <v>3</v>
      </c>
      <c r="I10" s="3">
        <v>2</v>
      </c>
      <c r="J10" s="3">
        <v>2</v>
      </c>
      <c r="K10" s="3">
        <v>4</v>
      </c>
      <c r="L10" s="3">
        <v>4</v>
      </c>
      <c r="M10" s="3">
        <v>3</v>
      </c>
      <c r="N10" s="3">
        <v>3</v>
      </c>
      <c r="O10" s="3">
        <v>4</v>
      </c>
      <c r="P10" s="3">
        <v>1</v>
      </c>
      <c r="Q10" s="3">
        <v>2</v>
      </c>
      <c r="R10" s="3">
        <v>3</v>
      </c>
      <c r="S10" s="3">
        <v>4</v>
      </c>
    </row>
    <row r="11" spans="1:19" x14ac:dyDescent="0.25">
      <c r="A11" s="5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2</v>
      </c>
      <c r="H11" s="3">
        <v>1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4.25</v>
      </c>
      <c r="D14" s="8">
        <v>4</v>
      </c>
      <c r="E14" s="8">
        <v>4.2</v>
      </c>
      <c r="F14" s="8">
        <v>4</v>
      </c>
      <c r="G14" s="8">
        <v>4.2</v>
      </c>
      <c r="H14" s="8">
        <v>4</v>
      </c>
      <c r="I14" s="8">
        <v>4.5</v>
      </c>
      <c r="J14" s="8">
        <v>3.8</v>
      </c>
      <c r="K14" s="8">
        <v>4.2</v>
      </c>
      <c r="L14" s="8">
        <v>4.2</v>
      </c>
      <c r="M14" s="8">
        <v>4</v>
      </c>
      <c r="N14" s="8">
        <v>4</v>
      </c>
      <c r="O14" s="8">
        <v>4.2</v>
      </c>
      <c r="P14" s="8">
        <v>4.5</v>
      </c>
      <c r="Q14" s="8">
        <v>4.333333333333333</v>
      </c>
      <c r="R14" s="8">
        <v>4</v>
      </c>
      <c r="S14" s="8">
        <v>4.2</v>
      </c>
    </row>
    <row r="15" spans="1:19" x14ac:dyDescent="0.25">
      <c r="A15" s="4" t="s">
        <v>25</v>
      </c>
      <c r="B15" s="8">
        <v>0.70710678118654757</v>
      </c>
      <c r="C15" s="8">
        <v>0.9574271077563381</v>
      </c>
      <c r="D15" s="8">
        <v>0.70710678118654757</v>
      </c>
      <c r="E15" s="8">
        <v>0.44721359549995787</v>
      </c>
      <c r="F15" s="8">
        <v>0.70710678118654757</v>
      </c>
      <c r="G15" s="8">
        <v>0.83666002653407512</v>
      </c>
      <c r="H15" s="8">
        <v>0.70710678118654757</v>
      </c>
      <c r="I15" s="8">
        <v>0.57735026918962573</v>
      </c>
      <c r="J15" s="8">
        <v>0.83666002653407512</v>
      </c>
      <c r="K15" s="8">
        <v>0.44721359549995787</v>
      </c>
      <c r="L15" s="8">
        <v>0.44721359549995787</v>
      </c>
      <c r="M15" s="8">
        <v>0.70710678118654757</v>
      </c>
      <c r="N15" s="8">
        <v>0.70710678118654757</v>
      </c>
      <c r="O15" s="8">
        <v>0.44721359549995787</v>
      </c>
      <c r="P15" s="8">
        <v>0.70710678118654757</v>
      </c>
      <c r="Q15" s="8">
        <v>0.57735026918962473</v>
      </c>
      <c r="R15" s="8">
        <v>0.70710678118654757</v>
      </c>
      <c r="S15" s="8">
        <v>0.44721359549995787</v>
      </c>
    </row>
    <row r="16" spans="1:19" x14ac:dyDescent="0.25">
      <c r="A16" s="4" t="s">
        <v>26</v>
      </c>
      <c r="B16" s="9">
        <v>5</v>
      </c>
      <c r="C16" s="9">
        <v>4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4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2</v>
      </c>
      <c r="Q16" s="9">
        <v>3</v>
      </c>
      <c r="R16" s="9">
        <v>5</v>
      </c>
      <c r="S16" s="9">
        <v>5</v>
      </c>
    </row>
    <row r="18" spans="1:6" x14ac:dyDescent="0.25">
      <c r="A18" s="4" t="s">
        <v>35</v>
      </c>
      <c r="B18" s="4">
        <f>SUM(B7:B12)</f>
        <v>5</v>
      </c>
    </row>
    <row r="19" spans="1:6" x14ac:dyDescent="0.25">
      <c r="A19" s="4" t="s">
        <v>36</v>
      </c>
      <c r="B19" s="9">
        <v>7</v>
      </c>
    </row>
    <row r="20" spans="1:6" x14ac:dyDescent="0.25">
      <c r="A20" s="4" t="s">
        <v>37</v>
      </c>
      <c r="B20" s="10">
        <f>B18/B19</f>
        <v>0.7142857142857143</v>
      </c>
    </row>
    <row r="21" spans="1:6" x14ac:dyDescent="0.25">
      <c r="A21" s="4" t="s">
        <v>63</v>
      </c>
      <c r="B21" s="27"/>
      <c r="C21" s="27" t="s">
        <v>64</v>
      </c>
    </row>
    <row r="22" spans="1:6" x14ac:dyDescent="0.25">
      <c r="A22" s="27" t="s">
        <v>65</v>
      </c>
      <c r="B22" s="28">
        <v>0</v>
      </c>
      <c r="C22" s="29">
        <f>B22/B18</f>
        <v>0</v>
      </c>
    </row>
    <row r="23" spans="1:6" x14ac:dyDescent="0.25">
      <c r="A23" s="27" t="s">
        <v>66</v>
      </c>
      <c r="B23" s="28">
        <v>5</v>
      </c>
      <c r="C23" s="29">
        <f>B23/B18</f>
        <v>1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ignoredErrors>
    <ignoredError sqref="F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40" t="s">
        <v>79</v>
      </c>
      <c r="H1" s="40"/>
    </row>
    <row r="2" spans="1:19" x14ac:dyDescent="0.25">
      <c r="A2" s="1" t="s">
        <v>0</v>
      </c>
      <c r="B2" t="s">
        <v>82</v>
      </c>
    </row>
    <row r="3" spans="1:19" x14ac:dyDescent="0.25">
      <c r="A3" s="1" t="s">
        <v>1</v>
      </c>
      <c r="B3" t="s">
        <v>38</v>
      </c>
    </row>
    <row r="4" spans="1:19" x14ac:dyDescent="0.25">
      <c r="A4" s="1" t="s">
        <v>2</v>
      </c>
      <c r="B4" s="36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1">
        <v>1</v>
      </c>
      <c r="B7" s="12">
        <v>0</v>
      </c>
      <c r="C7" s="12">
        <v>1</v>
      </c>
      <c r="D7" s="12">
        <v>0</v>
      </c>
      <c r="E7" s="12">
        <v>0</v>
      </c>
      <c r="F7" s="12">
        <v>0</v>
      </c>
      <c r="G7" s="12">
        <v>0</v>
      </c>
      <c r="H7" s="12">
        <v>1</v>
      </c>
      <c r="I7" s="12">
        <v>3</v>
      </c>
      <c r="J7" s="12">
        <v>1</v>
      </c>
      <c r="K7" s="12">
        <v>0</v>
      </c>
      <c r="L7" s="12">
        <v>1</v>
      </c>
      <c r="M7" s="12">
        <v>0</v>
      </c>
      <c r="N7" s="12">
        <v>0</v>
      </c>
      <c r="O7" s="12">
        <v>1</v>
      </c>
      <c r="P7" s="12">
        <v>1</v>
      </c>
      <c r="Q7" s="12">
        <v>1</v>
      </c>
      <c r="R7" s="12">
        <v>0</v>
      </c>
      <c r="S7" s="12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4</v>
      </c>
      <c r="E8" s="3">
        <v>1</v>
      </c>
      <c r="F8" s="3">
        <v>4</v>
      </c>
      <c r="G8" s="3">
        <v>3</v>
      </c>
      <c r="H8" s="3">
        <v>2</v>
      </c>
      <c r="I8" s="3">
        <v>4</v>
      </c>
      <c r="J8" s="3">
        <v>2</v>
      </c>
      <c r="K8" s="3">
        <v>2</v>
      </c>
      <c r="L8" s="3">
        <v>2</v>
      </c>
      <c r="M8" s="3">
        <v>2</v>
      </c>
      <c r="N8" s="3">
        <v>2</v>
      </c>
      <c r="O8" s="3">
        <v>2</v>
      </c>
      <c r="P8" s="3">
        <v>2</v>
      </c>
      <c r="Q8" s="3">
        <v>1</v>
      </c>
      <c r="R8" s="3">
        <v>2</v>
      </c>
      <c r="S8" s="3">
        <v>2</v>
      </c>
    </row>
    <row r="9" spans="1:19" x14ac:dyDescent="0.25">
      <c r="A9" s="5">
        <v>3</v>
      </c>
      <c r="B9" s="3">
        <v>8</v>
      </c>
      <c r="C9" s="3">
        <v>7</v>
      </c>
      <c r="D9" s="3">
        <v>8</v>
      </c>
      <c r="E9" s="3">
        <v>5</v>
      </c>
      <c r="F9" s="3">
        <v>5</v>
      </c>
      <c r="G9" s="3">
        <v>10</v>
      </c>
      <c r="H9" s="3">
        <v>7</v>
      </c>
      <c r="I9" s="3">
        <v>4</v>
      </c>
      <c r="J9" s="3">
        <v>8</v>
      </c>
      <c r="K9" s="3">
        <v>8</v>
      </c>
      <c r="L9" s="3">
        <v>7</v>
      </c>
      <c r="M9" s="3">
        <v>8</v>
      </c>
      <c r="N9" s="3">
        <v>5</v>
      </c>
      <c r="O9" s="3">
        <v>3</v>
      </c>
      <c r="P9" s="3">
        <v>3</v>
      </c>
      <c r="Q9" s="3">
        <v>3</v>
      </c>
      <c r="R9" s="3">
        <v>8</v>
      </c>
      <c r="S9" s="3">
        <v>10</v>
      </c>
    </row>
    <row r="10" spans="1:19" x14ac:dyDescent="0.25">
      <c r="A10" s="5">
        <v>4</v>
      </c>
      <c r="B10" s="3">
        <v>14</v>
      </c>
      <c r="C10" s="3">
        <v>7</v>
      </c>
      <c r="D10" s="3">
        <v>7</v>
      </c>
      <c r="E10" s="3">
        <v>11</v>
      </c>
      <c r="F10" s="3">
        <v>12</v>
      </c>
      <c r="G10" s="3">
        <v>9</v>
      </c>
      <c r="H10" s="3">
        <v>11</v>
      </c>
      <c r="I10" s="3">
        <v>9</v>
      </c>
      <c r="J10" s="3">
        <v>10</v>
      </c>
      <c r="K10" s="3">
        <v>8</v>
      </c>
      <c r="L10" s="3">
        <v>11</v>
      </c>
      <c r="M10" s="3">
        <v>11</v>
      </c>
      <c r="N10" s="3">
        <v>12</v>
      </c>
      <c r="O10" s="3">
        <v>14</v>
      </c>
      <c r="P10" s="3">
        <v>11</v>
      </c>
      <c r="Q10" s="3">
        <v>11</v>
      </c>
      <c r="R10" s="3">
        <v>11</v>
      </c>
      <c r="S10" s="3">
        <v>10</v>
      </c>
    </row>
    <row r="11" spans="1:19" x14ac:dyDescent="0.25">
      <c r="A11" s="5">
        <v>5</v>
      </c>
      <c r="B11" s="3">
        <v>6</v>
      </c>
      <c r="C11" s="3">
        <v>9</v>
      </c>
      <c r="D11" s="3">
        <v>10</v>
      </c>
      <c r="E11" s="3">
        <v>12</v>
      </c>
      <c r="F11" s="3">
        <v>8</v>
      </c>
      <c r="G11" s="3">
        <v>7</v>
      </c>
      <c r="H11" s="3">
        <v>8</v>
      </c>
      <c r="I11" s="3">
        <v>8</v>
      </c>
      <c r="J11" s="3">
        <v>8</v>
      </c>
      <c r="K11" s="3">
        <v>11</v>
      </c>
      <c r="L11" s="3">
        <v>8</v>
      </c>
      <c r="M11" s="3">
        <v>8</v>
      </c>
      <c r="N11" s="3">
        <v>10</v>
      </c>
      <c r="O11" s="3">
        <v>9</v>
      </c>
      <c r="P11" s="3">
        <v>5</v>
      </c>
      <c r="Q11" s="3">
        <v>8</v>
      </c>
      <c r="R11" s="3">
        <v>8</v>
      </c>
      <c r="S11" s="3">
        <v>7</v>
      </c>
    </row>
    <row r="12" spans="1:19" x14ac:dyDescent="0.25">
      <c r="A12" s="5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7</v>
      </c>
      <c r="Q12" s="3">
        <v>5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3.8620689655172415</v>
      </c>
      <c r="C14" s="8">
        <v>3.7407407407407409</v>
      </c>
      <c r="D14" s="8">
        <v>3.7931034482758621</v>
      </c>
      <c r="E14" s="8">
        <v>4.1724137931034484</v>
      </c>
      <c r="F14" s="8">
        <v>3.8275862068965516</v>
      </c>
      <c r="G14" s="8">
        <v>3.6896551724137931</v>
      </c>
      <c r="H14" s="8">
        <v>3.7931034482758621</v>
      </c>
      <c r="I14" s="8">
        <v>3.5357142857142856</v>
      </c>
      <c r="J14" s="8">
        <v>3.7586206896551726</v>
      </c>
      <c r="K14" s="8">
        <v>3.9655172413793105</v>
      </c>
      <c r="L14" s="8">
        <v>3.7931034482758621</v>
      </c>
      <c r="M14" s="8">
        <v>3.8620689655172415</v>
      </c>
      <c r="N14" s="8">
        <v>4.0344827586206895</v>
      </c>
      <c r="O14" s="8">
        <v>3.9655172413793105</v>
      </c>
      <c r="P14" s="8">
        <v>3.7727272727272729</v>
      </c>
      <c r="Q14" s="8">
        <v>4</v>
      </c>
      <c r="R14" s="8">
        <v>3.8620689655172415</v>
      </c>
      <c r="S14" s="8">
        <v>3.7586206896551726</v>
      </c>
    </row>
    <row r="15" spans="1:19" x14ac:dyDescent="0.25">
      <c r="A15" s="4" t="s">
        <v>25</v>
      </c>
      <c r="B15" s="8">
        <v>0.78940022128170551</v>
      </c>
      <c r="C15" s="8">
        <v>1.1633040674201875</v>
      </c>
      <c r="D15" s="8">
        <v>1.081642611455492</v>
      </c>
      <c r="E15" s="8">
        <v>0.84806357229873852</v>
      </c>
      <c r="F15" s="8">
        <v>1.00246002831753</v>
      </c>
      <c r="G15" s="8">
        <v>0.96745056262994888</v>
      </c>
      <c r="H15" s="8">
        <v>1.0481040823733514</v>
      </c>
      <c r="I15" s="8">
        <v>1.3466595945123117</v>
      </c>
      <c r="J15" s="8">
        <v>1.0574623402207863</v>
      </c>
      <c r="K15" s="8">
        <v>0.98135324281938252</v>
      </c>
      <c r="L15" s="8">
        <v>1.0481040823733514</v>
      </c>
      <c r="M15" s="8">
        <v>0.91511661751129825</v>
      </c>
      <c r="N15" s="8">
        <v>0.90564730681152861</v>
      </c>
      <c r="O15" s="8">
        <v>1.0170952554312154</v>
      </c>
      <c r="P15" s="8">
        <v>1.0660035817780524</v>
      </c>
      <c r="Q15" s="8">
        <v>1.0215078369104984</v>
      </c>
      <c r="R15" s="8">
        <v>0.91511661751129825</v>
      </c>
      <c r="S15" s="8">
        <v>0.91242112824667565</v>
      </c>
    </row>
    <row r="16" spans="1:19" x14ac:dyDescent="0.25">
      <c r="A16" s="4" t="s">
        <v>26</v>
      </c>
      <c r="B16" s="9">
        <v>29</v>
      </c>
      <c r="C16" s="9">
        <v>27</v>
      </c>
      <c r="D16" s="9">
        <v>29</v>
      </c>
      <c r="E16" s="9">
        <v>29</v>
      </c>
      <c r="F16" s="9">
        <v>29</v>
      </c>
      <c r="G16" s="9">
        <v>29</v>
      </c>
      <c r="H16" s="9">
        <v>29</v>
      </c>
      <c r="I16" s="9">
        <v>28</v>
      </c>
      <c r="J16" s="9">
        <v>29</v>
      </c>
      <c r="K16" s="9">
        <v>29</v>
      </c>
      <c r="L16" s="9">
        <v>29</v>
      </c>
      <c r="M16" s="9">
        <v>29</v>
      </c>
      <c r="N16" s="9">
        <v>29</v>
      </c>
      <c r="O16" s="9">
        <v>29</v>
      </c>
      <c r="P16" s="9">
        <v>22</v>
      </c>
      <c r="Q16" s="9">
        <v>24</v>
      </c>
      <c r="R16" s="9">
        <v>29</v>
      </c>
      <c r="S16" s="9">
        <v>29</v>
      </c>
    </row>
    <row r="18" spans="1:6" x14ac:dyDescent="0.25">
      <c r="A18" s="4" t="s">
        <v>35</v>
      </c>
      <c r="B18" s="4">
        <f>SUM(B7:B12)</f>
        <v>29</v>
      </c>
    </row>
    <row r="19" spans="1:6" x14ac:dyDescent="0.25">
      <c r="A19" s="4" t="s">
        <v>36</v>
      </c>
      <c r="B19" s="9">
        <v>41</v>
      </c>
    </row>
    <row r="20" spans="1:6" x14ac:dyDescent="0.25">
      <c r="A20" s="4" t="s">
        <v>37</v>
      </c>
      <c r="B20" s="10">
        <f>B18/B19</f>
        <v>0.70731707317073167</v>
      </c>
    </row>
    <row r="21" spans="1:6" x14ac:dyDescent="0.25">
      <c r="A21" s="4" t="s">
        <v>63</v>
      </c>
      <c r="B21" s="27"/>
      <c r="C21" s="27" t="s">
        <v>64</v>
      </c>
    </row>
    <row r="22" spans="1:6" x14ac:dyDescent="0.25">
      <c r="A22" s="27" t="s">
        <v>65</v>
      </c>
      <c r="B22" s="28">
        <v>0</v>
      </c>
      <c r="C22" s="29">
        <f>B22/B18</f>
        <v>0</v>
      </c>
    </row>
    <row r="23" spans="1:6" x14ac:dyDescent="0.25">
      <c r="A23" s="27" t="s">
        <v>66</v>
      </c>
      <c r="B23" s="28">
        <v>29</v>
      </c>
      <c r="C23" s="29">
        <f>B23/B18</f>
        <v>1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3.9482758620689653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20" t="s">
        <v>22</v>
      </c>
      <c r="B1" s="21"/>
    </row>
    <row r="2" spans="1:2" ht="18.75" x14ac:dyDescent="0.3">
      <c r="A2" s="20" t="s">
        <v>28</v>
      </c>
      <c r="B2" s="21"/>
    </row>
    <row r="3" spans="1:2" ht="18.75" x14ac:dyDescent="0.3">
      <c r="A3" s="35" t="s">
        <v>79</v>
      </c>
      <c r="B3" s="21"/>
    </row>
    <row r="4" spans="1:2" ht="18.75" x14ac:dyDescent="0.3">
      <c r="A4" s="23"/>
      <c r="B4" s="22" t="s">
        <v>42</v>
      </c>
    </row>
    <row r="5" spans="1:2" ht="18.75" x14ac:dyDescent="0.3">
      <c r="A5" s="23" t="s">
        <v>4</v>
      </c>
      <c r="B5" s="24" t="s">
        <v>43</v>
      </c>
    </row>
    <row r="6" spans="1:2" ht="18.75" x14ac:dyDescent="0.3">
      <c r="A6" s="23" t="s">
        <v>5</v>
      </c>
      <c r="B6" s="24" t="s">
        <v>29</v>
      </c>
    </row>
    <row r="7" spans="1:2" ht="18.75" x14ac:dyDescent="0.3">
      <c r="A7" s="23" t="s">
        <v>6</v>
      </c>
      <c r="B7" s="24" t="s">
        <v>44</v>
      </c>
    </row>
    <row r="8" spans="1:2" ht="18.75" x14ac:dyDescent="0.3">
      <c r="A8" s="23"/>
      <c r="B8" s="22" t="s">
        <v>45</v>
      </c>
    </row>
    <row r="9" spans="1:2" ht="18.75" x14ac:dyDescent="0.3">
      <c r="A9" s="23" t="s">
        <v>7</v>
      </c>
      <c r="B9" s="24" t="s">
        <v>46</v>
      </c>
    </row>
    <row r="10" spans="1:2" ht="18.75" x14ac:dyDescent="0.3">
      <c r="A10" s="23" t="s">
        <v>8</v>
      </c>
      <c r="B10" s="24" t="s">
        <v>47</v>
      </c>
    </row>
    <row r="11" spans="1:2" ht="18.75" x14ac:dyDescent="0.3">
      <c r="A11" s="23" t="s">
        <v>9</v>
      </c>
      <c r="B11" s="24" t="s">
        <v>30</v>
      </c>
    </row>
    <row r="12" spans="1:2" ht="18.75" x14ac:dyDescent="0.3">
      <c r="A12" s="23" t="s">
        <v>10</v>
      </c>
      <c r="B12" s="24" t="s">
        <v>48</v>
      </c>
    </row>
    <row r="13" spans="1:2" ht="18.75" x14ac:dyDescent="0.3">
      <c r="A13" s="23" t="s">
        <v>11</v>
      </c>
      <c r="B13" s="24" t="s">
        <v>49</v>
      </c>
    </row>
    <row r="14" spans="1:2" ht="18.75" x14ac:dyDescent="0.3">
      <c r="A14" s="23"/>
      <c r="B14" s="22" t="s">
        <v>50</v>
      </c>
    </row>
    <row r="15" spans="1:2" ht="18.75" x14ac:dyDescent="0.3">
      <c r="A15" s="23" t="s">
        <v>12</v>
      </c>
      <c r="B15" s="24" t="s">
        <v>51</v>
      </c>
    </row>
    <row r="16" spans="1:2" ht="18.75" x14ac:dyDescent="0.3">
      <c r="A16" s="23" t="s">
        <v>13</v>
      </c>
      <c r="B16" s="25" t="s">
        <v>52</v>
      </c>
    </row>
    <row r="17" spans="1:2" ht="18.75" x14ac:dyDescent="0.3">
      <c r="A17" s="23" t="s">
        <v>14</v>
      </c>
      <c r="B17" s="24" t="s">
        <v>53</v>
      </c>
    </row>
    <row r="18" spans="1:2" ht="18.75" x14ac:dyDescent="0.3">
      <c r="A18" s="23"/>
      <c r="B18" s="22" t="s">
        <v>54</v>
      </c>
    </row>
    <row r="19" spans="1:2" ht="18.75" x14ac:dyDescent="0.3">
      <c r="A19" s="23" t="s">
        <v>15</v>
      </c>
      <c r="B19" s="26" t="s">
        <v>55</v>
      </c>
    </row>
    <row r="20" spans="1:2" ht="18.75" x14ac:dyDescent="0.3">
      <c r="A20" s="23" t="s">
        <v>16</v>
      </c>
      <c r="B20" s="26" t="s">
        <v>56</v>
      </c>
    </row>
    <row r="21" spans="1:2" ht="18.75" x14ac:dyDescent="0.3">
      <c r="A21" s="23"/>
      <c r="B21" s="22" t="s">
        <v>57</v>
      </c>
    </row>
    <row r="22" spans="1:2" ht="18.75" x14ac:dyDescent="0.3">
      <c r="A22" s="23" t="s">
        <v>17</v>
      </c>
      <c r="B22" s="24" t="s">
        <v>58</v>
      </c>
    </row>
    <row r="23" spans="1:2" ht="18.75" x14ac:dyDescent="0.3">
      <c r="A23" s="23" t="s">
        <v>18</v>
      </c>
      <c r="B23" s="24" t="s">
        <v>59</v>
      </c>
    </row>
    <row r="24" spans="1:2" ht="18.75" x14ac:dyDescent="0.3">
      <c r="A24" s="23" t="s">
        <v>19</v>
      </c>
      <c r="B24" s="24" t="s">
        <v>60</v>
      </c>
    </row>
    <row r="25" spans="1:2" ht="18.75" x14ac:dyDescent="0.3">
      <c r="A25" s="21"/>
      <c r="B25" s="22" t="s">
        <v>61</v>
      </c>
    </row>
    <row r="26" spans="1:2" ht="18.75" x14ac:dyDescent="0.3">
      <c r="A26" s="23" t="s">
        <v>20</v>
      </c>
      <c r="B26" s="24" t="s">
        <v>31</v>
      </c>
    </row>
    <row r="27" spans="1:2" ht="18.75" x14ac:dyDescent="0.3">
      <c r="A27" s="23" t="s">
        <v>21</v>
      </c>
      <c r="B27" s="26" t="s">
        <v>62</v>
      </c>
    </row>
    <row r="28" spans="1:2" ht="18.75" x14ac:dyDescent="0.3">
      <c r="A28" s="23" t="s">
        <v>33</v>
      </c>
      <c r="B28" s="26" t="s">
        <v>32</v>
      </c>
    </row>
  </sheetData>
  <hyperlinks>
    <hyperlink ref="A3" location="ÍNDICE!A1" display="VOLVER AL ÍNDICE" xr:uid="{00000000-0004-0000-07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ÍNDICE</vt:lpstr>
      <vt:lpstr>Grado Ed. Infantil_Estud</vt:lpstr>
      <vt:lpstr>Grado Ed. Primaria_Estud</vt:lpstr>
      <vt:lpstr>Grado Ing. Ind. Agr. y Al_Estud</vt:lpstr>
      <vt:lpstr>Grado Trabajo Social_Estud</vt:lpstr>
      <vt:lpstr>MU Gerontolog_Estud</vt:lpstr>
      <vt:lpstr>MU Psicopedag_Estud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2023-11-08T11:32:29Z</dcterms:modified>
</cp:coreProperties>
</file>