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13546\"/>
    </mc:Choice>
  </mc:AlternateContent>
  <xr:revisionPtr revIDLastSave="0" documentId="13_ncr:1_{914C1111-1790-4B44-B4DB-0A33FFE283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1" r:id="rId1"/>
    <sheet name="Grado Cienc. y Tecn. Alim_Estud" sheetId="19" r:id="rId2"/>
    <sheet name="Grado Ing. Explot. Agr_Estud" sheetId="11" r:id="rId3"/>
    <sheet name="Grado Ing. Indust. Agr_Estud" sheetId="20" r:id="rId4"/>
    <sheet name="Grado Ing. Hort. y Jard_Estud" sheetId="21" r:id="rId5"/>
    <sheet name="MU Gest. Cal. y Traz_Estud" sheetId="22" r:id="rId6"/>
    <sheet name="MU Ing. Agronómica_Estud" sheetId="25" r:id="rId7"/>
    <sheet name="MUI Ing. Arquit_Estud" sheetId="23" r:id="rId8"/>
    <sheet name="Preguntas Estudiantes" sheetId="2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5" l="1"/>
  <c r="B20" i="25"/>
  <c r="F25" i="25"/>
  <c r="B18" i="23"/>
  <c r="C23" i="23"/>
  <c r="F25" i="23"/>
  <c r="B18" i="22"/>
  <c r="B20" i="22"/>
  <c r="F25" i="22"/>
  <c r="B18" i="21"/>
  <c r="C22" i="21"/>
  <c r="F25" i="21"/>
  <c r="B18" i="20"/>
  <c r="F25" i="20"/>
  <c r="B18" i="11"/>
  <c r="C22" i="11"/>
  <c r="F25" i="11"/>
  <c r="B18" i="19"/>
  <c r="B20" i="19"/>
  <c r="F25" i="19"/>
  <c r="B20" i="20"/>
  <c r="C23" i="20"/>
  <c r="C23" i="11"/>
  <c r="C22" i="23"/>
  <c r="C23" i="25"/>
  <c r="C22" i="19"/>
  <c r="C22" i="20"/>
  <c r="B20" i="11"/>
  <c r="C23" i="19"/>
  <c r="B20" i="23"/>
  <c r="C22" i="25"/>
  <c r="C22" i="22"/>
  <c r="C23" i="22"/>
  <c r="B20" i="21"/>
  <c r="C23" i="21"/>
</calcChain>
</file>

<file path=xl/sharedStrings.xml><?xml version="1.0" encoding="utf-8"?>
<sst xmlns="http://schemas.openxmlformats.org/spreadsheetml/2006/main" count="369" uniqueCount="88">
  <si>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</si>
  <si>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</si>
  <si>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</si>
  <si>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</si>
  <si>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</si>
  <si>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</si>
  <si>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</si>
  <si>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</si>
  <si>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</si>
  <si>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</si>
  <si>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</si>
  <si>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</si>
  <si>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</si>
  <si>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</si>
  <si>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</si>
  <si>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</si>
  <si>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</si>
  <si>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</si>
  <si>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</si>
  <si>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</si>
  <si>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</si>
  <si>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</si>
  <si>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</si>
  <si>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</si>
  <si>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</si>
  <si>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</si>
  <si>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</si>
  <si>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</si>
  <si>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</si>
  <si>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</si>
  <si>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</si>
  <si>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</si>
  <si>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</si>
  <si>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</si>
  <si>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</si>
  <si>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Escuela de Ingenierías Agrarias</t>
  </si>
  <si>
    <t>Grado en Ciencia y Tecnología de los Alimentos</t>
  </si>
  <si>
    <t>Grado en Ingeniería de las Explotaciones Agropecuarias</t>
  </si>
  <si>
    <t>Grado en Ingeniería de las Industrias Agrarias y Alimentarias</t>
  </si>
  <si>
    <t>Grado en Ingeniería Hortofrutícola y Jardinería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</si>
  <si>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</si>
  <si>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</si>
  <si>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</si>
  <si>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</si>
  <si>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</si>
  <si>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</si>
  <si>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</si>
  <si>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</si>
  <si>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</si>
  <si>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</si>
  <si>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</si>
  <si>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</si>
  <si>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</si>
  <si>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</si>
  <si>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</si>
  <si>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</si>
  <si>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</si>
  <si>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</si>
  <si>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</si>
  <si>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</si>
  <si>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</si>
  <si>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</si>
  <si>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</si>
  <si>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</si>
  <si>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</si>
  <si>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</si>
  <si>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</si>
  <si>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</si>
  <si>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</si>
  <si>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</si>
  <si>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</si>
  <si>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</si>
  <si>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</si>
  <si>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</si>
  <si>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</si>
  <si>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</si>
  <si>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</si>
  <si>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</si>
  <si>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</si>
  <si>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</si>
  <si>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</si>
  <si>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ESCUELA DE INGENIERÍAS AGRARIAS</t>
  </si>
  <si>
    <t>Máster Universitario en Gestión de Calidad y Trazabilidad Alimentos de Origen Vegetal</t>
  </si>
  <si>
    <t>Máster Universitario en Ingeniería Agronómica</t>
  </si>
  <si>
    <t>Máster Universitario en Investigación en Ingeniería y Arquitectura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</si>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</sst>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1" applyFont="1" applyAlignment="1">
      <alignment horizontal="center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0" fillId="0" borderId="1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workbookViewId="0"/>
  </sheetViews>
  <sheetFormatPr baseColWidth="10" defaultRowHeight="15" x14ac:dyDescent="0.25"/>
  <cols>
    <col min="2" max="2" width="82.28515625" customWidth="1"/>
    <col min="3" max="3" width="17.7109375" customWidth="1"/>
  </cols>
  <sheetData>
    <row r="1" spans="1:3" ht="15.75" x14ac:dyDescent="0.25">
      <c r="A1" s="24"/>
      <c r="B1" s="25" t="s">
        <v>69</v>
      </c>
      <c r="C1" s="24"/>
    </row>
    <row r="2" spans="1:3" ht="15.75" x14ac:dyDescent="0.25">
      <c r="A2" s="26" t="s">
        <v>1</v>
      </c>
      <c r="B2" s="24" t="s">
        <v>81</v>
      </c>
      <c r="C2" s="24"/>
    </row>
    <row r="3" spans="1:3" ht="15.75" x14ac:dyDescent="0.25">
      <c r="A3" s="26" t="s">
        <v>2</v>
      </c>
      <c r="B3" s="24" t="s">
        <v>87</v>
      </c>
      <c r="C3" s="24"/>
    </row>
    <row r="4" spans="1:3" ht="15.75" x14ac:dyDescent="0.25">
      <c r="A4" s="24"/>
      <c r="B4" s="27" t="s">
        <v>70</v>
      </c>
      <c r="C4" s="24"/>
    </row>
    <row r="5" spans="1:3" ht="15.75" x14ac:dyDescent="0.25">
      <c r="A5" s="24"/>
      <c r="B5" s="24"/>
      <c r="C5" s="24"/>
    </row>
    <row r="6" spans="1:3" ht="15.75" x14ac:dyDescent="0.25">
      <c r="A6" s="24"/>
      <c r="B6" s="30" t="s">
        <v>36</v>
      </c>
      <c r="C6" s="28" t="s">
        <v>71</v>
      </c>
    </row>
    <row r="7" spans="1:3" ht="15.75" x14ac:dyDescent="0.25">
      <c r="A7" s="24"/>
      <c r="B7" s="31"/>
      <c r="C7" s="28" t="s">
        <v>72</v>
      </c>
    </row>
    <row r="8" spans="1:3" ht="15.75" x14ac:dyDescent="0.25">
      <c r="A8" s="24"/>
      <c r="B8" s="30" t="s">
        <v>37</v>
      </c>
      <c r="C8" s="28" t="s">
        <v>71</v>
      </c>
    </row>
    <row r="9" spans="1:3" ht="15.75" x14ac:dyDescent="0.25">
      <c r="A9" s="24"/>
      <c r="B9" s="31"/>
      <c r="C9" s="28" t="s">
        <v>72</v>
      </c>
    </row>
    <row r="10" spans="1:3" ht="15.75" x14ac:dyDescent="0.25">
      <c r="A10" s="24"/>
      <c r="B10" s="30" t="s">
        <v>38</v>
      </c>
      <c r="C10" s="28" t="s">
        <v>71</v>
      </c>
    </row>
    <row r="11" spans="1:3" ht="15.75" x14ac:dyDescent="0.25">
      <c r="A11" s="24"/>
      <c r="B11" s="31"/>
      <c r="C11" s="28" t="s">
        <v>72</v>
      </c>
    </row>
    <row r="12" spans="1:3" ht="15.75" x14ac:dyDescent="0.25">
      <c r="A12" s="24"/>
      <c r="B12" s="30" t="s">
        <v>39</v>
      </c>
      <c r="C12" s="28" t="s">
        <v>71</v>
      </c>
    </row>
    <row r="13" spans="1:3" ht="15.75" x14ac:dyDescent="0.25">
      <c r="A13" s="24"/>
      <c r="B13" s="31"/>
      <c r="C13" s="28" t="s">
        <v>72</v>
      </c>
    </row>
    <row r="14" spans="1:3" ht="15.75" x14ac:dyDescent="0.25">
      <c r="A14" s="24"/>
      <c r="B14" s="30" t="s">
        <v>82</v>
      </c>
      <c r="C14" s="28" t="s">
        <v>71</v>
      </c>
    </row>
    <row r="15" spans="1:3" ht="15.75" x14ac:dyDescent="0.25">
      <c r="A15" s="24"/>
      <c r="B15" s="31"/>
      <c r="C15" s="28" t="s">
        <v>72</v>
      </c>
    </row>
    <row r="16" spans="1:3" ht="15.75" x14ac:dyDescent="0.25">
      <c r="A16" s="24"/>
      <c r="B16" s="30" t="s">
        <v>83</v>
      </c>
      <c r="C16" s="28" t="s">
        <v>71</v>
      </c>
    </row>
    <row r="17" spans="1:3" ht="15.75" x14ac:dyDescent="0.25">
      <c r="A17" s="24"/>
      <c r="B17" s="31"/>
      <c r="C17" s="28" t="s">
        <v>72</v>
      </c>
    </row>
    <row r="18" spans="1:3" ht="15.75" x14ac:dyDescent="0.25">
      <c r="A18" s="24"/>
      <c r="B18" s="30" t="s">
        <v>84</v>
      </c>
      <c r="C18" s="28" t="s">
        <v>71</v>
      </c>
    </row>
    <row r="19" spans="1:3" ht="15.75" x14ac:dyDescent="0.25">
      <c r="A19" s="24"/>
      <c r="B19" s="31"/>
      <c r="C19" s="28" t="s">
        <v>72</v>
      </c>
    </row>
    <row r="20" spans="1:3" ht="15" customHeight="1" x14ac:dyDescent="0.25">
      <c r="A20" s="24"/>
      <c r="B20" s="30" t="s">
        <v>73</v>
      </c>
      <c r="C20" s="32" t="s">
        <v>74</v>
      </c>
    </row>
    <row r="21" spans="1:3" ht="15.75" x14ac:dyDescent="0.25">
      <c r="A21" s="24"/>
      <c r="B21" s="31"/>
      <c r="C21" s="32"/>
    </row>
    <row r="22" spans="1:3" ht="15.75" x14ac:dyDescent="0.25">
      <c r="A22" s="24"/>
      <c r="B22" s="30" t="s">
        <v>75</v>
      </c>
      <c r="C22" s="32" t="s">
        <v>76</v>
      </c>
    </row>
    <row r="23" spans="1:3" ht="15.75" x14ac:dyDescent="0.25">
      <c r="A23" s="24"/>
      <c r="B23" s="31"/>
      <c r="C23" s="32"/>
    </row>
    <row r="24" spans="1:3" ht="15.75" x14ac:dyDescent="0.25">
      <c r="A24" s="24"/>
      <c r="B24" s="30" t="s">
        <v>77</v>
      </c>
      <c r="C24" s="32" t="s">
        <v>78</v>
      </c>
    </row>
    <row r="25" spans="1:3" ht="15.75" x14ac:dyDescent="0.25">
      <c r="A25" s="24"/>
      <c r="B25" s="31"/>
      <c r="C25" s="32"/>
    </row>
    <row r="26" spans="1:3" ht="15.75" x14ac:dyDescent="0.25">
      <c r="A26" s="24"/>
      <c r="B26" s="30" t="s">
        <v>79</v>
      </c>
      <c r="C26" s="32" t="s">
        <v>80</v>
      </c>
    </row>
    <row r="27" spans="1:3" ht="15.75" x14ac:dyDescent="0.25">
      <c r="A27" s="24"/>
      <c r="B27" s="31"/>
      <c r="C27" s="32"/>
    </row>
  </sheetData>
  <mergeCells count="15">
    <mergeCell ref="B18:B19"/>
    <mergeCell ref="B6:B7"/>
    <mergeCell ref="B8:B9"/>
    <mergeCell ref="B10:B11"/>
    <mergeCell ref="B12:B13"/>
    <mergeCell ref="B14:B15"/>
    <mergeCell ref="B16:B17"/>
    <mergeCell ref="B24:B25"/>
    <mergeCell ref="C24:C25"/>
    <mergeCell ref="B26:B27"/>
    <mergeCell ref="C26:C27"/>
    <mergeCell ref="B20:B21"/>
    <mergeCell ref="C20:C21"/>
    <mergeCell ref="B22:B23"/>
    <mergeCell ref="C22:C23"/>
  </mergeCells>
  <hyperlinks>
    <hyperlink ref="C7" location="'Grado Cienc. y Tecn. Alim_Estud'!A5" display="Datos Estudiantes" xr:uid="{00000000-0004-0000-0000-000000000000}"/>
    <hyperlink ref="C6" location="'Grado Cienc. y Tecn. Alim_PDI'!A5" display="Datos PDI" xr:uid="{00000000-0004-0000-0000-000001000000}"/>
    <hyperlink ref="C20" location="'Grado Est. Ingle._PDI'!A1" display="PDI" xr:uid="{00000000-0004-0000-0000-000002000000}"/>
    <hyperlink ref="C20:C21" location="PAS_centro!A5" display="Datos PAS" xr:uid="{00000000-0004-0000-0000-000003000000}"/>
    <hyperlink ref="C22" location="'Grado Est. Ingle._PDI'!A1" display="PDI" xr:uid="{00000000-0004-0000-0000-000004000000}"/>
    <hyperlink ref="C26" location="'Grado Est. Ingle._PDI'!A1" display="PDI" xr:uid="{00000000-0004-0000-0000-000005000000}"/>
    <hyperlink ref="C24" location="'Grado Est. Ingle._PDI'!A1" display="PDI" xr:uid="{00000000-0004-0000-0000-000006000000}"/>
    <hyperlink ref="C22:C27" location="PAS_centro!A5" display="Datos PAS" xr:uid="{00000000-0004-0000-0000-000007000000}"/>
    <hyperlink ref="C22:C23" location="'Preguntas PDI'!B3" display="Preguntas PDI" xr:uid="{00000000-0004-0000-0000-000008000000}"/>
    <hyperlink ref="C26:C27" location="'Preguntas PAS'!B3" display="Preguntas PAS" xr:uid="{00000000-0004-0000-0000-000009000000}"/>
    <hyperlink ref="C24:C25" location="'Preguntas Estudiantes'!B3" display="Preg. Estudiantes" xr:uid="{00000000-0004-0000-0000-00000A000000}"/>
    <hyperlink ref="C9" location="'Grado Ing. Explot. Agr_Estud'!A5" display="Datos Estudiantes" xr:uid="{00000000-0004-0000-0000-00000B000000}"/>
    <hyperlink ref="C11" location="'Grado Ing. Indust. Agr_Estud'!A5" display="Datos Estudiantes" xr:uid="{00000000-0004-0000-0000-00000C000000}"/>
    <hyperlink ref="C13" location="'Grado Ing. Hort. y Jard_Estud'!A5" display="Datos Estudiantes" xr:uid="{00000000-0004-0000-0000-00000D000000}"/>
    <hyperlink ref="C15" location="'MU Gest. Cal. y Traz_Estud'!A5" display="Datos Estudiantes" xr:uid="{00000000-0004-0000-0000-00000E000000}"/>
    <hyperlink ref="C17" location="'MU Ing. Agronómica_Estud'!A5" display="Datos Estudiantes" xr:uid="{00000000-0004-0000-0000-00000F000000}"/>
    <hyperlink ref="C19" location="'MUI Ing. Arquit_Estud'!A5" display="Datos Estudiantes" xr:uid="{00000000-0004-0000-0000-000010000000}"/>
    <hyperlink ref="C8" location="'Grado Ing. Explot. Agr_PDI'!A5" display="Datos PDI" xr:uid="{00000000-0004-0000-0000-000011000000}"/>
    <hyperlink ref="C10" location="'Grado Ing. Indust. Agr_PDI'!A5" display="Datos PDI" xr:uid="{00000000-0004-0000-0000-000012000000}"/>
    <hyperlink ref="C12" location="'Grado Ing. Hort. y Jard_PDI'!A5" display="Datos PDI" xr:uid="{00000000-0004-0000-0000-000013000000}"/>
    <hyperlink ref="C14" location="'MU Gest. Cal. y Traz_PDI'!A5" display="Datos PDI" xr:uid="{00000000-0004-0000-0000-000014000000}"/>
    <hyperlink ref="C16" location="'MU Ing. Agronómica_PDI'!A5" display="Datos PDI" xr:uid="{00000000-0004-0000-0000-000015000000}"/>
    <hyperlink ref="C18" location="'MUI Ing. y Arquit_PDI'!A5" display="Datos PDI" xr:uid="{00000000-0004-0000-0000-00001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68</v>
      </c>
      <c r="H1" s="33"/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1</v>
      </c>
      <c r="E8" s="3">
        <v>0</v>
      </c>
      <c r="F8" s="3">
        <v>1</v>
      </c>
      <c r="G8" s="3">
        <v>3</v>
      </c>
      <c r="H8" s="3">
        <v>0</v>
      </c>
      <c r="I8" s="3">
        <v>0</v>
      </c>
      <c r="J8" s="3">
        <v>0</v>
      </c>
      <c r="K8" s="3">
        <v>1</v>
      </c>
      <c r="L8" s="3">
        <v>2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7</v>
      </c>
      <c r="C9" s="3">
        <v>3</v>
      </c>
      <c r="D9" s="3">
        <v>2</v>
      </c>
      <c r="E9" s="3">
        <v>7</v>
      </c>
      <c r="F9" s="3">
        <v>8</v>
      </c>
      <c r="G9" s="3">
        <v>8</v>
      </c>
      <c r="H9" s="3">
        <v>1</v>
      </c>
      <c r="I9" s="3">
        <v>2</v>
      </c>
      <c r="J9" s="3">
        <v>6</v>
      </c>
      <c r="K9" s="3">
        <v>4</v>
      </c>
      <c r="L9" s="3">
        <v>6</v>
      </c>
      <c r="M9" s="3">
        <v>7</v>
      </c>
      <c r="N9" s="3">
        <v>4</v>
      </c>
      <c r="O9" s="3">
        <v>2</v>
      </c>
      <c r="P9" s="3">
        <v>5</v>
      </c>
      <c r="Q9" s="3">
        <v>2</v>
      </c>
      <c r="R9" s="3">
        <v>2</v>
      </c>
      <c r="S9" s="3">
        <v>1</v>
      </c>
    </row>
    <row r="10" spans="1:19" x14ac:dyDescent="0.25">
      <c r="A10" s="5">
        <v>4</v>
      </c>
      <c r="B10" s="3">
        <v>12</v>
      </c>
      <c r="C10" s="3">
        <v>10</v>
      </c>
      <c r="D10" s="3">
        <v>8</v>
      </c>
      <c r="E10" s="3">
        <v>16</v>
      </c>
      <c r="F10" s="3">
        <v>13</v>
      </c>
      <c r="G10" s="3">
        <v>13</v>
      </c>
      <c r="H10" s="3">
        <v>14</v>
      </c>
      <c r="I10" s="3">
        <v>14</v>
      </c>
      <c r="J10" s="3">
        <v>16</v>
      </c>
      <c r="K10" s="3">
        <v>15</v>
      </c>
      <c r="L10" s="3">
        <v>15</v>
      </c>
      <c r="M10" s="3">
        <v>15</v>
      </c>
      <c r="N10" s="3">
        <v>14</v>
      </c>
      <c r="O10" s="3">
        <v>16</v>
      </c>
      <c r="P10" s="3">
        <v>7</v>
      </c>
      <c r="Q10" s="3">
        <v>14</v>
      </c>
      <c r="R10" s="3">
        <v>18</v>
      </c>
      <c r="S10" s="3">
        <v>16</v>
      </c>
    </row>
    <row r="11" spans="1:19" x14ac:dyDescent="0.25">
      <c r="A11" s="5">
        <v>5</v>
      </c>
      <c r="B11" s="3">
        <v>8</v>
      </c>
      <c r="C11" s="3">
        <v>13</v>
      </c>
      <c r="D11" s="3">
        <v>16</v>
      </c>
      <c r="E11" s="3">
        <v>4</v>
      </c>
      <c r="F11" s="3">
        <v>5</v>
      </c>
      <c r="G11" s="3">
        <v>3</v>
      </c>
      <c r="H11" s="3">
        <v>12</v>
      </c>
      <c r="I11" s="3">
        <v>11</v>
      </c>
      <c r="J11" s="3">
        <v>5</v>
      </c>
      <c r="K11" s="3">
        <v>6</v>
      </c>
      <c r="L11" s="3">
        <v>4</v>
      </c>
      <c r="M11" s="3">
        <v>5</v>
      </c>
      <c r="N11" s="3">
        <v>8</v>
      </c>
      <c r="O11" s="3">
        <v>9</v>
      </c>
      <c r="P11" s="3">
        <v>5</v>
      </c>
      <c r="Q11" s="3">
        <v>7</v>
      </c>
      <c r="R11" s="3">
        <v>7</v>
      </c>
      <c r="S11" s="3">
        <v>10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10</v>
      </c>
      <c r="Q12" s="3">
        <v>4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4.0370370370370372</v>
      </c>
      <c r="C14" s="8">
        <v>4.2962962962962967</v>
      </c>
      <c r="D14" s="8">
        <v>4.4444444444444446</v>
      </c>
      <c r="E14" s="8">
        <v>3.8888888888888888</v>
      </c>
      <c r="F14" s="8">
        <v>3.8148148148148149</v>
      </c>
      <c r="G14" s="8">
        <v>3.5925925925925926</v>
      </c>
      <c r="H14" s="8">
        <v>4.4074074074074074</v>
      </c>
      <c r="I14" s="8">
        <v>4.333333333333333</v>
      </c>
      <c r="J14" s="8">
        <v>3.9629629629629628</v>
      </c>
      <c r="K14" s="8">
        <v>3.8888888888888888</v>
      </c>
      <c r="L14" s="8">
        <v>3.7777777777777777</v>
      </c>
      <c r="M14" s="8">
        <v>3.925925925925926</v>
      </c>
      <c r="N14" s="8">
        <v>4.0740740740740744</v>
      </c>
      <c r="O14" s="8">
        <v>4.2592592592592595</v>
      </c>
      <c r="P14" s="8">
        <v>4</v>
      </c>
      <c r="Q14" s="8">
        <v>4.2173913043478262</v>
      </c>
      <c r="R14" s="8">
        <v>4.1851851851851851</v>
      </c>
      <c r="S14" s="8">
        <v>4.333333333333333</v>
      </c>
    </row>
    <row r="15" spans="1:19" x14ac:dyDescent="0.25">
      <c r="A15" s="4" t="s">
        <v>25</v>
      </c>
      <c r="B15" s="8">
        <v>0.75861622412032326</v>
      </c>
      <c r="C15" s="8">
        <v>0.82344561329979626</v>
      </c>
      <c r="D15" s="8">
        <v>0.80064076902543468</v>
      </c>
      <c r="E15" s="8">
        <v>0.64051261522034908</v>
      </c>
      <c r="F15" s="8">
        <v>0.78627833381927692</v>
      </c>
      <c r="G15" s="8">
        <v>0.84394947256972253</v>
      </c>
      <c r="H15" s="8">
        <v>0.57239438120523689</v>
      </c>
      <c r="I15" s="8">
        <v>0.62017367294604231</v>
      </c>
      <c r="J15" s="8">
        <v>0.64934768934094367</v>
      </c>
      <c r="K15" s="8">
        <v>0.93369956184785285</v>
      </c>
      <c r="L15" s="8">
        <v>0.80064076902543613</v>
      </c>
      <c r="M15" s="8">
        <v>0.67515957805577764</v>
      </c>
      <c r="N15" s="8">
        <v>0.78082431422606802</v>
      </c>
      <c r="O15" s="8">
        <v>0.59437055216115176</v>
      </c>
      <c r="P15" s="8">
        <v>0.79056941504209488</v>
      </c>
      <c r="Q15" s="8">
        <v>0.59973643750101036</v>
      </c>
      <c r="R15" s="8">
        <v>0.55726233547702708</v>
      </c>
      <c r="S15" s="8">
        <v>0.55470019622522915</v>
      </c>
    </row>
    <row r="16" spans="1:19" x14ac:dyDescent="0.25">
      <c r="A16" s="4" t="s">
        <v>26</v>
      </c>
      <c r="B16" s="9">
        <v>27</v>
      </c>
      <c r="C16" s="9">
        <v>27</v>
      </c>
      <c r="D16" s="9">
        <v>27</v>
      </c>
      <c r="E16" s="9">
        <v>27</v>
      </c>
      <c r="F16" s="9">
        <v>27</v>
      </c>
      <c r="G16" s="9">
        <v>27</v>
      </c>
      <c r="H16" s="9">
        <v>27</v>
      </c>
      <c r="I16" s="9">
        <v>27</v>
      </c>
      <c r="J16" s="9">
        <v>27</v>
      </c>
      <c r="K16" s="9">
        <v>27</v>
      </c>
      <c r="L16" s="9">
        <v>27</v>
      </c>
      <c r="M16" s="9">
        <v>27</v>
      </c>
      <c r="N16" s="9">
        <v>27</v>
      </c>
      <c r="O16" s="9">
        <v>27</v>
      </c>
      <c r="P16" s="9">
        <v>17</v>
      </c>
      <c r="Q16" s="9">
        <v>23</v>
      </c>
      <c r="R16" s="9">
        <v>27</v>
      </c>
      <c r="S16" s="9">
        <v>27</v>
      </c>
    </row>
    <row r="18" spans="1:6" x14ac:dyDescent="0.25">
      <c r="A18" s="4" t="s">
        <v>40</v>
      </c>
      <c r="B18" s="4">
        <f>SUM(B7:B12)</f>
        <v>27</v>
      </c>
    </row>
    <row r="19" spans="1:6" x14ac:dyDescent="0.25">
      <c r="A19" s="4" t="s">
        <v>41</v>
      </c>
      <c r="B19" s="9">
        <v>27</v>
      </c>
    </row>
    <row r="20" spans="1:6" x14ac:dyDescent="0.25">
      <c r="A20" s="4" t="s">
        <v>42</v>
      </c>
      <c r="B20" s="11">
        <f>B18/B19</f>
        <v>1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7</v>
      </c>
      <c r="C22" s="22">
        <f>B22/B18</f>
        <v>0.25925925925925924</v>
      </c>
    </row>
    <row r="23" spans="1:6" x14ac:dyDescent="0.25">
      <c r="A23" s="20" t="s">
        <v>67</v>
      </c>
      <c r="B23" s="21">
        <v>19</v>
      </c>
      <c r="C23" s="22">
        <f>B23/B18</f>
        <v>0.70370370370370372</v>
      </c>
    </row>
    <row r="25" spans="1:6" x14ac:dyDescent="0.25">
      <c r="A25" s="4" t="s">
        <v>85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86</v>
      </c>
      <c r="B26" s="4"/>
    </row>
  </sheetData>
  <mergeCells count="1">
    <mergeCell ref="G1:H1"/>
  </mergeCells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68</v>
      </c>
      <c r="H1" s="33"/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3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2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2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3</v>
      </c>
      <c r="E8" s="3">
        <v>2</v>
      </c>
      <c r="F8" s="3">
        <v>2</v>
      </c>
      <c r="G8" s="3">
        <v>2</v>
      </c>
      <c r="H8" s="3">
        <v>5</v>
      </c>
      <c r="I8" s="3">
        <v>1</v>
      </c>
      <c r="J8" s="3">
        <v>2</v>
      </c>
      <c r="K8" s="3">
        <v>2</v>
      </c>
      <c r="L8" s="3">
        <v>3</v>
      </c>
      <c r="M8" s="3">
        <v>1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2</v>
      </c>
    </row>
    <row r="9" spans="1:19" x14ac:dyDescent="0.25">
      <c r="A9" s="5">
        <v>3</v>
      </c>
      <c r="B9" s="3">
        <v>9</v>
      </c>
      <c r="C9" s="3">
        <v>0</v>
      </c>
      <c r="D9" s="3">
        <v>3</v>
      </c>
      <c r="E9" s="3">
        <v>4</v>
      </c>
      <c r="F9" s="3">
        <v>9</v>
      </c>
      <c r="G9" s="3">
        <v>7</v>
      </c>
      <c r="H9" s="3">
        <v>3</v>
      </c>
      <c r="I9" s="3">
        <v>2</v>
      </c>
      <c r="J9" s="3">
        <v>8</v>
      </c>
      <c r="K9" s="3">
        <v>9</v>
      </c>
      <c r="L9" s="3">
        <v>7</v>
      </c>
      <c r="M9" s="3">
        <v>3</v>
      </c>
      <c r="N9" s="3">
        <v>4</v>
      </c>
      <c r="O9" s="3">
        <v>2</v>
      </c>
      <c r="P9" s="3">
        <v>2</v>
      </c>
      <c r="Q9" s="3">
        <v>1</v>
      </c>
      <c r="R9" s="3">
        <v>8</v>
      </c>
      <c r="S9" s="3">
        <v>5</v>
      </c>
    </row>
    <row r="10" spans="1:19" x14ac:dyDescent="0.25">
      <c r="A10" s="5">
        <v>4</v>
      </c>
      <c r="B10" s="3">
        <v>8</v>
      </c>
      <c r="C10" s="3">
        <v>6</v>
      </c>
      <c r="D10" s="3">
        <v>6</v>
      </c>
      <c r="E10" s="3">
        <v>13</v>
      </c>
      <c r="F10" s="3">
        <v>8</v>
      </c>
      <c r="G10" s="3">
        <v>10</v>
      </c>
      <c r="H10" s="3">
        <v>10</v>
      </c>
      <c r="I10" s="3">
        <v>4</v>
      </c>
      <c r="J10" s="3">
        <v>10</v>
      </c>
      <c r="K10" s="3">
        <v>6</v>
      </c>
      <c r="L10" s="3">
        <v>10</v>
      </c>
      <c r="M10" s="3">
        <v>12</v>
      </c>
      <c r="N10" s="3">
        <v>11</v>
      </c>
      <c r="O10" s="3">
        <v>8</v>
      </c>
      <c r="P10" s="3">
        <v>3</v>
      </c>
      <c r="Q10" s="3">
        <v>10</v>
      </c>
      <c r="R10" s="3">
        <v>10</v>
      </c>
      <c r="S10" s="3">
        <v>8</v>
      </c>
    </row>
    <row r="11" spans="1:19" x14ac:dyDescent="0.25">
      <c r="A11" s="5">
        <v>5</v>
      </c>
      <c r="B11" s="3">
        <v>4</v>
      </c>
      <c r="C11" s="3">
        <v>10</v>
      </c>
      <c r="D11" s="3">
        <v>6</v>
      </c>
      <c r="E11" s="3">
        <v>3</v>
      </c>
      <c r="F11" s="3">
        <v>2</v>
      </c>
      <c r="G11" s="3">
        <v>3</v>
      </c>
      <c r="H11" s="3">
        <v>4</v>
      </c>
      <c r="I11" s="3">
        <v>15</v>
      </c>
      <c r="J11" s="3">
        <v>1</v>
      </c>
      <c r="K11" s="3">
        <v>3</v>
      </c>
      <c r="L11" s="3">
        <v>1</v>
      </c>
      <c r="M11" s="3">
        <v>5</v>
      </c>
      <c r="N11" s="3">
        <v>5</v>
      </c>
      <c r="O11" s="3">
        <v>11</v>
      </c>
      <c r="P11" s="3">
        <v>5</v>
      </c>
      <c r="Q11" s="3">
        <v>4</v>
      </c>
      <c r="R11" s="3">
        <v>4</v>
      </c>
      <c r="S11" s="3">
        <v>7</v>
      </c>
    </row>
    <row r="12" spans="1:19" x14ac:dyDescent="0.25">
      <c r="A12" s="5" t="s">
        <v>34</v>
      </c>
      <c r="B12" s="3">
        <v>0</v>
      </c>
      <c r="C12" s="3">
        <v>2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12</v>
      </c>
      <c r="Q12" s="3">
        <v>5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3.6818181818181817</v>
      </c>
      <c r="C14" s="8">
        <v>4.05</v>
      </c>
      <c r="D14" s="8">
        <v>3.4285714285714284</v>
      </c>
      <c r="E14" s="8">
        <v>3.7727272727272729</v>
      </c>
      <c r="F14" s="8">
        <v>3.4761904761904763</v>
      </c>
      <c r="G14" s="8">
        <v>3.6363636363636362</v>
      </c>
      <c r="H14" s="8">
        <v>3.5909090909090908</v>
      </c>
      <c r="I14" s="8">
        <v>4.5</v>
      </c>
      <c r="J14" s="8">
        <v>3.3636363636363638</v>
      </c>
      <c r="K14" s="8">
        <v>3.2727272727272729</v>
      </c>
      <c r="L14" s="8">
        <v>3.3181818181818183</v>
      </c>
      <c r="M14" s="8">
        <v>3.8636363636363638</v>
      </c>
      <c r="N14" s="8">
        <v>3.8181818181818183</v>
      </c>
      <c r="O14" s="8">
        <v>4.3181818181818183</v>
      </c>
      <c r="P14" s="8">
        <v>4.3</v>
      </c>
      <c r="Q14" s="8">
        <v>3.8235294117647061</v>
      </c>
      <c r="R14" s="8">
        <v>3.8181818181818183</v>
      </c>
      <c r="S14" s="8">
        <v>3.9090909090909092</v>
      </c>
    </row>
    <row r="15" spans="1:19" x14ac:dyDescent="0.25">
      <c r="A15" s="4" t="s">
        <v>25</v>
      </c>
      <c r="B15" s="8">
        <v>0.83872713290032685</v>
      </c>
      <c r="C15" s="8">
        <v>1.276302224561664</v>
      </c>
      <c r="D15" s="8">
        <v>1.4342743312012722</v>
      </c>
      <c r="E15" s="8">
        <v>0.81251040619376724</v>
      </c>
      <c r="F15" s="8">
        <v>0.81357529578076671</v>
      </c>
      <c r="G15" s="8">
        <v>0.84771145952777904</v>
      </c>
      <c r="H15" s="8">
        <v>1.0537502599713131</v>
      </c>
      <c r="I15" s="8">
        <v>0.85912469298422456</v>
      </c>
      <c r="J15" s="8">
        <v>0.90213791287852096</v>
      </c>
      <c r="K15" s="8">
        <v>1.1204513623586059</v>
      </c>
      <c r="L15" s="8">
        <v>0.94548368253470894</v>
      </c>
      <c r="M15" s="8">
        <v>0.99021183618429809</v>
      </c>
      <c r="N15" s="8">
        <v>1.0064725594803925</v>
      </c>
      <c r="O15" s="8">
        <v>0.83872713290032685</v>
      </c>
      <c r="P15" s="8">
        <v>0.82327260234856425</v>
      </c>
      <c r="Q15" s="8">
        <v>1.1850788010532811</v>
      </c>
      <c r="R15" s="8">
        <v>0.73266399993212161</v>
      </c>
      <c r="S15" s="8">
        <v>0.97145403582616485</v>
      </c>
    </row>
    <row r="16" spans="1:19" x14ac:dyDescent="0.25">
      <c r="A16" s="4" t="s">
        <v>26</v>
      </c>
      <c r="B16" s="9">
        <v>22</v>
      </c>
      <c r="C16" s="9">
        <v>20</v>
      </c>
      <c r="D16" s="9">
        <v>21</v>
      </c>
      <c r="E16" s="9">
        <v>22</v>
      </c>
      <c r="F16" s="9">
        <v>21</v>
      </c>
      <c r="G16" s="9">
        <v>22</v>
      </c>
      <c r="H16" s="9">
        <v>22</v>
      </c>
      <c r="I16" s="9">
        <v>22</v>
      </c>
      <c r="J16" s="9">
        <v>22</v>
      </c>
      <c r="K16" s="9">
        <v>22</v>
      </c>
      <c r="L16" s="9">
        <v>22</v>
      </c>
      <c r="M16" s="9">
        <v>22</v>
      </c>
      <c r="N16" s="9">
        <v>22</v>
      </c>
      <c r="O16" s="9">
        <v>22</v>
      </c>
      <c r="P16" s="9">
        <v>10</v>
      </c>
      <c r="Q16" s="9">
        <v>17</v>
      </c>
      <c r="R16" s="9">
        <v>22</v>
      </c>
      <c r="S16" s="9">
        <v>22</v>
      </c>
    </row>
    <row r="18" spans="1:6" x14ac:dyDescent="0.25">
      <c r="A18" s="4" t="s">
        <v>40</v>
      </c>
      <c r="B18" s="4">
        <f>SUM(B7:B12)</f>
        <v>22</v>
      </c>
    </row>
    <row r="19" spans="1:6" x14ac:dyDescent="0.25">
      <c r="A19" s="4" t="s">
        <v>41</v>
      </c>
      <c r="B19" s="9">
        <v>23</v>
      </c>
    </row>
    <row r="20" spans="1:6" x14ac:dyDescent="0.25">
      <c r="A20" s="4" t="s">
        <v>42</v>
      </c>
      <c r="B20" s="11">
        <f>B18/B19</f>
        <v>0.95652173913043481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17</v>
      </c>
      <c r="C22" s="22">
        <f>B22/B18</f>
        <v>0.77272727272727271</v>
      </c>
    </row>
    <row r="23" spans="1:6" x14ac:dyDescent="0.25">
      <c r="A23" s="20" t="s">
        <v>67</v>
      </c>
      <c r="B23" s="21">
        <v>5</v>
      </c>
      <c r="C23" s="22">
        <f>B23/B18</f>
        <v>0.22727272727272727</v>
      </c>
    </row>
    <row r="25" spans="1:6" x14ac:dyDescent="0.25">
      <c r="A25" s="4" t="s">
        <v>85</v>
      </c>
      <c r="B25" s="4"/>
      <c r="C25" s="4"/>
      <c r="D25" s="4"/>
      <c r="E25" s="4"/>
      <c r="F25" s="8">
        <f>AVERAGE(M14:N14)</f>
        <v>3.8409090909090908</v>
      </c>
    </row>
    <row r="26" spans="1:6" x14ac:dyDescent="0.25">
      <c r="A26" s="4" t="s">
        <v>86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68</v>
      </c>
      <c r="H1" s="33"/>
    </row>
    <row r="2" spans="1:19" x14ac:dyDescent="0.25">
      <c r="A2" s="1" t="s">
        <v>0</v>
      </c>
      <c r="B2" s="10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9">
        <v>1</v>
      </c>
      <c r="B7" s="29">
        <v>0</v>
      </c>
      <c r="C7" s="29">
        <v>0</v>
      </c>
      <c r="D7" s="29">
        <v>1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1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</row>
    <row r="8" spans="1:19" x14ac:dyDescent="0.25">
      <c r="A8" s="19">
        <v>2</v>
      </c>
      <c r="B8" s="29">
        <v>0</v>
      </c>
      <c r="C8" s="29">
        <v>2</v>
      </c>
      <c r="D8" s="29">
        <v>0</v>
      </c>
      <c r="E8" s="29">
        <v>1</v>
      </c>
      <c r="F8" s="29">
        <v>0</v>
      </c>
      <c r="G8" s="29">
        <v>0</v>
      </c>
      <c r="H8" s="29">
        <v>1</v>
      </c>
      <c r="I8" s="29">
        <v>0</v>
      </c>
      <c r="J8" s="29">
        <v>1</v>
      </c>
      <c r="K8" s="29">
        <v>1</v>
      </c>
      <c r="L8" s="29">
        <v>2</v>
      </c>
      <c r="M8" s="29">
        <v>0</v>
      </c>
      <c r="N8" s="29">
        <v>1</v>
      </c>
      <c r="O8" s="29">
        <v>0</v>
      </c>
      <c r="P8" s="29">
        <v>0</v>
      </c>
      <c r="Q8" s="29">
        <v>2</v>
      </c>
      <c r="R8" s="29">
        <v>0</v>
      </c>
      <c r="S8" s="29">
        <v>0</v>
      </c>
    </row>
    <row r="9" spans="1:19" x14ac:dyDescent="0.25">
      <c r="A9" s="19">
        <v>3</v>
      </c>
      <c r="B9" s="29">
        <v>8</v>
      </c>
      <c r="C9" s="29">
        <v>3</v>
      </c>
      <c r="D9" s="29">
        <v>5</v>
      </c>
      <c r="E9" s="29">
        <v>6</v>
      </c>
      <c r="F9" s="29">
        <v>10</v>
      </c>
      <c r="G9" s="29">
        <v>3</v>
      </c>
      <c r="H9" s="29">
        <v>2</v>
      </c>
      <c r="I9" s="29">
        <v>3</v>
      </c>
      <c r="J9" s="29">
        <v>8</v>
      </c>
      <c r="K9" s="29">
        <v>5</v>
      </c>
      <c r="L9" s="29">
        <v>10</v>
      </c>
      <c r="M9" s="29">
        <v>2</v>
      </c>
      <c r="N9" s="29">
        <v>2</v>
      </c>
      <c r="O9" s="29">
        <v>1</v>
      </c>
      <c r="P9" s="29">
        <v>3</v>
      </c>
      <c r="Q9" s="29">
        <v>5</v>
      </c>
      <c r="R9" s="29">
        <v>5</v>
      </c>
      <c r="S9" s="29">
        <v>4</v>
      </c>
    </row>
    <row r="10" spans="1:19" x14ac:dyDescent="0.25">
      <c r="A10" s="19">
        <v>4</v>
      </c>
      <c r="B10" s="29">
        <v>4</v>
      </c>
      <c r="C10" s="29">
        <v>4</v>
      </c>
      <c r="D10" s="29">
        <v>4</v>
      </c>
      <c r="E10" s="29">
        <v>6</v>
      </c>
      <c r="F10" s="29">
        <v>3</v>
      </c>
      <c r="G10" s="29">
        <v>9</v>
      </c>
      <c r="H10" s="29">
        <v>5</v>
      </c>
      <c r="I10" s="29">
        <v>5</v>
      </c>
      <c r="J10" s="29">
        <v>5</v>
      </c>
      <c r="K10" s="29">
        <v>6</v>
      </c>
      <c r="L10" s="29">
        <v>1</v>
      </c>
      <c r="M10" s="29">
        <v>8</v>
      </c>
      <c r="N10" s="29">
        <v>9</v>
      </c>
      <c r="O10" s="29">
        <v>10</v>
      </c>
      <c r="P10" s="29">
        <v>6</v>
      </c>
      <c r="Q10" s="29">
        <v>0</v>
      </c>
      <c r="R10" s="29">
        <v>8</v>
      </c>
      <c r="S10" s="29">
        <v>8</v>
      </c>
    </row>
    <row r="11" spans="1:19" x14ac:dyDescent="0.25">
      <c r="A11" s="19">
        <v>5</v>
      </c>
      <c r="B11" s="29">
        <v>3</v>
      </c>
      <c r="C11" s="29">
        <v>6</v>
      </c>
      <c r="D11" s="29">
        <v>5</v>
      </c>
      <c r="E11" s="29">
        <v>2</v>
      </c>
      <c r="F11" s="29">
        <v>2</v>
      </c>
      <c r="G11" s="29">
        <v>3</v>
      </c>
      <c r="H11" s="29">
        <v>7</v>
      </c>
      <c r="I11" s="29">
        <v>7</v>
      </c>
      <c r="J11" s="29">
        <v>1</v>
      </c>
      <c r="K11" s="29">
        <v>2</v>
      </c>
      <c r="L11" s="29">
        <v>2</v>
      </c>
      <c r="M11" s="29">
        <v>5</v>
      </c>
      <c r="N11" s="29">
        <v>3</v>
      </c>
      <c r="O11" s="29">
        <v>4</v>
      </c>
      <c r="P11" s="29">
        <v>3</v>
      </c>
      <c r="Q11" s="29">
        <v>4</v>
      </c>
      <c r="R11" s="29">
        <v>2</v>
      </c>
      <c r="S11" s="29">
        <v>3</v>
      </c>
    </row>
    <row r="12" spans="1:19" x14ac:dyDescent="0.25">
      <c r="A12" s="19" t="s">
        <v>34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3</v>
      </c>
      <c r="Q12" s="29">
        <v>4</v>
      </c>
      <c r="R12" s="29">
        <v>0</v>
      </c>
      <c r="S12" s="29">
        <v>0</v>
      </c>
    </row>
    <row r="13" spans="1:19" x14ac:dyDescent="0.25">
      <c r="A13" s="19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3.6666666666666665</v>
      </c>
      <c r="C14" s="8">
        <v>3.9333333333333331</v>
      </c>
      <c r="D14" s="8">
        <v>3.8</v>
      </c>
      <c r="E14" s="8">
        <v>3.6</v>
      </c>
      <c r="F14" s="8">
        <v>3.4666666666666668</v>
      </c>
      <c r="G14" s="8">
        <v>4</v>
      </c>
      <c r="H14" s="8">
        <v>4.2</v>
      </c>
      <c r="I14" s="8">
        <v>4.2666666666666666</v>
      </c>
      <c r="J14" s="8">
        <v>3.4</v>
      </c>
      <c r="K14" s="8">
        <v>3.4666666666666668</v>
      </c>
      <c r="L14" s="8">
        <v>3.2</v>
      </c>
      <c r="M14" s="8">
        <v>4.2</v>
      </c>
      <c r="N14" s="8">
        <v>3.9333333333333331</v>
      </c>
      <c r="O14" s="8">
        <v>4.2</v>
      </c>
      <c r="P14" s="8">
        <v>4</v>
      </c>
      <c r="Q14" s="8">
        <v>3.5454545454545454</v>
      </c>
      <c r="R14" s="8">
        <v>3.8</v>
      </c>
      <c r="S14" s="8">
        <v>3.9333333333333331</v>
      </c>
    </row>
    <row r="15" spans="1:19" x14ac:dyDescent="0.25">
      <c r="A15" s="4" t="s">
        <v>25</v>
      </c>
      <c r="B15" s="8">
        <v>0.81649658092772637</v>
      </c>
      <c r="C15" s="8">
        <v>1.0997835284835875</v>
      </c>
      <c r="D15" s="8">
        <v>1.1464230084422218</v>
      </c>
      <c r="E15" s="8">
        <v>0.82807867121082479</v>
      </c>
      <c r="F15" s="8">
        <v>0.74322335295720587</v>
      </c>
      <c r="G15" s="8">
        <v>0.65465367070797709</v>
      </c>
      <c r="H15" s="8">
        <v>0.94112394811431943</v>
      </c>
      <c r="I15" s="8">
        <v>0.79880863671798041</v>
      </c>
      <c r="J15" s="8">
        <v>0.73678839761300696</v>
      </c>
      <c r="K15" s="8">
        <v>1.0600988273786189</v>
      </c>
      <c r="L15" s="8">
        <v>0.86189160737133486</v>
      </c>
      <c r="M15" s="8">
        <v>0.6761234037828121</v>
      </c>
      <c r="N15" s="8">
        <v>0.79880863671798041</v>
      </c>
      <c r="O15" s="8">
        <v>0.56061191058138671</v>
      </c>
      <c r="P15" s="8">
        <v>0.7385489458759964</v>
      </c>
      <c r="Q15" s="8">
        <v>1.2135597524338355</v>
      </c>
      <c r="R15" s="8">
        <v>0.67612340378281355</v>
      </c>
      <c r="S15" s="8">
        <v>0.70373155054899705</v>
      </c>
    </row>
    <row r="16" spans="1:19" x14ac:dyDescent="0.25">
      <c r="A16" s="4" t="s">
        <v>26</v>
      </c>
      <c r="B16" s="9">
        <v>15</v>
      </c>
      <c r="C16" s="9">
        <v>15</v>
      </c>
      <c r="D16" s="9">
        <v>15</v>
      </c>
      <c r="E16" s="9">
        <v>15</v>
      </c>
      <c r="F16" s="9">
        <v>15</v>
      </c>
      <c r="G16" s="9">
        <v>15</v>
      </c>
      <c r="H16" s="9">
        <v>15</v>
      </c>
      <c r="I16" s="9">
        <v>15</v>
      </c>
      <c r="J16" s="9">
        <v>15</v>
      </c>
      <c r="K16" s="9">
        <v>15</v>
      </c>
      <c r="L16" s="9">
        <v>15</v>
      </c>
      <c r="M16" s="9">
        <v>15</v>
      </c>
      <c r="N16" s="9">
        <v>15</v>
      </c>
      <c r="O16" s="9">
        <v>15</v>
      </c>
      <c r="P16" s="9">
        <v>12</v>
      </c>
      <c r="Q16" s="9">
        <v>11</v>
      </c>
      <c r="R16" s="9">
        <v>15</v>
      </c>
      <c r="S16" s="9">
        <v>15</v>
      </c>
    </row>
    <row r="18" spans="1:6" x14ac:dyDescent="0.25">
      <c r="A18" s="4" t="s">
        <v>40</v>
      </c>
      <c r="B18" s="4">
        <f>SUM(B7:B12)</f>
        <v>15</v>
      </c>
    </row>
    <row r="19" spans="1:6" x14ac:dyDescent="0.25">
      <c r="A19" s="4" t="s">
        <v>41</v>
      </c>
      <c r="B19" s="9">
        <v>15</v>
      </c>
    </row>
    <row r="20" spans="1:6" x14ac:dyDescent="0.25">
      <c r="A20" s="4" t="s">
        <v>42</v>
      </c>
      <c r="B20" s="11">
        <f>B18/B19</f>
        <v>1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7</v>
      </c>
      <c r="C22" s="22">
        <f>B22/B18</f>
        <v>0.46666666666666667</v>
      </c>
    </row>
    <row r="23" spans="1:6" x14ac:dyDescent="0.25">
      <c r="A23" s="20" t="s">
        <v>67</v>
      </c>
      <c r="B23" s="21">
        <v>8</v>
      </c>
      <c r="C23" s="22">
        <f>B23/B18</f>
        <v>0.53333333333333333</v>
      </c>
    </row>
    <row r="25" spans="1:6" x14ac:dyDescent="0.25">
      <c r="A25" s="4" t="s">
        <v>85</v>
      </c>
      <c r="B25" s="4"/>
      <c r="C25" s="4"/>
      <c r="D25" s="4"/>
      <c r="E25" s="4"/>
      <c r="F25" s="8">
        <f>AVERAGE(M14:N14)</f>
        <v>4.0666666666666664</v>
      </c>
    </row>
    <row r="26" spans="1:6" x14ac:dyDescent="0.25">
      <c r="A26" s="4" t="s">
        <v>86</v>
      </c>
      <c r="B26" s="4"/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68</v>
      </c>
      <c r="H1" s="33"/>
    </row>
    <row r="2" spans="1:19" x14ac:dyDescent="0.25">
      <c r="A2" s="1" t="s">
        <v>0</v>
      </c>
      <c r="B2" s="10" t="s">
        <v>39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1</v>
      </c>
      <c r="E8" s="3">
        <v>1</v>
      </c>
      <c r="F8" s="3">
        <v>2</v>
      </c>
      <c r="G8" s="3">
        <v>0</v>
      </c>
      <c r="H8" s="3">
        <v>1</v>
      </c>
      <c r="I8" s="3">
        <v>2</v>
      </c>
      <c r="J8" s="3">
        <v>0</v>
      </c>
      <c r="K8" s="3">
        <v>3</v>
      </c>
      <c r="L8" s="3">
        <v>2</v>
      </c>
      <c r="M8" s="3">
        <v>2</v>
      </c>
      <c r="N8" s="3">
        <v>1</v>
      </c>
      <c r="O8" s="3">
        <v>0</v>
      </c>
      <c r="P8" s="3">
        <v>0</v>
      </c>
      <c r="Q8" s="3">
        <v>1</v>
      </c>
      <c r="R8" s="3">
        <v>1</v>
      </c>
      <c r="S8" s="3">
        <v>0</v>
      </c>
    </row>
    <row r="9" spans="1:19" x14ac:dyDescent="0.25">
      <c r="A9" s="5">
        <v>3</v>
      </c>
      <c r="B9" s="3">
        <v>3</v>
      </c>
      <c r="C9" s="3">
        <v>1</v>
      </c>
      <c r="D9" s="3">
        <v>2</v>
      </c>
      <c r="E9" s="3">
        <v>3</v>
      </c>
      <c r="F9" s="3">
        <v>2</v>
      </c>
      <c r="G9" s="3">
        <v>3</v>
      </c>
      <c r="H9" s="3">
        <v>0</v>
      </c>
      <c r="I9" s="3">
        <v>1</v>
      </c>
      <c r="J9" s="3">
        <v>4</v>
      </c>
      <c r="K9" s="3">
        <v>1</v>
      </c>
      <c r="L9" s="3">
        <v>2</v>
      </c>
      <c r="M9" s="3">
        <v>1</v>
      </c>
      <c r="N9" s="3">
        <v>2</v>
      </c>
      <c r="O9" s="3">
        <v>1</v>
      </c>
      <c r="P9" s="3">
        <v>0</v>
      </c>
      <c r="Q9" s="3">
        <v>0</v>
      </c>
      <c r="R9" s="3">
        <v>2</v>
      </c>
      <c r="S9" s="3">
        <v>1</v>
      </c>
    </row>
    <row r="10" spans="1:19" x14ac:dyDescent="0.25">
      <c r="A10" s="5">
        <v>4</v>
      </c>
      <c r="B10" s="3">
        <v>3</v>
      </c>
      <c r="C10" s="3">
        <v>3</v>
      </c>
      <c r="D10" s="3">
        <v>2</v>
      </c>
      <c r="E10" s="3">
        <v>1</v>
      </c>
      <c r="F10" s="3">
        <v>2</v>
      </c>
      <c r="G10" s="3">
        <v>3</v>
      </c>
      <c r="H10" s="3">
        <v>3</v>
      </c>
      <c r="I10" s="3">
        <v>3</v>
      </c>
      <c r="J10" s="3">
        <v>1</v>
      </c>
      <c r="K10" s="3">
        <v>2</v>
      </c>
      <c r="L10" s="3">
        <v>2</v>
      </c>
      <c r="M10" s="3">
        <v>2</v>
      </c>
      <c r="N10" s="3">
        <v>3</v>
      </c>
      <c r="O10" s="3">
        <v>4</v>
      </c>
      <c r="P10" s="3">
        <v>3</v>
      </c>
      <c r="Q10" s="3">
        <v>4</v>
      </c>
      <c r="R10" s="3">
        <v>3</v>
      </c>
      <c r="S10" s="3">
        <v>5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0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</v>
      </c>
      <c r="C14" s="8">
        <v>3.1666666666666665</v>
      </c>
      <c r="D14" s="8">
        <v>3.5</v>
      </c>
      <c r="E14" s="8">
        <v>3.3333333333333335</v>
      </c>
      <c r="F14" s="8">
        <v>3</v>
      </c>
      <c r="G14" s="8">
        <v>3.5</v>
      </c>
      <c r="H14" s="8">
        <v>3</v>
      </c>
      <c r="I14" s="8">
        <v>3.1666666666666665</v>
      </c>
      <c r="J14" s="8">
        <v>2.8333333333333335</v>
      </c>
      <c r="K14" s="8">
        <v>2.8333333333333335</v>
      </c>
      <c r="L14" s="8">
        <v>3</v>
      </c>
      <c r="M14" s="8">
        <v>3.3333333333333335</v>
      </c>
      <c r="N14" s="8">
        <v>3.3333333333333335</v>
      </c>
      <c r="O14" s="8">
        <v>4</v>
      </c>
      <c r="P14" s="8">
        <v>4</v>
      </c>
      <c r="Q14" s="8">
        <v>3.8333333333333335</v>
      </c>
      <c r="R14" s="8">
        <v>3.3333333333333335</v>
      </c>
      <c r="S14" s="8">
        <v>3.8333333333333335</v>
      </c>
    </row>
    <row r="15" spans="1:19" x14ac:dyDescent="0.25">
      <c r="A15" s="4" t="s">
        <v>25</v>
      </c>
      <c r="B15" s="8">
        <v>0.54772255750516607</v>
      </c>
      <c r="C15" s="8">
        <v>0.98319208025017524</v>
      </c>
      <c r="D15" s="8">
        <v>1.0488088481701516</v>
      </c>
      <c r="E15" s="8">
        <v>1.0327955589886442</v>
      </c>
      <c r="F15" s="8">
        <v>0.89442719099991586</v>
      </c>
      <c r="G15" s="8">
        <v>0.54772255750516607</v>
      </c>
      <c r="H15" s="8">
        <v>1.4142135623730951</v>
      </c>
      <c r="I15" s="8">
        <v>0.98319208025017524</v>
      </c>
      <c r="J15" s="8">
        <v>0.98319208025017524</v>
      </c>
      <c r="K15" s="8">
        <v>0.98319208025017524</v>
      </c>
      <c r="L15" s="8">
        <v>0.89442719099991586</v>
      </c>
      <c r="M15" s="8">
        <v>1.2110601416389963</v>
      </c>
      <c r="N15" s="8">
        <v>0.81649658092772548</v>
      </c>
      <c r="O15" s="8">
        <v>0.63245553203367588</v>
      </c>
      <c r="P15" s="8">
        <v>0</v>
      </c>
      <c r="Q15" s="8">
        <v>0.98319208025017457</v>
      </c>
      <c r="R15" s="8">
        <v>0.81649658092772548</v>
      </c>
      <c r="S15" s="8">
        <v>0.40824829046386296</v>
      </c>
    </row>
    <row r="16" spans="1:19" x14ac:dyDescent="0.25">
      <c r="A16" s="4" t="s">
        <v>26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5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3</v>
      </c>
      <c r="Q16" s="9">
        <v>6</v>
      </c>
      <c r="R16" s="9">
        <v>6</v>
      </c>
      <c r="S16" s="9">
        <v>6</v>
      </c>
    </row>
    <row r="18" spans="1:6" x14ac:dyDescent="0.25">
      <c r="A18" s="4" t="s">
        <v>40</v>
      </c>
      <c r="B18" s="4">
        <f>SUM(B7:B12)</f>
        <v>6</v>
      </c>
    </row>
    <row r="19" spans="1:6" x14ac:dyDescent="0.25">
      <c r="A19" s="4" t="s">
        <v>41</v>
      </c>
      <c r="B19" s="9">
        <v>7</v>
      </c>
    </row>
    <row r="20" spans="1:6" x14ac:dyDescent="0.25">
      <c r="A20" s="4" t="s">
        <v>42</v>
      </c>
      <c r="B20" s="11">
        <f>B18/B19</f>
        <v>0.8571428571428571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6</v>
      </c>
      <c r="C22" s="22">
        <f>B22/B18</f>
        <v>1</v>
      </c>
    </row>
    <row r="23" spans="1:6" x14ac:dyDescent="0.25">
      <c r="A23" s="20" t="s">
        <v>67</v>
      </c>
      <c r="B23" s="21">
        <v>0</v>
      </c>
      <c r="C23" s="22">
        <f>B23/B18</f>
        <v>0</v>
      </c>
    </row>
    <row r="25" spans="1:6" x14ac:dyDescent="0.25">
      <c r="A25" s="4" t="s">
        <v>85</v>
      </c>
      <c r="B25" s="4"/>
      <c r="C25" s="4"/>
      <c r="D25" s="4"/>
      <c r="E25" s="4"/>
      <c r="F25" s="8">
        <f>AVERAGE(M14:N14)</f>
        <v>3.3333333333333335</v>
      </c>
    </row>
    <row r="26" spans="1:6" x14ac:dyDescent="0.25">
      <c r="A26" s="4" t="s">
        <v>86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68</v>
      </c>
      <c r="H1" s="33"/>
    </row>
    <row r="2" spans="1:19" x14ac:dyDescent="0.25">
      <c r="A2" s="1" t="s">
        <v>0</v>
      </c>
      <c r="B2" s="10" t="s">
        <v>82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2</v>
      </c>
      <c r="D9" s="3">
        <v>2</v>
      </c>
      <c r="E9" s="3">
        <v>1</v>
      </c>
      <c r="F9" s="3">
        <v>5</v>
      </c>
      <c r="G9" s="3">
        <v>3</v>
      </c>
      <c r="H9" s="3">
        <v>0</v>
      </c>
      <c r="I9" s="3">
        <v>0</v>
      </c>
      <c r="J9" s="3">
        <v>2</v>
      </c>
      <c r="K9" s="3">
        <v>1</v>
      </c>
      <c r="L9" s="3">
        <v>0</v>
      </c>
      <c r="M9" s="3">
        <v>3</v>
      </c>
      <c r="N9" s="3">
        <v>1</v>
      </c>
      <c r="O9" s="3">
        <v>1</v>
      </c>
      <c r="P9" s="3">
        <v>2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6</v>
      </c>
      <c r="C10" s="3">
        <v>5</v>
      </c>
      <c r="D10" s="3">
        <v>4</v>
      </c>
      <c r="E10" s="3">
        <v>5</v>
      </c>
      <c r="F10" s="3">
        <v>3</v>
      </c>
      <c r="G10" s="3">
        <v>4</v>
      </c>
      <c r="H10" s="3">
        <v>6</v>
      </c>
      <c r="I10" s="3">
        <v>7</v>
      </c>
      <c r="J10" s="3">
        <v>5</v>
      </c>
      <c r="K10" s="3">
        <v>6</v>
      </c>
      <c r="L10" s="3">
        <v>6</v>
      </c>
      <c r="M10" s="3">
        <v>5</v>
      </c>
      <c r="N10" s="3">
        <v>5</v>
      </c>
      <c r="O10" s="3">
        <v>5</v>
      </c>
      <c r="P10" s="3">
        <v>1</v>
      </c>
      <c r="Q10" s="3">
        <v>2</v>
      </c>
      <c r="R10" s="3">
        <v>7</v>
      </c>
      <c r="S10" s="3">
        <v>5</v>
      </c>
    </row>
    <row r="11" spans="1:19" x14ac:dyDescent="0.25">
      <c r="A11" s="5">
        <v>5</v>
      </c>
      <c r="B11" s="3">
        <v>3</v>
      </c>
      <c r="C11" s="3">
        <v>3</v>
      </c>
      <c r="D11" s="3">
        <v>4</v>
      </c>
      <c r="E11" s="3">
        <v>4</v>
      </c>
      <c r="F11" s="3">
        <v>1</v>
      </c>
      <c r="G11" s="3">
        <v>2</v>
      </c>
      <c r="H11" s="3">
        <v>4</v>
      </c>
      <c r="I11" s="3">
        <v>3</v>
      </c>
      <c r="J11" s="3">
        <v>3</v>
      </c>
      <c r="K11" s="3">
        <v>3</v>
      </c>
      <c r="L11" s="3">
        <v>3</v>
      </c>
      <c r="M11" s="3">
        <v>1</v>
      </c>
      <c r="N11" s="3">
        <v>3</v>
      </c>
      <c r="O11" s="3">
        <v>4</v>
      </c>
      <c r="P11" s="3">
        <v>2</v>
      </c>
      <c r="Q11" s="3">
        <v>3</v>
      </c>
      <c r="R11" s="3">
        <v>3</v>
      </c>
      <c r="S11" s="3">
        <v>4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5</v>
      </c>
      <c r="Q12" s="3">
        <v>4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4.2</v>
      </c>
      <c r="C14" s="8">
        <v>4.0999999999999996</v>
      </c>
      <c r="D14" s="8">
        <v>4.2</v>
      </c>
      <c r="E14" s="8">
        <v>4.3</v>
      </c>
      <c r="F14" s="8">
        <v>3.4</v>
      </c>
      <c r="G14" s="8">
        <v>3.6</v>
      </c>
      <c r="H14" s="8">
        <v>4.4000000000000004</v>
      </c>
      <c r="I14" s="8">
        <v>4.3</v>
      </c>
      <c r="J14" s="8">
        <v>4.0999999999999996</v>
      </c>
      <c r="K14" s="8">
        <v>4.2</v>
      </c>
      <c r="L14" s="8">
        <v>4.333333333333333</v>
      </c>
      <c r="M14" s="8">
        <v>3.6</v>
      </c>
      <c r="N14" s="8">
        <v>4</v>
      </c>
      <c r="O14" s="8">
        <v>4.3</v>
      </c>
      <c r="P14" s="8">
        <v>4</v>
      </c>
      <c r="Q14" s="8">
        <v>4.166666666666667</v>
      </c>
      <c r="R14" s="8">
        <v>4.3</v>
      </c>
      <c r="S14" s="8">
        <v>4.3</v>
      </c>
    </row>
    <row r="15" spans="1:19" x14ac:dyDescent="0.25">
      <c r="A15" s="4" t="s">
        <v>25</v>
      </c>
      <c r="B15" s="8">
        <v>0.63245553203367533</v>
      </c>
      <c r="C15" s="8">
        <v>0.73786478737262229</v>
      </c>
      <c r="D15" s="8">
        <v>0.78881063774661508</v>
      </c>
      <c r="E15" s="8">
        <v>0.6749485577105524</v>
      </c>
      <c r="F15" s="8">
        <v>0.84327404271156814</v>
      </c>
      <c r="G15" s="8">
        <v>1.1737877907772676</v>
      </c>
      <c r="H15" s="8">
        <v>0.51639777949432286</v>
      </c>
      <c r="I15" s="8">
        <v>0.48304589153964728</v>
      </c>
      <c r="J15" s="8">
        <v>0.73786478737262229</v>
      </c>
      <c r="K15" s="8">
        <v>0.63245553203367533</v>
      </c>
      <c r="L15" s="8">
        <v>0.5</v>
      </c>
      <c r="M15" s="8">
        <v>0.84327404271156814</v>
      </c>
      <c r="N15" s="8">
        <v>0.94280904158206336</v>
      </c>
      <c r="O15" s="8">
        <v>0.6749485577105524</v>
      </c>
      <c r="P15" s="8">
        <v>1</v>
      </c>
      <c r="Q15" s="8">
        <v>1.1690451944500118</v>
      </c>
      <c r="R15" s="8">
        <v>0.48304589153964728</v>
      </c>
      <c r="S15" s="8">
        <v>0.6749485577105524</v>
      </c>
    </row>
    <row r="16" spans="1:19" x14ac:dyDescent="0.25">
      <c r="A16" s="4" t="s">
        <v>26</v>
      </c>
      <c r="B16" s="9">
        <v>10</v>
      </c>
      <c r="C16" s="9">
        <v>10</v>
      </c>
      <c r="D16" s="9">
        <v>10</v>
      </c>
      <c r="E16" s="9">
        <v>10</v>
      </c>
      <c r="F16" s="9">
        <v>10</v>
      </c>
      <c r="G16" s="9">
        <v>10</v>
      </c>
      <c r="H16" s="9">
        <v>10</v>
      </c>
      <c r="I16" s="9">
        <v>10</v>
      </c>
      <c r="J16" s="9">
        <v>10</v>
      </c>
      <c r="K16" s="9">
        <v>10</v>
      </c>
      <c r="L16" s="9">
        <v>9</v>
      </c>
      <c r="M16" s="9">
        <v>10</v>
      </c>
      <c r="N16" s="9">
        <v>10</v>
      </c>
      <c r="O16" s="9">
        <v>10</v>
      </c>
      <c r="P16" s="9">
        <v>5</v>
      </c>
      <c r="Q16" s="9">
        <v>6</v>
      </c>
      <c r="R16" s="9">
        <v>10</v>
      </c>
      <c r="S16" s="9">
        <v>10</v>
      </c>
    </row>
    <row r="18" spans="1:6" x14ac:dyDescent="0.25">
      <c r="A18" s="4" t="s">
        <v>40</v>
      </c>
      <c r="B18" s="4">
        <f>SUM(B7:B12)</f>
        <v>10</v>
      </c>
    </row>
    <row r="19" spans="1:6" x14ac:dyDescent="0.25">
      <c r="A19" s="4" t="s">
        <v>41</v>
      </c>
      <c r="B19" s="9">
        <v>10</v>
      </c>
    </row>
    <row r="20" spans="1:6" x14ac:dyDescent="0.25">
      <c r="A20" s="4" t="s">
        <v>42</v>
      </c>
      <c r="B20" s="11">
        <f>B18/B19</f>
        <v>1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4</v>
      </c>
      <c r="C22" s="22">
        <f>B22/B18</f>
        <v>0.4</v>
      </c>
    </row>
    <row r="23" spans="1:6" x14ac:dyDescent="0.25">
      <c r="A23" s="20" t="s">
        <v>67</v>
      </c>
      <c r="B23" s="21">
        <v>6</v>
      </c>
      <c r="C23" s="22">
        <f>B23/B18</f>
        <v>0.6</v>
      </c>
    </row>
    <row r="25" spans="1:6" x14ac:dyDescent="0.25">
      <c r="A25" s="4" t="s">
        <v>85</v>
      </c>
      <c r="B25" s="4"/>
      <c r="C25" s="4"/>
      <c r="D25" s="4"/>
      <c r="E25" s="4"/>
      <c r="F25" s="8">
        <f>AVERAGE(M14:N14)</f>
        <v>3.8</v>
      </c>
    </row>
    <row r="26" spans="1:6" x14ac:dyDescent="0.25">
      <c r="A26" s="4" t="s">
        <v>86</v>
      </c>
      <c r="B26" s="4"/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68</v>
      </c>
      <c r="H1" s="33"/>
    </row>
    <row r="2" spans="1:19" x14ac:dyDescent="0.25">
      <c r="A2" s="1" t="s">
        <v>0</v>
      </c>
      <c r="B2" s="10" t="s">
        <v>83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2</v>
      </c>
      <c r="G8" s="3">
        <v>0</v>
      </c>
      <c r="H8" s="3">
        <v>0</v>
      </c>
      <c r="I8" s="3">
        <v>1</v>
      </c>
      <c r="J8" s="3">
        <v>1</v>
      </c>
      <c r="K8" s="3">
        <v>1</v>
      </c>
      <c r="L8" s="3">
        <v>2</v>
      </c>
      <c r="M8" s="3">
        <v>1</v>
      </c>
      <c r="N8" s="3">
        <v>2</v>
      </c>
      <c r="O8" s="3">
        <v>1</v>
      </c>
      <c r="P8" s="3">
        <v>0</v>
      </c>
      <c r="Q8" s="3">
        <v>1</v>
      </c>
      <c r="R8" s="3">
        <v>1</v>
      </c>
      <c r="S8" s="3">
        <v>1</v>
      </c>
    </row>
    <row r="9" spans="1:19" x14ac:dyDescent="0.25">
      <c r="A9" s="5">
        <v>3</v>
      </c>
      <c r="B9" s="3">
        <v>3</v>
      </c>
      <c r="C9" s="3">
        <v>1</v>
      </c>
      <c r="D9" s="3">
        <v>1</v>
      </c>
      <c r="E9" s="3">
        <v>5</v>
      </c>
      <c r="F9" s="3">
        <v>2</v>
      </c>
      <c r="G9" s="3">
        <v>6</v>
      </c>
      <c r="H9" s="3">
        <v>1</v>
      </c>
      <c r="I9" s="3">
        <v>0</v>
      </c>
      <c r="J9" s="3">
        <v>4</v>
      </c>
      <c r="K9" s="3">
        <v>1</v>
      </c>
      <c r="L9" s="3">
        <v>2</v>
      </c>
      <c r="M9" s="3">
        <v>0</v>
      </c>
      <c r="N9" s="3">
        <v>1</v>
      </c>
      <c r="O9" s="3">
        <v>0</v>
      </c>
      <c r="P9" s="3">
        <v>0</v>
      </c>
      <c r="Q9" s="3">
        <v>2</v>
      </c>
      <c r="R9" s="3">
        <v>3</v>
      </c>
      <c r="S9" s="3">
        <v>2</v>
      </c>
    </row>
    <row r="10" spans="1:19" x14ac:dyDescent="0.25">
      <c r="A10" s="5">
        <v>4</v>
      </c>
      <c r="B10" s="3">
        <v>8</v>
      </c>
      <c r="C10" s="3">
        <v>5</v>
      </c>
      <c r="D10" s="3">
        <v>4</v>
      </c>
      <c r="E10" s="3">
        <v>5</v>
      </c>
      <c r="F10" s="3">
        <v>8</v>
      </c>
      <c r="G10" s="3">
        <v>4</v>
      </c>
      <c r="H10" s="3">
        <v>6</v>
      </c>
      <c r="I10" s="3">
        <v>3</v>
      </c>
      <c r="J10" s="3">
        <v>6</v>
      </c>
      <c r="K10" s="3">
        <v>10</v>
      </c>
      <c r="L10" s="3">
        <v>7</v>
      </c>
      <c r="M10" s="3">
        <v>8</v>
      </c>
      <c r="N10" s="3">
        <v>5</v>
      </c>
      <c r="O10" s="3">
        <v>5</v>
      </c>
      <c r="P10" s="3">
        <v>6</v>
      </c>
      <c r="Q10" s="3">
        <v>5</v>
      </c>
      <c r="R10" s="3">
        <v>6</v>
      </c>
      <c r="S10" s="3">
        <v>8</v>
      </c>
    </row>
    <row r="11" spans="1:19" x14ac:dyDescent="0.25">
      <c r="A11" s="5">
        <v>5</v>
      </c>
      <c r="B11" s="3">
        <v>2</v>
      </c>
      <c r="C11" s="3">
        <v>6</v>
      </c>
      <c r="D11" s="3">
        <v>8</v>
      </c>
      <c r="E11" s="3">
        <v>2</v>
      </c>
      <c r="F11" s="3">
        <v>1</v>
      </c>
      <c r="G11" s="3">
        <v>3</v>
      </c>
      <c r="H11" s="3">
        <v>5</v>
      </c>
      <c r="I11" s="3">
        <v>8</v>
      </c>
      <c r="J11" s="3">
        <v>2</v>
      </c>
      <c r="K11" s="3">
        <v>1</v>
      </c>
      <c r="L11" s="3">
        <v>2</v>
      </c>
      <c r="M11" s="3">
        <v>4</v>
      </c>
      <c r="N11" s="3">
        <v>5</v>
      </c>
      <c r="O11" s="3">
        <v>7</v>
      </c>
      <c r="P11" s="3">
        <v>3</v>
      </c>
      <c r="Q11" s="3">
        <v>3</v>
      </c>
      <c r="R11" s="3">
        <v>3</v>
      </c>
      <c r="S11" s="3">
        <v>2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3.9230769230769229</v>
      </c>
      <c r="C14" s="8">
        <v>4.2307692307692308</v>
      </c>
      <c r="D14" s="8">
        <v>4.5384615384615383</v>
      </c>
      <c r="E14" s="8">
        <v>3.5384615384615383</v>
      </c>
      <c r="F14" s="8">
        <v>3.6153846153846154</v>
      </c>
      <c r="G14" s="8">
        <v>3.7692307692307692</v>
      </c>
      <c r="H14" s="8">
        <v>4.333333333333333</v>
      </c>
      <c r="I14" s="8">
        <v>4.2307692307692308</v>
      </c>
      <c r="J14" s="8">
        <v>3.6923076923076925</v>
      </c>
      <c r="K14" s="8">
        <v>3.8461538461538463</v>
      </c>
      <c r="L14" s="8">
        <v>3.6923076923076925</v>
      </c>
      <c r="M14" s="8">
        <v>4.1538461538461542</v>
      </c>
      <c r="N14" s="8">
        <v>4</v>
      </c>
      <c r="O14" s="8">
        <v>4.384615384615385</v>
      </c>
      <c r="P14" s="8">
        <v>4.333333333333333</v>
      </c>
      <c r="Q14" s="8">
        <v>3.9090909090909092</v>
      </c>
      <c r="R14" s="8">
        <v>3.8461538461538463</v>
      </c>
      <c r="S14" s="8">
        <v>3.8461538461538463</v>
      </c>
    </row>
    <row r="15" spans="1:19" x14ac:dyDescent="0.25">
      <c r="A15" s="4" t="s">
        <v>25</v>
      </c>
      <c r="B15" s="8">
        <v>0.6405126152203493</v>
      </c>
      <c r="C15" s="8">
        <v>0.92680869599629889</v>
      </c>
      <c r="D15" s="8">
        <v>0.66022529177352451</v>
      </c>
      <c r="E15" s="8">
        <v>1.0500305245868342</v>
      </c>
      <c r="F15" s="8">
        <v>0.86971849262290357</v>
      </c>
      <c r="G15" s="8">
        <v>0.83205029433784439</v>
      </c>
      <c r="H15" s="8">
        <v>0.65133894727892894</v>
      </c>
      <c r="I15" s="8">
        <v>1.3008872711759822</v>
      </c>
      <c r="J15" s="8">
        <v>0.85485041426511055</v>
      </c>
      <c r="K15" s="8">
        <v>0.68873723172119372</v>
      </c>
      <c r="L15" s="8">
        <v>0.947330933431342</v>
      </c>
      <c r="M15" s="8">
        <v>0.80064076902543502</v>
      </c>
      <c r="N15" s="8">
        <v>1.0801234497346435</v>
      </c>
      <c r="O15" s="8">
        <v>0.86971849262290357</v>
      </c>
      <c r="P15" s="8">
        <v>0.5</v>
      </c>
      <c r="Q15" s="8">
        <v>0.94387980744853883</v>
      </c>
      <c r="R15" s="8">
        <v>0.89871703427291649</v>
      </c>
      <c r="S15" s="8">
        <v>0.80064076902543502</v>
      </c>
    </row>
    <row r="16" spans="1:19" x14ac:dyDescent="0.25">
      <c r="A16" s="4" t="s">
        <v>26</v>
      </c>
      <c r="B16" s="9">
        <v>13</v>
      </c>
      <c r="C16" s="9">
        <v>13</v>
      </c>
      <c r="D16" s="9">
        <v>13</v>
      </c>
      <c r="E16" s="9">
        <v>13</v>
      </c>
      <c r="F16" s="9">
        <v>13</v>
      </c>
      <c r="G16" s="9">
        <v>13</v>
      </c>
      <c r="H16" s="9">
        <v>12</v>
      </c>
      <c r="I16" s="9">
        <v>13</v>
      </c>
      <c r="J16" s="9">
        <v>13</v>
      </c>
      <c r="K16" s="9">
        <v>13</v>
      </c>
      <c r="L16" s="9">
        <v>13</v>
      </c>
      <c r="M16" s="9">
        <v>13</v>
      </c>
      <c r="N16" s="9">
        <v>13</v>
      </c>
      <c r="O16" s="9">
        <v>13</v>
      </c>
      <c r="P16" s="9">
        <v>9</v>
      </c>
      <c r="Q16" s="9">
        <v>11</v>
      </c>
      <c r="R16" s="9">
        <v>13</v>
      </c>
      <c r="S16" s="9">
        <v>13</v>
      </c>
    </row>
    <row r="18" spans="1:6" x14ac:dyDescent="0.25">
      <c r="A18" s="4" t="s">
        <v>40</v>
      </c>
      <c r="B18" s="4">
        <f>SUM(B7:B12)</f>
        <v>13</v>
      </c>
    </row>
    <row r="19" spans="1:6" x14ac:dyDescent="0.25">
      <c r="A19" s="4" t="s">
        <v>41</v>
      </c>
      <c r="B19" s="9">
        <v>14</v>
      </c>
    </row>
    <row r="20" spans="1:6" x14ac:dyDescent="0.25">
      <c r="A20" s="4" t="s">
        <v>42</v>
      </c>
      <c r="B20" s="11">
        <f>B18/B19</f>
        <v>0.9285714285714286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10</v>
      </c>
      <c r="C22" s="22">
        <f>B22/B18</f>
        <v>0.76923076923076927</v>
      </c>
    </row>
    <row r="23" spans="1:6" x14ac:dyDescent="0.25">
      <c r="A23" s="20" t="s">
        <v>67</v>
      </c>
      <c r="B23" s="21">
        <v>3</v>
      </c>
      <c r="C23" s="22">
        <f>B23/B18</f>
        <v>0.23076923076923078</v>
      </c>
    </row>
    <row r="25" spans="1:6" x14ac:dyDescent="0.25">
      <c r="A25" s="4" t="s">
        <v>85</v>
      </c>
      <c r="B25" s="4"/>
      <c r="C25" s="4"/>
      <c r="D25" s="4"/>
      <c r="E25" s="4"/>
      <c r="F25" s="8">
        <f>AVERAGE(M14:N14)</f>
        <v>4.0769230769230766</v>
      </c>
    </row>
    <row r="26" spans="1:6" x14ac:dyDescent="0.25">
      <c r="A26" s="4" t="s">
        <v>86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68</v>
      </c>
      <c r="H1" s="33"/>
    </row>
    <row r="2" spans="1:19" x14ac:dyDescent="0.25">
      <c r="A2" s="1" t="s">
        <v>0</v>
      </c>
      <c r="B2" s="10" t="s">
        <v>84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87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2</v>
      </c>
      <c r="H10" s="3">
        <v>2</v>
      </c>
      <c r="I10" s="3">
        <v>0</v>
      </c>
      <c r="J10" s="3">
        <v>0</v>
      </c>
      <c r="K10" s="3">
        <v>0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2</v>
      </c>
      <c r="F11" s="3">
        <v>2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</v>
      </c>
      <c r="C14" s="8">
        <v>2</v>
      </c>
      <c r="D14" s="8">
        <v>4</v>
      </c>
      <c r="E14" s="8">
        <v>5</v>
      </c>
      <c r="F14" s="8">
        <v>5</v>
      </c>
      <c r="G14" s="8">
        <v>4</v>
      </c>
      <c r="H14" s="8">
        <v>4</v>
      </c>
      <c r="I14" s="8">
        <v>2</v>
      </c>
      <c r="J14" s="8">
        <v>4</v>
      </c>
      <c r="K14" s="8">
        <v>4</v>
      </c>
      <c r="L14" s="8">
        <v>4.5</v>
      </c>
      <c r="M14" s="8">
        <v>4.5</v>
      </c>
      <c r="N14" s="8">
        <v>4.5</v>
      </c>
      <c r="O14" s="8">
        <v>4.5</v>
      </c>
      <c r="P14" s="8">
        <v>5</v>
      </c>
      <c r="Q14" s="8">
        <v>5</v>
      </c>
      <c r="R14" s="8">
        <v>4.5</v>
      </c>
      <c r="S14" s="8">
        <v>4</v>
      </c>
    </row>
    <row r="15" spans="1:19" x14ac:dyDescent="0.25">
      <c r="A15" s="4" t="s">
        <v>25</v>
      </c>
      <c r="B15" s="8">
        <v>0.70710678118654757</v>
      </c>
      <c r="C15" s="8"/>
      <c r="D15" s="8">
        <v>1.4142135623730951</v>
      </c>
      <c r="E15" s="8">
        <v>0</v>
      </c>
      <c r="F15" s="8">
        <v>0</v>
      </c>
      <c r="G15" s="8">
        <v>0</v>
      </c>
      <c r="H15" s="8">
        <v>0</v>
      </c>
      <c r="I15" s="8"/>
      <c r="J15" s="8">
        <v>1.4142135623730951</v>
      </c>
      <c r="K15" s="8">
        <v>1.4142135623730951</v>
      </c>
      <c r="L15" s="8">
        <v>0.70710678118654757</v>
      </c>
      <c r="M15" s="8">
        <v>0.70710678118654757</v>
      </c>
      <c r="N15" s="8">
        <v>0.70710678118654757</v>
      </c>
      <c r="O15" s="8">
        <v>0.70710678118654757</v>
      </c>
      <c r="P15" s="8"/>
      <c r="Q15" s="8"/>
      <c r="R15" s="8">
        <v>0.70710678118654757</v>
      </c>
      <c r="S15" s="8">
        <v>0</v>
      </c>
    </row>
    <row r="16" spans="1:19" x14ac:dyDescent="0.25">
      <c r="A16" s="4" t="s">
        <v>26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6" x14ac:dyDescent="0.25">
      <c r="A18" s="4" t="s">
        <v>40</v>
      </c>
      <c r="B18" s="4">
        <f>SUM(B7:B12)</f>
        <v>2</v>
      </c>
    </row>
    <row r="19" spans="1:6" x14ac:dyDescent="0.25">
      <c r="A19" s="4" t="s">
        <v>41</v>
      </c>
      <c r="B19" s="9">
        <v>2</v>
      </c>
    </row>
    <row r="20" spans="1:6" x14ac:dyDescent="0.25">
      <c r="A20" s="4" t="s">
        <v>42</v>
      </c>
      <c r="B20" s="11">
        <f>B18/B19</f>
        <v>1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0</v>
      </c>
      <c r="C22" s="22">
        <f>B22/B18</f>
        <v>0</v>
      </c>
    </row>
    <row r="23" spans="1:6" x14ac:dyDescent="0.25">
      <c r="A23" s="20" t="s">
        <v>67</v>
      </c>
      <c r="B23" s="21">
        <v>2</v>
      </c>
      <c r="C23" s="22">
        <f>B23/B18</f>
        <v>1</v>
      </c>
    </row>
    <row r="25" spans="1:6" x14ac:dyDescent="0.25">
      <c r="A25" s="4" t="s">
        <v>85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86</v>
      </c>
      <c r="B26" s="4"/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23" t="s">
        <v>68</v>
      </c>
      <c r="B3" s="13"/>
    </row>
    <row r="4" spans="1:2" ht="18.75" x14ac:dyDescent="0.3">
      <c r="A4" s="15"/>
      <c r="B4" s="14" t="s">
        <v>43</v>
      </c>
    </row>
    <row r="5" spans="1:2" ht="18.75" x14ac:dyDescent="0.3">
      <c r="A5" s="15" t="s">
        <v>4</v>
      </c>
      <c r="B5" s="16" t="s">
        <v>44</v>
      </c>
    </row>
    <row r="6" spans="1:2" ht="18.75" x14ac:dyDescent="0.3">
      <c r="A6" s="15" t="s">
        <v>5</v>
      </c>
      <c r="B6" s="16" t="s">
        <v>29</v>
      </c>
    </row>
    <row r="7" spans="1:2" ht="18.75" x14ac:dyDescent="0.3">
      <c r="A7" s="15" t="s">
        <v>6</v>
      </c>
      <c r="B7" s="16" t="s">
        <v>45</v>
      </c>
    </row>
    <row r="8" spans="1:2" ht="18.75" x14ac:dyDescent="0.3">
      <c r="A8" s="15"/>
      <c r="B8" s="14" t="s">
        <v>46</v>
      </c>
    </row>
    <row r="9" spans="1:2" ht="18.75" x14ac:dyDescent="0.3">
      <c r="A9" s="15" t="s">
        <v>7</v>
      </c>
      <c r="B9" s="16" t="s">
        <v>47</v>
      </c>
    </row>
    <row r="10" spans="1:2" ht="18.75" x14ac:dyDescent="0.3">
      <c r="A10" s="15" t="s">
        <v>8</v>
      </c>
      <c r="B10" s="16" t="s">
        <v>48</v>
      </c>
    </row>
    <row r="11" spans="1:2" ht="18.75" x14ac:dyDescent="0.3">
      <c r="A11" s="15" t="s">
        <v>9</v>
      </c>
      <c r="B11" s="16" t="s">
        <v>30</v>
      </c>
    </row>
    <row r="12" spans="1:2" ht="18.75" x14ac:dyDescent="0.3">
      <c r="A12" s="15" t="s">
        <v>10</v>
      </c>
      <c r="B12" s="16" t="s">
        <v>49</v>
      </c>
    </row>
    <row r="13" spans="1:2" ht="18.75" x14ac:dyDescent="0.3">
      <c r="A13" s="15" t="s">
        <v>11</v>
      </c>
      <c r="B13" s="16" t="s">
        <v>50</v>
      </c>
    </row>
    <row r="14" spans="1:2" ht="18.75" x14ac:dyDescent="0.3">
      <c r="A14" s="15"/>
      <c r="B14" s="14" t="s">
        <v>51</v>
      </c>
    </row>
    <row r="15" spans="1:2" ht="18.75" x14ac:dyDescent="0.3">
      <c r="A15" s="15" t="s">
        <v>12</v>
      </c>
      <c r="B15" s="16" t="s">
        <v>52</v>
      </c>
    </row>
    <row r="16" spans="1:2" ht="18.75" x14ac:dyDescent="0.3">
      <c r="A16" s="15" t="s">
        <v>13</v>
      </c>
      <c r="B16" s="17" t="s">
        <v>53</v>
      </c>
    </row>
    <row r="17" spans="1:2" ht="18.75" x14ac:dyDescent="0.3">
      <c r="A17" s="15" t="s">
        <v>14</v>
      </c>
      <c r="B17" s="16" t="s">
        <v>54</v>
      </c>
    </row>
    <row r="18" spans="1:2" ht="18.75" x14ac:dyDescent="0.3">
      <c r="A18" s="15"/>
      <c r="B18" s="14" t="s">
        <v>55</v>
      </c>
    </row>
    <row r="19" spans="1:2" ht="18.75" x14ac:dyDescent="0.3">
      <c r="A19" s="15" t="s">
        <v>15</v>
      </c>
      <c r="B19" s="18" t="s">
        <v>56</v>
      </c>
    </row>
    <row r="20" spans="1:2" ht="18.75" x14ac:dyDescent="0.3">
      <c r="A20" s="15" t="s">
        <v>16</v>
      </c>
      <c r="B20" s="18" t="s">
        <v>57</v>
      </c>
    </row>
    <row r="21" spans="1:2" ht="18.75" x14ac:dyDescent="0.3">
      <c r="A21" s="15"/>
      <c r="B21" s="14" t="s">
        <v>58</v>
      </c>
    </row>
    <row r="22" spans="1:2" ht="18.75" x14ac:dyDescent="0.3">
      <c r="A22" s="15" t="s">
        <v>17</v>
      </c>
      <c r="B22" s="16" t="s">
        <v>59</v>
      </c>
    </row>
    <row r="23" spans="1:2" ht="18.75" x14ac:dyDescent="0.3">
      <c r="A23" s="15" t="s">
        <v>18</v>
      </c>
      <c r="B23" s="16" t="s">
        <v>60</v>
      </c>
    </row>
    <row r="24" spans="1:2" ht="18.75" x14ac:dyDescent="0.3">
      <c r="A24" s="15" t="s">
        <v>19</v>
      </c>
      <c r="B24" s="16" t="s">
        <v>61</v>
      </c>
    </row>
    <row r="25" spans="1:2" ht="18.75" x14ac:dyDescent="0.3">
      <c r="A25" s="13"/>
      <c r="B25" s="14" t="s">
        <v>62</v>
      </c>
    </row>
    <row r="26" spans="1:2" ht="18.75" x14ac:dyDescent="0.3">
      <c r="A26" s="15" t="s">
        <v>20</v>
      </c>
      <c r="B26" s="16" t="s">
        <v>31</v>
      </c>
    </row>
    <row r="27" spans="1:2" ht="18.75" x14ac:dyDescent="0.3">
      <c r="A27" s="15" t="s">
        <v>21</v>
      </c>
      <c r="B27" s="18" t="s">
        <v>63</v>
      </c>
    </row>
    <row r="28" spans="1:2" ht="18.75" x14ac:dyDescent="0.3">
      <c r="A28" s="15" t="s">
        <v>33</v>
      </c>
      <c r="B28" s="18" t="s">
        <v>32</v>
      </c>
    </row>
  </sheetData>
  <hyperlinks>
    <hyperlink ref="A3" location="ÍNDICE!A1" display="VOLVER AL ÍNDICE" xr:uid="{00000000-0004-0000-08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Grado Cienc. y Tecn. Alim_Estud</vt:lpstr>
      <vt:lpstr>Grado Ing. Explot. Agr_Estud</vt:lpstr>
      <vt:lpstr>Grado Ing. Indust. Agr_Estud</vt:lpstr>
      <vt:lpstr>Grado Ing. Hort. y Jard_Estud</vt:lpstr>
      <vt:lpstr>MU Gest. Cal. y Traz_Estud</vt:lpstr>
      <vt:lpstr>MU Ing. Agronómica_Estud</vt:lpstr>
      <vt:lpstr>MUI Ing. Arquit_Estud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2023-11-08T11:33:24Z</dcterms:modified>
</cp:coreProperties>
</file>