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91386\"/>
    </mc:Choice>
  </mc:AlternateContent>
  <xr:revisionPtr revIDLastSave="0" documentId="13_ncr:1_{52D802EC-2885-4A98-8282-567B0B3A1A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8" r:id="rId1"/>
    <sheet name="Grado Ing. Eléctrica_Estud" sheetId="7" r:id="rId2"/>
    <sheet name="Grado Ing. Elect. I y Aut_Estud" sheetId="33" r:id="rId3"/>
    <sheet name="Grado Ing. Mecánica_Estud" sheetId="13" r:id="rId4"/>
    <sheet name="MU Ing. Industrial_Estud" sheetId="35" r:id="rId5"/>
    <sheet name="MU Simulación Cienc e Ing_Estud" sheetId="8" r:id="rId6"/>
    <sheet name="Preguntas Estudiantes" sheetId="4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5" i="35"/>
  <c r="B18" i="13"/>
  <c r="C23" i="13"/>
  <c r="F25" i="13"/>
  <c r="B18" i="33"/>
  <c r="B20" i="33"/>
  <c r="F25" i="33"/>
  <c r="F25" i="7"/>
  <c r="B18" i="8"/>
  <c r="C22" i="8"/>
  <c r="B18" i="7"/>
  <c r="C22" i="7"/>
  <c r="B18" i="35"/>
  <c r="C23" i="35"/>
  <c r="C22" i="33"/>
  <c r="C22" i="13"/>
  <c r="C22" i="35"/>
  <c r="C23" i="7"/>
  <c r="C23" i="33"/>
  <c r="B20" i="13"/>
  <c r="B20" i="35"/>
  <c r="B20" i="8"/>
  <c r="C23" i="8"/>
  <c r="B20" i="7"/>
</calcChain>
</file>

<file path=xl/sharedStrings.xml><?xml version="1.0" encoding="utf-8"?>
<sst xmlns="http://schemas.openxmlformats.org/spreadsheetml/2006/main" count="290" uniqueCount="89">
  <si>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</si>
  <si>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</si>
  <si>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</si>
  <si>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</si>
  <si>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</si>
  <si>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</si>
  <si>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</si>
  <si>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</si>
  <si>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</si>
  <si>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</si>
  <si>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</si>
  <si>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</si>
  <si>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</si>
  <si>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</si>
  <si>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</si>
  <si>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</si>
  <si>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</si>
  <si>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</si>
  <si>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</si>
  <si>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</si>
  <si>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</si>
  <si>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</si>
  <si>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</si>
  <si>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</si>
  <si>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</si>
  <si>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</si>
  <si>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</si>
  <si>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</si>
  <si>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</si>
  <si>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</si>
  <si>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</si>
  <si>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</si>
  <si>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</si>
  <si>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</si>
  <si>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Escuela de Ingenierías Industriales</t>
  </si>
  <si>
    <t>NS/NC</t>
  </si>
  <si>
    <t>Nº encuestados</t>
  </si>
  <si>
    <t>Total egresados</t>
  </si>
  <si>
    <t>Tasa de Participación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</si>
  <si>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</si>
  <si>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</si>
  <si>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</si>
  <si>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</si>
  <si>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</si>
  <si>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</si>
  <si>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</si>
  <si>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</si>
  <si>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</si>
  <si>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</si>
  <si>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</si>
  <si>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</si>
  <si>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</si>
  <si>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</si>
  <si>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</si>
  <si>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</si>
  <si>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</si>
  <si>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</si>
  <si>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</si>
  <si>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</si>
  <si>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</si>
  <si>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</si>
  <si>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</si>
  <si>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</si>
  <si>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</si>
  <si>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</si>
  <si>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</si>
  <si>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</si>
  <si>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</si>
  <si>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</si>
  <si>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</si>
  <si>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</si>
  <si>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</si>
  <si>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</si>
  <si>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</si>
  <si>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</si>
  <si>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</si>
  <si>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</si>
  <si>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</si>
  <si>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</si>
  <si>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</si>
  <si>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</si>
  <si>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ESCUELA DE INGENIERÍA INDUSTRIALES</t>
  </si>
  <si>
    <t>Máster Universitario en Ingeniería Industrial</t>
  </si>
  <si>
    <t>Máster Universitario en Prevención de Riesgos Laborales</t>
  </si>
  <si>
    <t>Máster Universitario en Simulación en Ciencias e Ingeniería</t>
  </si>
  <si>
    <t>Máster Universitario en Investigación en Ingeniería y Arquitectura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</si>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</sst>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3"/>
      <c r="B1" s="24" t="s">
        <v>69</v>
      </c>
      <c r="C1" s="23"/>
    </row>
    <row r="2" spans="1:3" ht="15.75" x14ac:dyDescent="0.25">
      <c r="A2" s="25" t="s">
        <v>1</v>
      </c>
      <c r="B2" s="23" t="s">
        <v>81</v>
      </c>
      <c r="C2" s="23"/>
    </row>
    <row r="3" spans="1:3" ht="15.75" x14ac:dyDescent="0.25">
      <c r="A3" s="25" t="s">
        <v>2</v>
      </c>
      <c r="B3" s="23" t="s">
        <v>88</v>
      </c>
      <c r="C3" s="23"/>
    </row>
    <row r="4" spans="1:3" ht="15.75" x14ac:dyDescent="0.25">
      <c r="A4" s="23"/>
      <c r="B4" s="26" t="s">
        <v>70</v>
      </c>
      <c r="C4" s="23"/>
    </row>
    <row r="5" spans="1:3" ht="15.75" x14ac:dyDescent="0.25">
      <c r="A5" s="23"/>
      <c r="B5" s="23"/>
      <c r="C5" s="23"/>
    </row>
    <row r="6" spans="1:3" ht="15.75" x14ac:dyDescent="0.25">
      <c r="A6" s="23"/>
      <c r="B6" s="32" t="s">
        <v>39</v>
      </c>
      <c r="C6" s="27" t="s">
        <v>71</v>
      </c>
    </row>
    <row r="7" spans="1:3" ht="15.75" x14ac:dyDescent="0.25">
      <c r="A7" s="23"/>
      <c r="B7" s="33"/>
      <c r="C7" s="27" t="s">
        <v>72</v>
      </c>
    </row>
    <row r="8" spans="1:3" ht="15.75" x14ac:dyDescent="0.25">
      <c r="A8" s="23"/>
      <c r="B8" s="32" t="s">
        <v>40</v>
      </c>
      <c r="C8" s="27" t="s">
        <v>71</v>
      </c>
    </row>
    <row r="9" spans="1:3" ht="15.75" x14ac:dyDescent="0.25">
      <c r="A9" s="23"/>
      <c r="B9" s="33"/>
      <c r="C9" s="27" t="s">
        <v>72</v>
      </c>
    </row>
    <row r="10" spans="1:3" ht="15.75" x14ac:dyDescent="0.25">
      <c r="A10" s="23"/>
      <c r="B10" s="32" t="s">
        <v>41</v>
      </c>
      <c r="C10" s="27" t="s">
        <v>71</v>
      </c>
    </row>
    <row r="11" spans="1:3" ht="15.75" x14ac:dyDescent="0.25">
      <c r="A11" s="23"/>
      <c r="B11" s="33"/>
      <c r="C11" s="27" t="s">
        <v>72</v>
      </c>
    </row>
    <row r="12" spans="1:3" ht="15.75" x14ac:dyDescent="0.25">
      <c r="A12" s="23"/>
      <c r="B12" s="32" t="s">
        <v>42</v>
      </c>
      <c r="C12" s="27" t="s">
        <v>71</v>
      </c>
    </row>
    <row r="13" spans="1:3" ht="15.75" x14ac:dyDescent="0.25">
      <c r="A13" s="23"/>
      <c r="B13" s="33"/>
      <c r="C13" s="27" t="s">
        <v>72</v>
      </c>
    </row>
    <row r="14" spans="1:3" ht="15.75" x14ac:dyDescent="0.25">
      <c r="A14" s="23"/>
      <c r="B14" s="32" t="s">
        <v>82</v>
      </c>
      <c r="C14" s="27" t="s">
        <v>71</v>
      </c>
    </row>
    <row r="15" spans="1:3" ht="15.75" x14ac:dyDescent="0.25">
      <c r="A15" s="23"/>
      <c r="B15" s="33"/>
      <c r="C15" s="27" t="s">
        <v>72</v>
      </c>
    </row>
    <row r="16" spans="1:3" ht="15.75" x14ac:dyDescent="0.25">
      <c r="A16" s="23"/>
      <c r="B16" s="32" t="s">
        <v>84</v>
      </c>
      <c r="C16" s="27" t="s">
        <v>71</v>
      </c>
    </row>
    <row r="17" spans="1:3" ht="15.75" x14ac:dyDescent="0.25">
      <c r="A17" s="23"/>
      <c r="B17" s="33"/>
      <c r="C17" s="27" t="s">
        <v>72</v>
      </c>
    </row>
    <row r="18" spans="1:3" ht="15.75" x14ac:dyDescent="0.25">
      <c r="A18" s="23"/>
      <c r="B18" s="32" t="s">
        <v>85</v>
      </c>
      <c r="C18" s="27" t="s">
        <v>71</v>
      </c>
    </row>
    <row r="19" spans="1:3" ht="15.75" x14ac:dyDescent="0.25">
      <c r="A19" s="23"/>
      <c r="B19" s="33"/>
      <c r="C19" s="27" t="s">
        <v>72</v>
      </c>
    </row>
    <row r="20" spans="1:3" ht="15.75" x14ac:dyDescent="0.25">
      <c r="A20" s="23"/>
      <c r="B20" s="32" t="s">
        <v>83</v>
      </c>
      <c r="C20" s="27" t="s">
        <v>71</v>
      </c>
    </row>
    <row r="21" spans="1:3" ht="15.75" x14ac:dyDescent="0.25">
      <c r="A21" s="23"/>
      <c r="B21" s="33"/>
      <c r="C21" s="27" t="s">
        <v>72</v>
      </c>
    </row>
    <row r="22" spans="1:3" ht="15" customHeight="1" x14ac:dyDescent="0.25">
      <c r="A22" s="23"/>
      <c r="B22" s="32" t="s">
        <v>73</v>
      </c>
      <c r="C22" s="34" t="s">
        <v>74</v>
      </c>
    </row>
    <row r="23" spans="1:3" ht="15.75" x14ac:dyDescent="0.25">
      <c r="A23" s="23"/>
      <c r="B23" s="33"/>
      <c r="C23" s="34"/>
    </row>
    <row r="24" spans="1:3" ht="15.75" x14ac:dyDescent="0.25">
      <c r="A24" s="23"/>
      <c r="B24" s="32" t="s">
        <v>75</v>
      </c>
      <c r="C24" s="34" t="s">
        <v>76</v>
      </c>
    </row>
    <row r="25" spans="1:3" ht="15.75" x14ac:dyDescent="0.25">
      <c r="A25" s="23"/>
      <c r="B25" s="33"/>
      <c r="C25" s="34"/>
    </row>
    <row r="26" spans="1:3" ht="15.75" x14ac:dyDescent="0.25">
      <c r="A26" s="23"/>
      <c r="B26" s="32" t="s">
        <v>77</v>
      </c>
      <c r="C26" s="34" t="s">
        <v>78</v>
      </c>
    </row>
    <row r="27" spans="1:3" ht="15.75" x14ac:dyDescent="0.25">
      <c r="A27" s="23"/>
      <c r="B27" s="33"/>
      <c r="C27" s="34"/>
    </row>
    <row r="28" spans="1:3" ht="15.75" x14ac:dyDescent="0.25">
      <c r="A28" s="23"/>
      <c r="B28" s="32" t="s">
        <v>79</v>
      </c>
      <c r="C28" s="34" t="s">
        <v>80</v>
      </c>
    </row>
    <row r="29" spans="1:3" ht="15.75" x14ac:dyDescent="0.25">
      <c r="A29" s="23"/>
      <c r="B29" s="33"/>
      <c r="C29" s="34"/>
    </row>
  </sheetData>
  <mergeCells count="16">
    <mergeCell ref="B18:B19"/>
    <mergeCell ref="B20:B21"/>
    <mergeCell ref="B6:B7"/>
    <mergeCell ref="B8:B9"/>
    <mergeCell ref="B10:B11"/>
    <mergeCell ref="B12:B13"/>
    <mergeCell ref="B14:B15"/>
    <mergeCell ref="B16:B17"/>
    <mergeCell ref="B26:B27"/>
    <mergeCell ref="C26:C27"/>
    <mergeCell ref="B28:B29"/>
    <mergeCell ref="C28:C29"/>
    <mergeCell ref="B22:B23"/>
    <mergeCell ref="C22:C23"/>
    <mergeCell ref="B24:B25"/>
    <mergeCell ref="C24:C25"/>
  </mergeCells>
  <hyperlinks>
    <hyperlink ref="C7" location="'Grado Ing. Materiales_Estud'!A5" display="Datos Estudiantes" xr:uid="{00000000-0004-0000-0000-000000000000}"/>
    <hyperlink ref="C6" location="'Grado Ing. Materiales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g. Eléctrica_Estud'!A5" display="Datos Estudiantes" xr:uid="{00000000-0004-0000-0000-00000B000000}"/>
    <hyperlink ref="C11" location="'Grado Ing. Elect. I y Aut_Estud'!A5" display="Datos Estudiantes" xr:uid="{00000000-0004-0000-0000-00000C000000}"/>
    <hyperlink ref="C13" location="'Grado Ing. Mecánica_Estud'!A5" display="Datos Estudiantes" xr:uid="{00000000-0004-0000-0000-00000D000000}"/>
    <hyperlink ref="C15" location="'MU Ing. Industrial_Estud'!A5" display="Datos Estudiantes" xr:uid="{00000000-0004-0000-0000-00000E000000}"/>
    <hyperlink ref="C17" location="'MU Simulación Cienc e Ing_Estud'!A5" display="Datos Estudiantes" xr:uid="{00000000-0004-0000-0000-00000F000000}"/>
    <hyperlink ref="C19" location="'MUI Ing. y Arquit_Estud'!A5" display="Datos Estudiantes" xr:uid="{00000000-0004-0000-0000-000010000000}"/>
    <hyperlink ref="C21" location="'MU Prevención Riesgos Lab_Estud'!A5" display="Datos Estudiantes" xr:uid="{00000000-0004-0000-0000-000011000000}"/>
    <hyperlink ref="C8" location="'Grado Ing. Eléctrica_PDI'!A5" display="Datos PDI" xr:uid="{00000000-0004-0000-0000-000012000000}"/>
    <hyperlink ref="C10" location="'Grado Ing. Elect. I y Aut_PDI'!A5" display="Datos PDI" xr:uid="{00000000-0004-0000-0000-000013000000}"/>
    <hyperlink ref="C12" location="'Grado Ing. Mecánica_PDI'!A5" display="Datos PDI" xr:uid="{00000000-0004-0000-0000-000014000000}"/>
    <hyperlink ref="C14" location="'MU Ing. Industrial_PDI'!A5" display="Datos PDI" xr:uid="{00000000-0004-0000-0000-000015000000}"/>
    <hyperlink ref="C16" location="'MU Simulación Cienc. e Ing_PDI'!A5" display="Datos PDI" xr:uid="{00000000-0004-0000-0000-000016000000}"/>
    <hyperlink ref="C18" location="'MUI Ing. y Arquit_PDI'!A5" display="Datos PDI" xr:uid="{00000000-0004-0000-0000-000017000000}"/>
    <hyperlink ref="C20" location="'MU Prevención Riesgos Lab_PDI'!A5" display="Datos PDI" xr:uid="{00000000-0004-0000-0000-00001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68</v>
      </c>
      <c r="H1" s="35"/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9">
        <v>1</v>
      </c>
      <c r="B7" s="30">
        <v>0</v>
      </c>
      <c r="C7" s="30">
        <v>0</v>
      </c>
      <c r="D7" s="30">
        <v>0</v>
      </c>
      <c r="E7" s="30">
        <v>0</v>
      </c>
      <c r="F7" s="30">
        <v>1</v>
      </c>
      <c r="G7" s="30">
        <v>0</v>
      </c>
      <c r="H7" s="30">
        <v>0</v>
      </c>
      <c r="I7" s="30">
        <v>0</v>
      </c>
      <c r="J7" s="30">
        <v>1</v>
      </c>
      <c r="K7" s="30">
        <v>0</v>
      </c>
      <c r="L7" s="30">
        <v>1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</row>
    <row r="8" spans="1:19" x14ac:dyDescent="0.25">
      <c r="A8" s="29">
        <v>2</v>
      </c>
      <c r="B8" s="30">
        <v>1</v>
      </c>
      <c r="C8" s="30">
        <v>0</v>
      </c>
      <c r="D8" s="30">
        <v>1</v>
      </c>
      <c r="E8" s="30">
        <v>2</v>
      </c>
      <c r="F8" s="30">
        <v>1</v>
      </c>
      <c r="G8" s="30">
        <v>5</v>
      </c>
      <c r="H8" s="30">
        <v>0</v>
      </c>
      <c r="I8" s="30">
        <v>1</v>
      </c>
      <c r="J8" s="30">
        <v>1</v>
      </c>
      <c r="K8" s="30">
        <v>2</v>
      </c>
      <c r="L8" s="30">
        <v>6</v>
      </c>
      <c r="M8" s="30">
        <v>2</v>
      </c>
      <c r="N8" s="30">
        <v>0</v>
      </c>
      <c r="O8" s="30">
        <v>1</v>
      </c>
      <c r="P8" s="30">
        <v>0</v>
      </c>
      <c r="Q8" s="30">
        <v>2</v>
      </c>
      <c r="R8" s="30">
        <v>2</v>
      </c>
      <c r="S8" s="30">
        <v>0</v>
      </c>
    </row>
    <row r="9" spans="1:19" x14ac:dyDescent="0.25">
      <c r="A9" s="29">
        <v>3</v>
      </c>
      <c r="B9" s="30">
        <v>5</v>
      </c>
      <c r="C9" s="30">
        <v>2</v>
      </c>
      <c r="D9" s="30">
        <v>0</v>
      </c>
      <c r="E9" s="30">
        <v>7</v>
      </c>
      <c r="F9" s="30">
        <v>7</v>
      </c>
      <c r="G9" s="30">
        <v>4</v>
      </c>
      <c r="H9" s="30">
        <v>2</v>
      </c>
      <c r="I9" s="30">
        <v>3</v>
      </c>
      <c r="J9" s="30">
        <v>6</v>
      </c>
      <c r="K9" s="30">
        <v>5</v>
      </c>
      <c r="L9" s="30">
        <v>4</v>
      </c>
      <c r="M9" s="30">
        <v>3</v>
      </c>
      <c r="N9" s="30">
        <v>4</v>
      </c>
      <c r="O9" s="30">
        <v>4</v>
      </c>
      <c r="P9" s="30">
        <v>4</v>
      </c>
      <c r="Q9" s="30">
        <v>2</v>
      </c>
      <c r="R9" s="30">
        <v>4</v>
      </c>
      <c r="S9" s="30">
        <v>3</v>
      </c>
    </row>
    <row r="10" spans="1:19" x14ac:dyDescent="0.25">
      <c r="A10" s="29">
        <v>4</v>
      </c>
      <c r="B10" s="30">
        <v>5</v>
      </c>
      <c r="C10" s="30">
        <v>3</v>
      </c>
      <c r="D10" s="30">
        <v>8</v>
      </c>
      <c r="E10" s="30">
        <v>3</v>
      </c>
      <c r="F10" s="30">
        <v>3</v>
      </c>
      <c r="G10" s="30">
        <v>3</v>
      </c>
      <c r="H10" s="30">
        <v>6</v>
      </c>
      <c r="I10" s="30">
        <v>2</v>
      </c>
      <c r="J10" s="30">
        <v>4</v>
      </c>
      <c r="K10" s="30">
        <v>5</v>
      </c>
      <c r="L10" s="30">
        <v>1</v>
      </c>
      <c r="M10" s="30">
        <v>5</v>
      </c>
      <c r="N10" s="30">
        <v>4</v>
      </c>
      <c r="O10" s="30">
        <v>3</v>
      </c>
      <c r="P10" s="30">
        <v>1</v>
      </c>
      <c r="Q10" s="30">
        <v>2</v>
      </c>
      <c r="R10" s="30">
        <v>6</v>
      </c>
      <c r="S10" s="30">
        <v>6</v>
      </c>
    </row>
    <row r="11" spans="1:19" x14ac:dyDescent="0.25">
      <c r="A11" s="29">
        <v>5</v>
      </c>
      <c r="B11" s="30">
        <v>1</v>
      </c>
      <c r="C11" s="30">
        <v>4</v>
      </c>
      <c r="D11" s="30">
        <v>2</v>
      </c>
      <c r="E11" s="30">
        <v>0</v>
      </c>
      <c r="F11" s="30">
        <v>0</v>
      </c>
      <c r="G11" s="30">
        <v>0</v>
      </c>
      <c r="H11" s="30">
        <v>3</v>
      </c>
      <c r="I11" s="30">
        <v>3</v>
      </c>
      <c r="J11" s="30">
        <v>0</v>
      </c>
      <c r="K11" s="30">
        <v>0</v>
      </c>
      <c r="L11" s="30">
        <v>0</v>
      </c>
      <c r="M11" s="30">
        <v>2</v>
      </c>
      <c r="N11" s="30">
        <v>4</v>
      </c>
      <c r="O11" s="30">
        <v>4</v>
      </c>
      <c r="P11" s="30">
        <v>3</v>
      </c>
      <c r="Q11" s="30">
        <v>2</v>
      </c>
      <c r="R11" s="30">
        <v>0</v>
      </c>
      <c r="S11" s="30">
        <v>3</v>
      </c>
    </row>
    <row r="12" spans="1:19" x14ac:dyDescent="0.25">
      <c r="A12" s="29" t="s">
        <v>35</v>
      </c>
      <c r="B12" s="31">
        <v>0</v>
      </c>
      <c r="C12" s="31">
        <v>3</v>
      </c>
      <c r="D12" s="31">
        <v>1</v>
      </c>
      <c r="E12" s="31">
        <v>0</v>
      </c>
      <c r="F12" s="31">
        <v>0</v>
      </c>
      <c r="G12" s="31">
        <v>0</v>
      </c>
      <c r="H12" s="31">
        <v>1</v>
      </c>
      <c r="I12" s="31">
        <v>3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4</v>
      </c>
      <c r="Q12" s="31">
        <v>4</v>
      </c>
      <c r="R12" s="31">
        <v>0</v>
      </c>
      <c r="S12" s="31">
        <v>0</v>
      </c>
    </row>
    <row r="13" spans="1:19" x14ac:dyDescent="0.25">
      <c r="A13" s="29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x14ac:dyDescent="0.25">
      <c r="A14" s="4" t="s">
        <v>24</v>
      </c>
      <c r="B14" s="8">
        <v>3.5</v>
      </c>
      <c r="C14" s="8">
        <v>4.2222222222222223</v>
      </c>
      <c r="D14" s="8">
        <v>4</v>
      </c>
      <c r="E14" s="8">
        <v>3.0833333333333335</v>
      </c>
      <c r="F14" s="8">
        <v>3</v>
      </c>
      <c r="G14" s="8">
        <v>2.8333333333333335</v>
      </c>
      <c r="H14" s="8">
        <v>4.0909090909090908</v>
      </c>
      <c r="I14" s="8">
        <v>3.7777777777777777</v>
      </c>
      <c r="J14" s="8">
        <v>3.0833333333333335</v>
      </c>
      <c r="K14" s="8">
        <v>3.25</v>
      </c>
      <c r="L14" s="8">
        <v>2.4166666666666665</v>
      </c>
      <c r="M14" s="8">
        <v>3.5833333333333335</v>
      </c>
      <c r="N14" s="8">
        <v>4</v>
      </c>
      <c r="O14" s="8">
        <v>3.8333333333333335</v>
      </c>
      <c r="P14" s="8">
        <v>3.875</v>
      </c>
      <c r="Q14" s="8">
        <v>3.5</v>
      </c>
      <c r="R14" s="8">
        <v>3.3333333333333335</v>
      </c>
      <c r="S14" s="8">
        <v>4</v>
      </c>
    </row>
    <row r="15" spans="1:19" x14ac:dyDescent="0.25">
      <c r="A15" s="4" t="s">
        <v>25</v>
      </c>
      <c r="B15" s="8">
        <v>0.7977240352174656</v>
      </c>
      <c r="C15" s="8">
        <v>0.83333333333333237</v>
      </c>
      <c r="D15" s="8">
        <v>0.7745966692414834</v>
      </c>
      <c r="E15" s="8">
        <v>0.66855792342152176</v>
      </c>
      <c r="F15" s="8">
        <v>0.85280286542244177</v>
      </c>
      <c r="G15" s="8">
        <v>0.83484710993672206</v>
      </c>
      <c r="H15" s="8">
        <v>0.70064904974537046</v>
      </c>
      <c r="I15" s="8">
        <v>1.0929064207169994</v>
      </c>
      <c r="J15" s="8">
        <v>0.90033663737852021</v>
      </c>
      <c r="K15" s="8">
        <v>0.75377836144440913</v>
      </c>
      <c r="L15" s="8">
        <v>0.79296146109875931</v>
      </c>
      <c r="M15" s="8">
        <v>0.99620491989562143</v>
      </c>
      <c r="N15" s="8">
        <v>0.85280286542244177</v>
      </c>
      <c r="O15" s="8">
        <v>1.0298573010888741</v>
      </c>
      <c r="P15" s="8">
        <v>0.99103120896511487</v>
      </c>
      <c r="Q15" s="8">
        <v>1.1952286093343936</v>
      </c>
      <c r="R15" s="8">
        <v>0.77849894416152243</v>
      </c>
      <c r="S15" s="8">
        <v>0.7385489458759964</v>
      </c>
    </row>
    <row r="16" spans="1:19" x14ac:dyDescent="0.25">
      <c r="A16" s="4" t="s">
        <v>26</v>
      </c>
      <c r="B16" s="9">
        <v>12</v>
      </c>
      <c r="C16" s="9">
        <v>9</v>
      </c>
      <c r="D16" s="9">
        <v>11</v>
      </c>
      <c r="E16" s="9">
        <v>12</v>
      </c>
      <c r="F16" s="9">
        <v>12</v>
      </c>
      <c r="G16" s="9">
        <v>12</v>
      </c>
      <c r="H16" s="9">
        <v>11</v>
      </c>
      <c r="I16" s="9">
        <v>9</v>
      </c>
      <c r="J16" s="9">
        <v>12</v>
      </c>
      <c r="K16" s="9">
        <v>12</v>
      </c>
      <c r="L16" s="9">
        <v>12</v>
      </c>
      <c r="M16" s="9">
        <v>12</v>
      </c>
      <c r="N16" s="9">
        <v>12</v>
      </c>
      <c r="O16" s="9">
        <v>12</v>
      </c>
      <c r="P16" s="9">
        <v>8</v>
      </c>
      <c r="Q16" s="9">
        <v>8</v>
      </c>
      <c r="R16" s="9">
        <v>12</v>
      </c>
      <c r="S16" s="9">
        <v>12</v>
      </c>
    </row>
    <row r="18" spans="1:6" x14ac:dyDescent="0.25">
      <c r="A18" s="4" t="s">
        <v>36</v>
      </c>
      <c r="B18" s="4">
        <f>SUM(B7:B12)</f>
        <v>12</v>
      </c>
    </row>
    <row r="19" spans="1:6" x14ac:dyDescent="0.25">
      <c r="A19" s="4" t="s">
        <v>37</v>
      </c>
      <c r="B19" s="9">
        <v>20</v>
      </c>
    </row>
    <row r="20" spans="1:6" x14ac:dyDescent="0.25">
      <c r="A20" s="4" t="s">
        <v>38</v>
      </c>
      <c r="B20" s="12">
        <f>B18/B19</f>
        <v>0.6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10</v>
      </c>
      <c r="C22" s="22">
        <f>B22/B18</f>
        <v>0.83333333333333337</v>
      </c>
    </row>
    <row r="23" spans="1:6" x14ac:dyDescent="0.25">
      <c r="A23" s="20" t="s">
        <v>67</v>
      </c>
      <c r="B23" s="21">
        <v>2</v>
      </c>
      <c r="C23" s="22">
        <f>B23/B18</f>
        <v>0.16666666666666666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3.791666666666667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ignoredErrors>
    <ignoredError sqref="F2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68</v>
      </c>
      <c r="H1" s="35"/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3</v>
      </c>
      <c r="D8" s="3">
        <v>2</v>
      </c>
      <c r="E8" s="3">
        <v>0</v>
      </c>
      <c r="F8" s="3">
        <v>2</v>
      </c>
      <c r="G8" s="3">
        <v>3</v>
      </c>
      <c r="H8" s="3">
        <v>1</v>
      </c>
      <c r="I8" s="3">
        <v>0</v>
      </c>
      <c r="J8" s="3">
        <v>2</v>
      </c>
      <c r="K8" s="3">
        <v>0</v>
      </c>
      <c r="L8" s="3">
        <v>4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4</v>
      </c>
      <c r="C9" s="3">
        <v>0</v>
      </c>
      <c r="D9" s="3">
        <v>4</v>
      </c>
      <c r="E9" s="3">
        <v>7</v>
      </c>
      <c r="F9" s="3">
        <v>6</v>
      </c>
      <c r="G9" s="3">
        <v>6</v>
      </c>
      <c r="H9" s="3">
        <v>3</v>
      </c>
      <c r="I9" s="3">
        <v>3</v>
      </c>
      <c r="J9" s="3">
        <v>6</v>
      </c>
      <c r="K9" s="3">
        <v>4</v>
      </c>
      <c r="L9" s="3">
        <v>4</v>
      </c>
      <c r="M9" s="3">
        <v>4</v>
      </c>
      <c r="N9" s="3">
        <v>4</v>
      </c>
      <c r="O9" s="3">
        <v>3</v>
      </c>
      <c r="P9" s="3">
        <v>1</v>
      </c>
      <c r="Q9" s="3">
        <v>3</v>
      </c>
      <c r="R9" s="3">
        <v>6</v>
      </c>
      <c r="S9" s="3">
        <v>6</v>
      </c>
    </row>
    <row r="10" spans="1:19" x14ac:dyDescent="0.25">
      <c r="A10" s="5">
        <v>4</v>
      </c>
      <c r="B10" s="3">
        <v>7</v>
      </c>
      <c r="C10" s="3">
        <v>2</v>
      </c>
      <c r="D10" s="3">
        <v>2</v>
      </c>
      <c r="E10" s="3">
        <v>6</v>
      </c>
      <c r="F10" s="3">
        <v>5</v>
      </c>
      <c r="G10" s="3">
        <v>4</v>
      </c>
      <c r="H10" s="3">
        <v>5</v>
      </c>
      <c r="I10" s="3">
        <v>1</v>
      </c>
      <c r="J10" s="3">
        <v>4</v>
      </c>
      <c r="K10" s="3">
        <v>8</v>
      </c>
      <c r="L10" s="3">
        <v>3</v>
      </c>
      <c r="M10" s="3">
        <v>5</v>
      </c>
      <c r="N10" s="3">
        <v>6</v>
      </c>
      <c r="O10" s="3">
        <v>5</v>
      </c>
      <c r="P10" s="3">
        <v>4</v>
      </c>
      <c r="Q10" s="3">
        <v>5</v>
      </c>
      <c r="R10" s="3">
        <v>4</v>
      </c>
      <c r="S10" s="3">
        <v>5</v>
      </c>
    </row>
    <row r="11" spans="1:19" x14ac:dyDescent="0.25">
      <c r="A11" s="5">
        <v>5</v>
      </c>
      <c r="B11" s="3">
        <v>1</v>
      </c>
      <c r="C11" s="3">
        <v>1</v>
      </c>
      <c r="D11" s="3">
        <v>6</v>
      </c>
      <c r="E11" s="3">
        <v>1</v>
      </c>
      <c r="F11" s="3">
        <v>1</v>
      </c>
      <c r="G11" s="3">
        <v>1</v>
      </c>
      <c r="H11" s="3">
        <v>5</v>
      </c>
      <c r="I11" s="3">
        <v>1</v>
      </c>
      <c r="J11" s="3">
        <v>2</v>
      </c>
      <c r="K11" s="3">
        <v>1</v>
      </c>
      <c r="L11" s="3">
        <v>2</v>
      </c>
      <c r="M11" s="3">
        <v>4</v>
      </c>
      <c r="N11" s="3">
        <v>3</v>
      </c>
      <c r="O11" s="3">
        <v>6</v>
      </c>
      <c r="P11" s="3">
        <v>2</v>
      </c>
      <c r="Q11" s="3">
        <v>0</v>
      </c>
      <c r="R11" s="3">
        <v>3</v>
      </c>
      <c r="S11" s="3">
        <v>3</v>
      </c>
    </row>
    <row r="12" spans="1:19" x14ac:dyDescent="0.25">
      <c r="A12" s="5" t="s">
        <v>35</v>
      </c>
      <c r="B12" s="11">
        <v>0</v>
      </c>
      <c r="C12" s="11">
        <v>6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7</v>
      </c>
      <c r="J12" s="11">
        <v>0</v>
      </c>
      <c r="K12" s="11">
        <v>0</v>
      </c>
      <c r="L12" s="11">
        <v>1</v>
      </c>
      <c r="M12" s="11">
        <v>0</v>
      </c>
      <c r="N12" s="11">
        <v>0</v>
      </c>
      <c r="O12" s="11">
        <v>0</v>
      </c>
      <c r="P12" s="11">
        <v>7</v>
      </c>
      <c r="Q12" s="11">
        <v>5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</v>
      </c>
      <c r="C14" s="8">
        <v>2.625</v>
      </c>
      <c r="D14" s="8">
        <v>3.8571428571428572</v>
      </c>
      <c r="E14" s="8">
        <v>3.5714285714285716</v>
      </c>
      <c r="F14" s="8">
        <v>3.3571428571428572</v>
      </c>
      <c r="G14" s="8">
        <v>3.2142857142857144</v>
      </c>
      <c r="H14" s="8">
        <v>4</v>
      </c>
      <c r="I14" s="8">
        <v>2.8571428571428572</v>
      </c>
      <c r="J14" s="8">
        <v>3.4285714285714284</v>
      </c>
      <c r="K14" s="8">
        <v>3.5714285714285716</v>
      </c>
      <c r="L14" s="8">
        <v>3.2307692307692308</v>
      </c>
      <c r="M14" s="8">
        <v>3.7857142857142856</v>
      </c>
      <c r="N14" s="8">
        <v>3.7142857142857144</v>
      </c>
      <c r="O14" s="8">
        <v>4.2142857142857144</v>
      </c>
      <c r="P14" s="8">
        <v>4.1428571428571432</v>
      </c>
      <c r="Q14" s="8">
        <v>3.3333333333333335</v>
      </c>
      <c r="R14" s="8">
        <v>3.6428571428571428</v>
      </c>
      <c r="S14" s="8">
        <v>3.7857142857142856</v>
      </c>
    </row>
    <row r="15" spans="1:19" x14ac:dyDescent="0.25">
      <c r="A15" s="4" t="s">
        <v>25</v>
      </c>
      <c r="B15" s="8">
        <v>0.85485041426511033</v>
      </c>
      <c r="C15" s="8">
        <v>1.5059406173077154</v>
      </c>
      <c r="D15" s="8">
        <v>1.1673205911990774</v>
      </c>
      <c r="E15" s="8">
        <v>0.64620617265886326</v>
      </c>
      <c r="F15" s="8">
        <v>0.84189738614109577</v>
      </c>
      <c r="G15" s="8">
        <v>0.8925823753039811</v>
      </c>
      <c r="H15" s="8">
        <v>0.96076892283052284</v>
      </c>
      <c r="I15" s="8">
        <v>1.4638501094227996</v>
      </c>
      <c r="J15" s="8">
        <v>0.93761446187699038</v>
      </c>
      <c r="K15" s="8">
        <v>0.93761446187699038</v>
      </c>
      <c r="L15" s="8">
        <v>1.0919284281983381</v>
      </c>
      <c r="M15" s="8">
        <v>1.1217137594956026</v>
      </c>
      <c r="N15" s="8">
        <v>1.0690449676496978</v>
      </c>
      <c r="O15" s="8">
        <v>0.8017837257372733</v>
      </c>
      <c r="P15" s="8">
        <v>0.6900655593423547</v>
      </c>
      <c r="Q15" s="8">
        <v>1</v>
      </c>
      <c r="R15" s="8">
        <v>0.92878273166406533</v>
      </c>
      <c r="S15" s="8">
        <v>0.8017837257372733</v>
      </c>
    </row>
    <row r="16" spans="1:19" x14ac:dyDescent="0.25">
      <c r="A16" s="4" t="s">
        <v>26</v>
      </c>
      <c r="B16" s="9">
        <v>14</v>
      </c>
      <c r="C16" s="9">
        <v>8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7</v>
      </c>
      <c r="J16" s="9">
        <v>14</v>
      </c>
      <c r="K16" s="9">
        <v>14</v>
      </c>
      <c r="L16" s="9">
        <v>13</v>
      </c>
      <c r="M16" s="9">
        <v>14</v>
      </c>
      <c r="N16" s="9">
        <v>14</v>
      </c>
      <c r="O16" s="9">
        <v>14</v>
      </c>
      <c r="P16" s="9">
        <v>7</v>
      </c>
      <c r="Q16" s="9">
        <v>9</v>
      </c>
      <c r="R16" s="9">
        <v>14</v>
      </c>
      <c r="S16" s="9">
        <v>14</v>
      </c>
    </row>
    <row r="18" spans="1:6" x14ac:dyDescent="0.25">
      <c r="A18" s="4" t="s">
        <v>36</v>
      </c>
      <c r="B18" s="4">
        <f>SUM(B7:B12)</f>
        <v>14</v>
      </c>
    </row>
    <row r="19" spans="1:6" x14ac:dyDescent="0.25">
      <c r="A19" s="4" t="s">
        <v>37</v>
      </c>
      <c r="B19" s="9">
        <v>29</v>
      </c>
    </row>
    <row r="20" spans="1:6" x14ac:dyDescent="0.25">
      <c r="A20" s="4" t="s">
        <v>38</v>
      </c>
      <c r="B20" s="12">
        <f>B18/B19</f>
        <v>0.48275862068965519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13</v>
      </c>
      <c r="C22" s="22">
        <f>B22/B18</f>
        <v>0.9285714285714286</v>
      </c>
    </row>
    <row r="23" spans="1:6" x14ac:dyDescent="0.25">
      <c r="A23" s="20" t="s">
        <v>67</v>
      </c>
      <c r="B23" s="21">
        <v>1</v>
      </c>
      <c r="C23" s="22">
        <f>B23/B18</f>
        <v>7.1428571428571425E-2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68</v>
      </c>
      <c r="H1" s="35"/>
    </row>
    <row r="2" spans="1:19" x14ac:dyDescent="0.25">
      <c r="A2" s="1" t="s">
        <v>0</v>
      </c>
      <c r="B2" s="10" t="s">
        <v>42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9">
        <v>1</v>
      </c>
      <c r="B7" s="30">
        <v>0</v>
      </c>
      <c r="C7" s="30">
        <v>1</v>
      </c>
      <c r="D7" s="30">
        <v>1</v>
      </c>
      <c r="E7" s="30">
        <v>1</v>
      </c>
      <c r="F7" s="30">
        <v>0</v>
      </c>
      <c r="G7" s="30">
        <v>1</v>
      </c>
      <c r="H7" s="30">
        <v>1</v>
      </c>
      <c r="I7" s="30">
        <v>1</v>
      </c>
      <c r="J7" s="30">
        <v>2</v>
      </c>
      <c r="K7" s="30">
        <v>1</v>
      </c>
      <c r="L7" s="30">
        <v>3</v>
      </c>
      <c r="M7" s="30">
        <v>0</v>
      </c>
      <c r="N7" s="30">
        <v>0</v>
      </c>
      <c r="O7" s="30">
        <v>0</v>
      </c>
      <c r="P7" s="30">
        <v>1</v>
      </c>
      <c r="Q7" s="30">
        <v>2</v>
      </c>
      <c r="R7" s="30">
        <v>2</v>
      </c>
      <c r="S7" s="30">
        <v>0</v>
      </c>
    </row>
    <row r="8" spans="1:19" x14ac:dyDescent="0.25">
      <c r="A8" s="29">
        <v>2</v>
      </c>
      <c r="B8" s="30">
        <v>2</v>
      </c>
      <c r="C8" s="30">
        <v>4</v>
      </c>
      <c r="D8" s="30">
        <v>2</v>
      </c>
      <c r="E8" s="30">
        <v>3</v>
      </c>
      <c r="F8" s="30">
        <v>3</v>
      </c>
      <c r="G8" s="30">
        <v>5</v>
      </c>
      <c r="H8" s="30">
        <v>0</v>
      </c>
      <c r="I8" s="30">
        <v>3</v>
      </c>
      <c r="J8" s="30">
        <v>5</v>
      </c>
      <c r="K8" s="30">
        <v>3</v>
      </c>
      <c r="L8" s="30">
        <v>10</v>
      </c>
      <c r="M8" s="30">
        <v>1</v>
      </c>
      <c r="N8" s="30">
        <v>2</v>
      </c>
      <c r="O8" s="30">
        <v>0</v>
      </c>
      <c r="P8" s="30">
        <v>0</v>
      </c>
      <c r="Q8" s="30">
        <v>4</v>
      </c>
      <c r="R8" s="30">
        <v>1</v>
      </c>
      <c r="S8" s="30">
        <v>3</v>
      </c>
    </row>
    <row r="9" spans="1:19" x14ac:dyDescent="0.25">
      <c r="A9" s="29">
        <v>3</v>
      </c>
      <c r="B9" s="30">
        <v>11</v>
      </c>
      <c r="C9" s="30">
        <v>8</v>
      </c>
      <c r="D9" s="30">
        <v>7</v>
      </c>
      <c r="E9" s="30">
        <v>7</v>
      </c>
      <c r="F9" s="30">
        <v>15</v>
      </c>
      <c r="G9" s="30">
        <v>7</v>
      </c>
      <c r="H9" s="30">
        <v>7</v>
      </c>
      <c r="I9" s="30">
        <v>9</v>
      </c>
      <c r="J9" s="30">
        <v>7</v>
      </c>
      <c r="K9" s="30">
        <v>9</v>
      </c>
      <c r="L9" s="30">
        <v>8</v>
      </c>
      <c r="M9" s="30">
        <v>3</v>
      </c>
      <c r="N9" s="30">
        <v>5</v>
      </c>
      <c r="O9" s="30">
        <v>7</v>
      </c>
      <c r="P9" s="30">
        <v>3</v>
      </c>
      <c r="Q9" s="30">
        <v>6</v>
      </c>
      <c r="R9" s="30">
        <v>15</v>
      </c>
      <c r="S9" s="30">
        <v>5</v>
      </c>
    </row>
    <row r="10" spans="1:19" x14ac:dyDescent="0.25">
      <c r="A10" s="29">
        <v>4</v>
      </c>
      <c r="B10" s="30">
        <v>10</v>
      </c>
      <c r="C10" s="30">
        <v>4</v>
      </c>
      <c r="D10" s="30">
        <v>7</v>
      </c>
      <c r="E10" s="30">
        <v>11</v>
      </c>
      <c r="F10" s="30">
        <v>7</v>
      </c>
      <c r="G10" s="30">
        <v>10</v>
      </c>
      <c r="H10" s="30">
        <v>10</v>
      </c>
      <c r="I10" s="30">
        <v>2</v>
      </c>
      <c r="J10" s="30">
        <v>11</v>
      </c>
      <c r="K10" s="30">
        <v>8</v>
      </c>
      <c r="L10" s="30">
        <v>4</v>
      </c>
      <c r="M10" s="30">
        <v>15</v>
      </c>
      <c r="N10" s="30">
        <v>14</v>
      </c>
      <c r="O10" s="30">
        <v>7</v>
      </c>
      <c r="P10" s="30">
        <v>7</v>
      </c>
      <c r="Q10" s="30">
        <v>7</v>
      </c>
      <c r="R10" s="30">
        <v>6</v>
      </c>
      <c r="S10" s="30">
        <v>11</v>
      </c>
    </row>
    <row r="11" spans="1:19" x14ac:dyDescent="0.25">
      <c r="A11" s="29">
        <v>5</v>
      </c>
      <c r="B11" s="30">
        <v>1</v>
      </c>
      <c r="C11" s="30">
        <v>7</v>
      </c>
      <c r="D11" s="30">
        <v>8</v>
      </c>
      <c r="E11" s="30">
        <v>3</v>
      </c>
      <c r="F11" s="30">
        <v>1</v>
      </c>
      <c r="G11" s="30">
        <v>2</v>
      </c>
      <c r="H11" s="30">
        <v>8</v>
      </c>
      <c r="I11" s="30">
        <v>10</v>
      </c>
      <c r="J11" s="30">
        <v>1</v>
      </c>
      <c r="K11" s="30">
        <v>4</v>
      </c>
      <c r="L11" s="30">
        <v>1</v>
      </c>
      <c r="M11" s="30">
        <v>7</v>
      </c>
      <c r="N11" s="30">
        <v>5</v>
      </c>
      <c r="O11" s="30">
        <v>12</v>
      </c>
      <c r="P11" s="30">
        <v>4</v>
      </c>
      <c r="Q11" s="30">
        <v>2</v>
      </c>
      <c r="R11" s="30">
        <v>2</v>
      </c>
      <c r="S11" s="30">
        <v>7</v>
      </c>
    </row>
    <row r="12" spans="1:19" x14ac:dyDescent="0.25">
      <c r="A12" s="29" t="s">
        <v>35</v>
      </c>
      <c r="B12" s="31">
        <v>2</v>
      </c>
      <c r="C12" s="31">
        <v>2</v>
      </c>
      <c r="D12" s="31">
        <v>1</v>
      </c>
      <c r="E12" s="31">
        <v>1</v>
      </c>
      <c r="F12" s="31">
        <v>0</v>
      </c>
      <c r="G12" s="31">
        <v>1</v>
      </c>
      <c r="H12" s="31">
        <v>0</v>
      </c>
      <c r="I12" s="31">
        <v>1</v>
      </c>
      <c r="J12" s="31">
        <v>0</v>
      </c>
      <c r="K12" s="31">
        <v>1</v>
      </c>
      <c r="L12" s="31">
        <v>0</v>
      </c>
      <c r="M12" s="31">
        <v>0</v>
      </c>
      <c r="N12" s="31">
        <v>0</v>
      </c>
      <c r="O12" s="31">
        <v>0</v>
      </c>
      <c r="P12" s="31">
        <v>11</v>
      </c>
      <c r="Q12" s="31">
        <v>5</v>
      </c>
      <c r="R12" s="31">
        <v>0</v>
      </c>
      <c r="S12" s="31">
        <v>0</v>
      </c>
    </row>
    <row r="13" spans="1:19" x14ac:dyDescent="0.25">
      <c r="A13" s="29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x14ac:dyDescent="0.25">
      <c r="A14" s="4" t="s">
        <v>24</v>
      </c>
      <c r="B14" s="8">
        <v>3.4166666666666665</v>
      </c>
      <c r="C14" s="8">
        <v>3.5</v>
      </c>
      <c r="D14" s="8">
        <v>3.76</v>
      </c>
      <c r="E14" s="8">
        <v>3.48</v>
      </c>
      <c r="F14" s="8">
        <v>3.2307692307692308</v>
      </c>
      <c r="G14" s="8">
        <v>3.28</v>
      </c>
      <c r="H14" s="8">
        <v>3.9230769230769229</v>
      </c>
      <c r="I14" s="8">
        <v>3.68</v>
      </c>
      <c r="J14" s="8">
        <v>3.1538461538461537</v>
      </c>
      <c r="K14" s="8">
        <v>3.44</v>
      </c>
      <c r="L14" s="8">
        <v>2.6153846153846154</v>
      </c>
      <c r="M14" s="8">
        <v>4.0769230769230766</v>
      </c>
      <c r="N14" s="8">
        <v>3.8461538461538463</v>
      </c>
      <c r="O14" s="8">
        <v>4.1923076923076925</v>
      </c>
      <c r="P14" s="8">
        <v>3.8666666666666667</v>
      </c>
      <c r="Q14" s="8">
        <v>3.1428571428571428</v>
      </c>
      <c r="R14" s="8">
        <v>3.1923076923076925</v>
      </c>
      <c r="S14" s="8">
        <v>3.8461538461538463</v>
      </c>
    </row>
    <row r="15" spans="1:19" x14ac:dyDescent="0.25">
      <c r="A15" s="4" t="s">
        <v>25</v>
      </c>
      <c r="B15" s="8">
        <v>0.71728150235677179</v>
      </c>
      <c r="C15" s="8">
        <v>1.2158375177486576</v>
      </c>
      <c r="D15" s="8">
        <v>1.1284207253207172</v>
      </c>
      <c r="E15" s="8">
        <v>1.0049875621120892</v>
      </c>
      <c r="F15" s="8">
        <v>0.71036285419170508</v>
      </c>
      <c r="G15" s="8">
        <v>1.0214368964029712</v>
      </c>
      <c r="H15" s="8">
        <v>0.97665047680639294</v>
      </c>
      <c r="I15" s="8">
        <v>1.2489995996796797</v>
      </c>
      <c r="J15" s="8">
        <v>1.046606237027381</v>
      </c>
      <c r="K15" s="8">
        <v>1.0440306508910555</v>
      </c>
      <c r="L15" s="8">
        <v>1.0228166239135177</v>
      </c>
      <c r="M15" s="8">
        <v>0.7442084075352513</v>
      </c>
      <c r="N15" s="8">
        <v>0.83389724509954721</v>
      </c>
      <c r="O15" s="8">
        <v>0.84943420082927079</v>
      </c>
      <c r="P15" s="8">
        <v>1.0600988273786189</v>
      </c>
      <c r="Q15" s="8">
        <v>1.152636728796818</v>
      </c>
      <c r="R15" s="8">
        <v>0.93890279664002596</v>
      </c>
      <c r="S15" s="8">
        <v>0.96715283972318167</v>
      </c>
    </row>
    <row r="16" spans="1:19" x14ac:dyDescent="0.25">
      <c r="A16" s="4" t="s">
        <v>26</v>
      </c>
      <c r="B16" s="9">
        <v>24</v>
      </c>
      <c r="C16" s="9">
        <v>24</v>
      </c>
      <c r="D16" s="9">
        <v>25</v>
      </c>
      <c r="E16" s="9">
        <v>25</v>
      </c>
      <c r="F16" s="9">
        <v>26</v>
      </c>
      <c r="G16" s="9">
        <v>25</v>
      </c>
      <c r="H16" s="9">
        <v>26</v>
      </c>
      <c r="I16" s="9">
        <v>25</v>
      </c>
      <c r="J16" s="9">
        <v>26</v>
      </c>
      <c r="K16" s="9">
        <v>25</v>
      </c>
      <c r="L16" s="9">
        <v>26</v>
      </c>
      <c r="M16" s="9">
        <v>26</v>
      </c>
      <c r="N16" s="9">
        <v>26</v>
      </c>
      <c r="O16" s="9">
        <v>26</v>
      </c>
      <c r="P16" s="9">
        <v>15</v>
      </c>
      <c r="Q16" s="9">
        <v>21</v>
      </c>
      <c r="R16" s="9">
        <v>26</v>
      </c>
      <c r="S16" s="9">
        <v>26</v>
      </c>
    </row>
    <row r="18" spans="1:6" x14ac:dyDescent="0.25">
      <c r="A18" s="4" t="s">
        <v>36</v>
      </c>
      <c r="B18" s="4">
        <f>SUM(B7:B12)</f>
        <v>26</v>
      </c>
    </row>
    <row r="19" spans="1:6" x14ac:dyDescent="0.25">
      <c r="A19" s="4" t="s">
        <v>37</v>
      </c>
      <c r="B19" s="9">
        <v>42</v>
      </c>
    </row>
    <row r="20" spans="1:6" x14ac:dyDescent="0.25">
      <c r="A20" s="4" t="s">
        <v>38</v>
      </c>
      <c r="B20" s="12">
        <f>B18/B19</f>
        <v>0.61904761904761907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20</v>
      </c>
      <c r="C22" s="22">
        <f>B22/B18</f>
        <v>0.76923076923076927</v>
      </c>
    </row>
    <row r="23" spans="1:6" x14ac:dyDescent="0.25">
      <c r="A23" s="20" t="s">
        <v>67</v>
      </c>
      <c r="B23" s="21">
        <v>6</v>
      </c>
      <c r="C23" s="22">
        <f>B23/B18</f>
        <v>0.23076923076923078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3.9615384615384617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68</v>
      </c>
      <c r="H1" s="35"/>
    </row>
    <row r="2" spans="1:19" x14ac:dyDescent="0.25">
      <c r="A2" s="1" t="s">
        <v>0</v>
      </c>
      <c r="B2" s="10" t="s">
        <v>82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9">
        <v>1</v>
      </c>
      <c r="B7" s="30">
        <v>0</v>
      </c>
      <c r="C7" s="30">
        <v>1</v>
      </c>
      <c r="D7" s="30">
        <v>0</v>
      </c>
      <c r="E7" s="30">
        <v>1</v>
      </c>
      <c r="F7" s="30">
        <v>0</v>
      </c>
      <c r="G7" s="30">
        <v>0</v>
      </c>
      <c r="H7" s="30">
        <v>0</v>
      </c>
      <c r="I7" s="30">
        <v>2</v>
      </c>
      <c r="J7" s="30">
        <v>0</v>
      </c>
      <c r="K7" s="30">
        <v>0</v>
      </c>
      <c r="L7" s="30">
        <v>1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</row>
    <row r="8" spans="1:19" x14ac:dyDescent="0.25">
      <c r="A8" s="29">
        <v>2</v>
      </c>
      <c r="B8" s="30">
        <v>2</v>
      </c>
      <c r="C8" s="30">
        <v>2</v>
      </c>
      <c r="D8" s="30">
        <v>0</v>
      </c>
      <c r="E8" s="30">
        <v>2</v>
      </c>
      <c r="F8" s="30">
        <v>1</v>
      </c>
      <c r="G8" s="30">
        <v>2</v>
      </c>
      <c r="H8" s="30">
        <v>1</v>
      </c>
      <c r="I8" s="30">
        <v>1</v>
      </c>
      <c r="J8" s="30">
        <v>2</v>
      </c>
      <c r="K8" s="30">
        <v>2</v>
      </c>
      <c r="L8" s="30">
        <v>1</v>
      </c>
      <c r="M8" s="30">
        <v>1</v>
      </c>
      <c r="N8" s="30">
        <v>1</v>
      </c>
      <c r="O8" s="30">
        <v>1</v>
      </c>
      <c r="P8" s="30">
        <v>1</v>
      </c>
      <c r="Q8" s="30">
        <v>1</v>
      </c>
      <c r="R8" s="30">
        <v>2</v>
      </c>
      <c r="S8" s="30">
        <v>2</v>
      </c>
    </row>
    <row r="9" spans="1:19" x14ac:dyDescent="0.25">
      <c r="A9" s="29">
        <v>3</v>
      </c>
      <c r="B9" s="30">
        <v>0</v>
      </c>
      <c r="C9" s="30">
        <v>0</v>
      </c>
      <c r="D9" s="30">
        <v>2</v>
      </c>
      <c r="E9" s="30">
        <v>0</v>
      </c>
      <c r="F9" s="30">
        <v>1</v>
      </c>
      <c r="G9" s="30">
        <v>1</v>
      </c>
      <c r="H9" s="30">
        <v>0</v>
      </c>
      <c r="I9" s="30">
        <v>0</v>
      </c>
      <c r="J9" s="30">
        <v>0</v>
      </c>
      <c r="K9" s="30">
        <v>0</v>
      </c>
      <c r="L9" s="30">
        <v>1</v>
      </c>
      <c r="M9" s="30">
        <v>0</v>
      </c>
      <c r="N9" s="30">
        <v>1</v>
      </c>
      <c r="O9" s="30">
        <v>1</v>
      </c>
      <c r="P9" s="30">
        <v>0</v>
      </c>
      <c r="Q9" s="30">
        <v>0</v>
      </c>
      <c r="R9" s="30">
        <v>0</v>
      </c>
      <c r="S9" s="30">
        <v>0</v>
      </c>
    </row>
    <row r="10" spans="1:19" x14ac:dyDescent="0.25">
      <c r="A10" s="29">
        <v>4</v>
      </c>
      <c r="B10" s="30">
        <v>1</v>
      </c>
      <c r="C10" s="30">
        <v>1</v>
      </c>
      <c r="D10" s="30">
        <v>2</v>
      </c>
      <c r="E10" s="30">
        <v>2</v>
      </c>
      <c r="F10" s="30">
        <v>1</v>
      </c>
      <c r="G10" s="30">
        <v>0</v>
      </c>
      <c r="H10" s="30">
        <v>1</v>
      </c>
      <c r="I10" s="30">
        <v>1</v>
      </c>
      <c r="J10" s="30">
        <v>0</v>
      </c>
      <c r="K10" s="30">
        <v>1</v>
      </c>
      <c r="L10" s="30">
        <v>0</v>
      </c>
      <c r="M10" s="30">
        <v>2</v>
      </c>
      <c r="N10" s="30">
        <v>2</v>
      </c>
      <c r="O10" s="30">
        <v>2</v>
      </c>
      <c r="P10" s="30">
        <v>1</v>
      </c>
      <c r="Q10" s="30">
        <v>1</v>
      </c>
      <c r="R10" s="30">
        <v>2</v>
      </c>
      <c r="S10" s="30">
        <v>1</v>
      </c>
    </row>
    <row r="11" spans="1:19" x14ac:dyDescent="0.25">
      <c r="A11" s="29">
        <v>5</v>
      </c>
      <c r="B11" s="30">
        <v>2</v>
      </c>
      <c r="C11" s="30">
        <v>0</v>
      </c>
      <c r="D11" s="30">
        <v>1</v>
      </c>
      <c r="E11" s="30">
        <v>0</v>
      </c>
      <c r="F11" s="30">
        <v>2</v>
      </c>
      <c r="G11" s="30">
        <v>2</v>
      </c>
      <c r="H11" s="30">
        <v>3</v>
      </c>
      <c r="I11" s="30">
        <v>0</v>
      </c>
      <c r="J11" s="30">
        <v>3</v>
      </c>
      <c r="K11" s="30">
        <v>2</v>
      </c>
      <c r="L11" s="30">
        <v>2</v>
      </c>
      <c r="M11" s="30">
        <v>2</v>
      </c>
      <c r="N11" s="30">
        <v>1</v>
      </c>
      <c r="O11" s="30">
        <v>1</v>
      </c>
      <c r="P11" s="30">
        <v>0</v>
      </c>
      <c r="Q11" s="30">
        <v>1</v>
      </c>
      <c r="R11" s="30">
        <v>1</v>
      </c>
      <c r="S11" s="30">
        <v>2</v>
      </c>
    </row>
    <row r="12" spans="1:19" x14ac:dyDescent="0.25">
      <c r="A12" s="29" t="s">
        <v>35</v>
      </c>
      <c r="B12" s="31">
        <v>0</v>
      </c>
      <c r="C12" s="31">
        <v>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1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3</v>
      </c>
      <c r="Q12" s="31">
        <v>2</v>
      </c>
      <c r="R12" s="31">
        <v>0</v>
      </c>
      <c r="S12" s="31">
        <v>0</v>
      </c>
    </row>
    <row r="13" spans="1:19" x14ac:dyDescent="0.25">
      <c r="A13" s="29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x14ac:dyDescent="0.25">
      <c r="A14" s="4" t="s">
        <v>24</v>
      </c>
      <c r="B14" s="8">
        <v>3.6</v>
      </c>
      <c r="C14" s="8">
        <v>2.25</v>
      </c>
      <c r="D14" s="8">
        <v>3.8</v>
      </c>
      <c r="E14" s="8">
        <v>2.6</v>
      </c>
      <c r="F14" s="8">
        <v>3.8</v>
      </c>
      <c r="G14" s="8">
        <v>3.4</v>
      </c>
      <c r="H14" s="8">
        <v>4.2</v>
      </c>
      <c r="I14" s="8">
        <v>2</v>
      </c>
      <c r="J14" s="8">
        <v>3.8</v>
      </c>
      <c r="K14" s="8">
        <v>3.6</v>
      </c>
      <c r="L14" s="8">
        <v>3.2</v>
      </c>
      <c r="M14" s="8">
        <v>4</v>
      </c>
      <c r="N14" s="8">
        <v>3.6</v>
      </c>
      <c r="O14" s="8">
        <v>3.6</v>
      </c>
      <c r="P14" s="8">
        <v>3</v>
      </c>
      <c r="Q14" s="8">
        <v>3.6666666666666665</v>
      </c>
      <c r="R14" s="8">
        <v>3.4</v>
      </c>
      <c r="S14" s="8">
        <v>3.6</v>
      </c>
    </row>
    <row r="15" spans="1:19" x14ac:dyDescent="0.25">
      <c r="A15" s="4" t="s">
        <v>25</v>
      </c>
      <c r="B15" s="8">
        <v>1.5165750888103104</v>
      </c>
      <c r="C15" s="8">
        <v>1.2583057392117916</v>
      </c>
      <c r="D15" s="8">
        <v>0.83666002653407512</v>
      </c>
      <c r="E15" s="8">
        <v>1.3416407864998741</v>
      </c>
      <c r="F15" s="8">
        <v>1.3038404810405295</v>
      </c>
      <c r="G15" s="8">
        <v>1.5165750888103104</v>
      </c>
      <c r="H15" s="8">
        <v>1.3038404810405295</v>
      </c>
      <c r="I15" s="8">
        <v>1.4142135623730951</v>
      </c>
      <c r="J15" s="8">
        <v>1.6431676725154982</v>
      </c>
      <c r="K15" s="8">
        <v>1.5165750888103104</v>
      </c>
      <c r="L15" s="8">
        <v>1.7888543819998315</v>
      </c>
      <c r="M15" s="8">
        <v>1.2247448713915889</v>
      </c>
      <c r="N15" s="8">
        <v>1.1401754250991383</v>
      </c>
      <c r="O15" s="8">
        <v>1.1401754250991383</v>
      </c>
      <c r="P15" s="8">
        <v>1.4142135623730951</v>
      </c>
      <c r="Q15" s="8">
        <v>1.5275252316519463</v>
      </c>
      <c r="R15" s="8">
        <v>1.3416407864998741</v>
      </c>
      <c r="S15" s="8">
        <v>1.5165750888103104</v>
      </c>
    </row>
    <row r="16" spans="1:19" x14ac:dyDescent="0.25">
      <c r="A16" s="4" t="s">
        <v>26</v>
      </c>
      <c r="B16" s="9">
        <v>5</v>
      </c>
      <c r="C16" s="9">
        <v>4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4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5</v>
      </c>
      <c r="P16" s="9">
        <v>2</v>
      </c>
      <c r="Q16" s="9">
        <v>3</v>
      </c>
      <c r="R16" s="9">
        <v>5</v>
      </c>
      <c r="S16" s="9">
        <v>5</v>
      </c>
    </row>
    <row r="18" spans="1:6" x14ac:dyDescent="0.25">
      <c r="A18" s="4" t="s">
        <v>36</v>
      </c>
      <c r="B18" s="4">
        <f>SUM(B7:B12)</f>
        <v>5</v>
      </c>
    </row>
    <row r="19" spans="1:6" x14ac:dyDescent="0.25">
      <c r="A19" s="4" t="s">
        <v>37</v>
      </c>
      <c r="B19" s="9">
        <v>10</v>
      </c>
    </row>
    <row r="20" spans="1:6" x14ac:dyDescent="0.25">
      <c r="A20" s="4" t="s">
        <v>38</v>
      </c>
      <c r="B20" s="12">
        <f>B18/B19</f>
        <v>0.5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5</v>
      </c>
      <c r="C22" s="22">
        <f>B22/B18</f>
        <v>1</v>
      </c>
    </row>
    <row r="23" spans="1:6" x14ac:dyDescent="0.25">
      <c r="A23" s="20" t="s">
        <v>67</v>
      </c>
      <c r="B23" s="21">
        <v>0</v>
      </c>
      <c r="C23" s="22">
        <f>B23/B18</f>
        <v>0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3.8</v>
      </c>
    </row>
    <row r="26" spans="1:6" x14ac:dyDescent="0.25">
      <c r="A26" s="4" t="s">
        <v>87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68</v>
      </c>
      <c r="H1" s="35"/>
    </row>
    <row r="2" spans="1:19" x14ac:dyDescent="0.25">
      <c r="A2" s="1" t="s">
        <v>0</v>
      </c>
      <c r="B2" s="10" t="s">
        <v>84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88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1</v>
      </c>
    </row>
    <row r="12" spans="1:19" x14ac:dyDescent="0.25">
      <c r="A12" s="5" t="s">
        <v>35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5</v>
      </c>
      <c r="C14" s="8">
        <v>4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/>
      <c r="J14" s="8">
        <v>5</v>
      </c>
      <c r="K14" s="8">
        <v>5</v>
      </c>
      <c r="L14" s="8">
        <v>5</v>
      </c>
      <c r="M14" s="8">
        <v>3</v>
      </c>
      <c r="N14" s="8">
        <v>4</v>
      </c>
      <c r="O14" s="8">
        <v>4</v>
      </c>
      <c r="P14" s="8">
        <v>4</v>
      </c>
      <c r="Q14" s="8">
        <v>5</v>
      </c>
      <c r="R14" s="8">
        <v>5</v>
      </c>
      <c r="S14" s="8">
        <v>5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36</v>
      </c>
      <c r="B18" s="4">
        <f>SUM(B7:B12)</f>
        <v>1</v>
      </c>
    </row>
    <row r="19" spans="1:6" x14ac:dyDescent="0.25">
      <c r="A19" s="4" t="s">
        <v>37</v>
      </c>
      <c r="B19" s="9">
        <v>4</v>
      </c>
    </row>
    <row r="20" spans="1:6" x14ac:dyDescent="0.25">
      <c r="A20" s="4" t="s">
        <v>38</v>
      </c>
      <c r="B20" s="12">
        <f>B18/B19</f>
        <v>0.25</v>
      </c>
    </row>
    <row r="21" spans="1:6" x14ac:dyDescent="0.25">
      <c r="A21" s="4" t="s">
        <v>64</v>
      </c>
      <c r="B21" s="20"/>
      <c r="C21" s="20" t="s">
        <v>65</v>
      </c>
    </row>
    <row r="22" spans="1:6" x14ac:dyDescent="0.25">
      <c r="A22" s="20" t="s">
        <v>66</v>
      </c>
      <c r="B22" s="21">
        <v>1</v>
      </c>
      <c r="C22" s="22">
        <f>B22/B18</f>
        <v>1</v>
      </c>
    </row>
    <row r="23" spans="1:6" x14ac:dyDescent="0.25">
      <c r="A23" s="20" t="s">
        <v>67</v>
      </c>
      <c r="B23" s="21">
        <v>0</v>
      </c>
      <c r="C23" s="22">
        <f>B23/B18</f>
        <v>0</v>
      </c>
    </row>
    <row r="25" spans="1:6" x14ac:dyDescent="0.25">
      <c r="A25" s="4" t="s">
        <v>86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87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ignoredErrors>
    <ignoredError sqref="F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3" t="s">
        <v>22</v>
      </c>
      <c r="B1" s="14"/>
    </row>
    <row r="2" spans="1:2" ht="18.75" x14ac:dyDescent="0.3">
      <c r="A2" s="13" t="s">
        <v>28</v>
      </c>
      <c r="B2" s="14"/>
    </row>
    <row r="3" spans="1:2" ht="18.75" x14ac:dyDescent="0.3">
      <c r="A3" s="28" t="s">
        <v>68</v>
      </c>
      <c r="B3" s="14"/>
    </row>
    <row r="4" spans="1:2" ht="18.75" x14ac:dyDescent="0.3">
      <c r="A4" s="16"/>
      <c r="B4" s="15" t="s">
        <v>43</v>
      </c>
    </row>
    <row r="5" spans="1:2" ht="18.75" x14ac:dyDescent="0.3">
      <c r="A5" s="16" t="s">
        <v>4</v>
      </c>
      <c r="B5" s="17" t="s">
        <v>44</v>
      </c>
    </row>
    <row r="6" spans="1:2" ht="18.75" x14ac:dyDescent="0.3">
      <c r="A6" s="16" t="s">
        <v>5</v>
      </c>
      <c r="B6" s="17" t="s">
        <v>29</v>
      </c>
    </row>
    <row r="7" spans="1:2" ht="18.75" x14ac:dyDescent="0.3">
      <c r="A7" s="16" t="s">
        <v>6</v>
      </c>
      <c r="B7" s="17" t="s">
        <v>45</v>
      </c>
    </row>
    <row r="8" spans="1:2" ht="18.75" x14ac:dyDescent="0.3">
      <c r="A8" s="16"/>
      <c r="B8" s="15" t="s">
        <v>46</v>
      </c>
    </row>
    <row r="9" spans="1:2" ht="18.75" x14ac:dyDescent="0.3">
      <c r="A9" s="16" t="s">
        <v>7</v>
      </c>
      <c r="B9" s="17" t="s">
        <v>47</v>
      </c>
    </row>
    <row r="10" spans="1:2" ht="18.75" x14ac:dyDescent="0.3">
      <c r="A10" s="16" t="s">
        <v>8</v>
      </c>
      <c r="B10" s="17" t="s">
        <v>48</v>
      </c>
    </row>
    <row r="11" spans="1:2" ht="18.75" x14ac:dyDescent="0.3">
      <c r="A11" s="16" t="s">
        <v>9</v>
      </c>
      <c r="B11" s="17" t="s">
        <v>30</v>
      </c>
    </row>
    <row r="12" spans="1:2" ht="18.75" x14ac:dyDescent="0.3">
      <c r="A12" s="16" t="s">
        <v>10</v>
      </c>
      <c r="B12" s="17" t="s">
        <v>49</v>
      </c>
    </row>
    <row r="13" spans="1:2" ht="18.75" x14ac:dyDescent="0.3">
      <c r="A13" s="16" t="s">
        <v>11</v>
      </c>
      <c r="B13" s="17" t="s">
        <v>50</v>
      </c>
    </row>
    <row r="14" spans="1:2" ht="18.75" x14ac:dyDescent="0.3">
      <c r="A14" s="16"/>
      <c r="B14" s="15" t="s">
        <v>51</v>
      </c>
    </row>
    <row r="15" spans="1:2" ht="18.75" x14ac:dyDescent="0.3">
      <c r="A15" s="16" t="s">
        <v>12</v>
      </c>
      <c r="B15" s="17" t="s">
        <v>52</v>
      </c>
    </row>
    <row r="16" spans="1:2" ht="18.75" x14ac:dyDescent="0.3">
      <c r="A16" s="16" t="s">
        <v>13</v>
      </c>
      <c r="B16" s="18" t="s">
        <v>53</v>
      </c>
    </row>
    <row r="17" spans="1:2" ht="18.75" x14ac:dyDescent="0.3">
      <c r="A17" s="16" t="s">
        <v>14</v>
      </c>
      <c r="B17" s="17" t="s">
        <v>54</v>
      </c>
    </row>
    <row r="18" spans="1:2" ht="18.75" x14ac:dyDescent="0.3">
      <c r="A18" s="16"/>
      <c r="B18" s="15" t="s">
        <v>55</v>
      </c>
    </row>
    <row r="19" spans="1:2" ht="18.75" x14ac:dyDescent="0.3">
      <c r="A19" s="16" t="s">
        <v>15</v>
      </c>
      <c r="B19" s="19" t="s">
        <v>56</v>
      </c>
    </row>
    <row r="20" spans="1:2" ht="18.75" x14ac:dyDescent="0.3">
      <c r="A20" s="16" t="s">
        <v>16</v>
      </c>
      <c r="B20" s="19" t="s">
        <v>57</v>
      </c>
    </row>
    <row r="21" spans="1:2" ht="18.75" x14ac:dyDescent="0.3">
      <c r="A21" s="16"/>
      <c r="B21" s="15" t="s">
        <v>58</v>
      </c>
    </row>
    <row r="22" spans="1:2" ht="18.75" x14ac:dyDescent="0.3">
      <c r="A22" s="16" t="s">
        <v>17</v>
      </c>
      <c r="B22" s="17" t="s">
        <v>59</v>
      </c>
    </row>
    <row r="23" spans="1:2" ht="18.75" x14ac:dyDescent="0.3">
      <c r="A23" s="16" t="s">
        <v>18</v>
      </c>
      <c r="B23" s="17" t="s">
        <v>60</v>
      </c>
    </row>
    <row r="24" spans="1:2" ht="18.75" x14ac:dyDescent="0.3">
      <c r="A24" s="16" t="s">
        <v>19</v>
      </c>
      <c r="B24" s="17" t="s">
        <v>61</v>
      </c>
    </row>
    <row r="25" spans="1:2" ht="18.75" x14ac:dyDescent="0.3">
      <c r="A25" s="14"/>
      <c r="B25" s="15" t="s">
        <v>62</v>
      </c>
    </row>
    <row r="26" spans="1:2" ht="18.75" x14ac:dyDescent="0.3">
      <c r="A26" s="16" t="s">
        <v>20</v>
      </c>
      <c r="B26" s="17" t="s">
        <v>31</v>
      </c>
    </row>
    <row r="27" spans="1:2" ht="18.75" x14ac:dyDescent="0.3">
      <c r="A27" s="16" t="s">
        <v>21</v>
      </c>
      <c r="B27" s="19" t="s">
        <v>63</v>
      </c>
    </row>
    <row r="28" spans="1:2" ht="18.75" x14ac:dyDescent="0.3">
      <c r="A28" s="16" t="s">
        <v>33</v>
      </c>
      <c r="B28" s="19" t="s">
        <v>32</v>
      </c>
    </row>
  </sheetData>
  <hyperlinks>
    <hyperlink ref="A3" location="ÍNDICE!A1" display="VOLVER AL ÍNDICE" xr:uid="{00000000-0004-0000-06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Grado Ing. Eléctrica_Estud</vt:lpstr>
      <vt:lpstr>Grado Ing. Elect. I y Aut_Estud</vt:lpstr>
      <vt:lpstr>Grado Ing. Mecánica_Estud</vt:lpstr>
      <vt:lpstr>MU Ing. Industrial_Estud</vt:lpstr>
      <vt:lpstr>MU Simulación Cienc e Ing_Estud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2023-11-08T11:34:03Z</dcterms:modified>
</cp:coreProperties>
</file>