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A0FD7\"/>
    </mc:Choice>
  </mc:AlternateContent>
  <xr:revisionPtr revIDLastSave="0" documentId="13_ncr:1_{ADE7D7CA-D6D9-4000-81BC-BB799D23C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0" r:id="rId1"/>
    <sheet name="Grado Edificación_Estud" sheetId="19" r:id="rId2"/>
    <sheet name="Grado Ing Civ. Const. Civ_Estud" sheetId="13" r:id="rId3"/>
    <sheet name="Grado Ing Civ. Hidrolog_Estud" sheetId="42" r:id="rId4"/>
    <sheet name="Grado Ing Civ. Transp_Estud" sheetId="43" r:id="rId5"/>
    <sheet name="Grado Ing. Inf. Ing. Comp_Estud" sheetId="38" r:id="rId6"/>
    <sheet name="Grado Ing. Inf. Ing. Soft_Estud" sheetId="39" r:id="rId7"/>
    <sheet name="MU Ing. Telecom_Estud" sheetId="40" r:id="rId8"/>
    <sheet name="MU Ing. Inf_Estud" sheetId="41" r:id="rId9"/>
    <sheet name="MUI Ing. y Arquit_Estud" sheetId="8" r:id="rId10"/>
    <sheet name="Preguntas Estudiantes" sheetId="4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3" l="1"/>
  <c r="F25" i="42"/>
  <c r="F25" i="13"/>
  <c r="F25" i="8"/>
  <c r="F25" i="41"/>
  <c r="B18" i="40"/>
  <c r="C22" i="40"/>
  <c r="F25" i="40"/>
  <c r="B18" i="39"/>
  <c r="B20" i="39"/>
  <c r="F25" i="39"/>
  <c r="B18" i="38"/>
  <c r="C22" i="38"/>
  <c r="F25" i="38"/>
  <c r="B18" i="19"/>
  <c r="C23" i="19"/>
  <c r="F25" i="19"/>
  <c r="B18" i="8"/>
  <c r="C22" i="8"/>
  <c r="B18" i="41"/>
  <c r="C23" i="41"/>
  <c r="B20" i="41"/>
  <c r="B18" i="43"/>
  <c r="B20" i="43"/>
  <c r="C22" i="43"/>
  <c r="B18" i="42"/>
  <c r="B20" i="42"/>
  <c r="B18" i="13"/>
  <c r="C23" i="13"/>
  <c r="C22" i="13"/>
  <c r="C23" i="43"/>
  <c r="C22" i="19"/>
  <c r="B20" i="19"/>
  <c r="B20" i="40"/>
  <c r="C23" i="42"/>
  <c r="C22" i="42"/>
  <c r="C22" i="39"/>
  <c r="C23" i="39"/>
  <c r="C23" i="40"/>
  <c r="B20" i="13"/>
  <c r="C23" i="8"/>
  <c r="B20" i="8"/>
  <c r="C22" i="41"/>
  <c r="B20" i="38"/>
  <c r="C23" i="38"/>
</calcChain>
</file>

<file path=xl/sharedStrings.xml><?xml version="1.0" encoding="utf-8"?>
<sst xmlns="http://schemas.openxmlformats.org/spreadsheetml/2006/main" count="466" uniqueCount="93">
  <si>
    <t>Grado en Ingeniería Informática en Ingeniería del Software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</si>
  <si>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</si>
  <si>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</si>
  <si>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</si>
  <si>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</si>
  <si>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</si>
  <si>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</si>
  <si>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</si>
  <si>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</si>
  <si>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</si>
  <si>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</si>
  <si>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</si>
  <si>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</si>
  <si>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</si>
  <si>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</si>
  <si>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</si>
  <si>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</si>
  <si>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</si>
  <si>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</si>
  <si>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</si>
  <si>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</si>
  <si>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</si>
  <si>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</si>
  <si>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</si>
  <si>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</si>
  <si>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</si>
  <si>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</si>
  <si>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</si>
  <si>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</si>
  <si>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</si>
  <si>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</si>
  <si>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</si>
  <si>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</si>
  <si>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</si>
  <si>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</si>
  <si>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</si>
  <si>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</si>
  <si>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</si>
  <si>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</si>
  <si>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</si>
  <si>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</si>
  <si>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</si>
  <si>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</si>
  <si>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</si>
  <si>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</si>
  <si>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</si>
  <si>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</si>
  <si>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</si>
  <si>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</si>
  <si>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</si>
  <si>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</si>
  <si>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</si>
  <si>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</si>
  <si>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</si>
  <si>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</si>
  <si>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</si>
  <si>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</si>
  <si>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</si>
  <si>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</si>
  <si>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</si>
  <si>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</si>
  <si>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</si>
  <si>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</si>
  <si>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</si>
  <si>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</si>
  <si>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</si>
  <si>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</si>
  <si>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</si>
  <si>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</si>
  <si>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</si>
  <si>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Grado en Edificación</t>
  </si>
  <si>
    <t>Master Universitario en Metodología BIM en el Desarrollo Colaborativo de Proyectos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</si>
  <si>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</si>
  <si>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</si>
  <si>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</si>
  <si>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</si>
  <si>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</si>
  <si>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</si>
  <si>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</si>
  <si>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</si>
  <si>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</si>
  <si>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</si>
  <si>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</si>
  <si>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</si>
  <si>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</si>
  <si>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POLITÉCNICA</t>
  </si>
  <si>
    <t>Máster Universitario en Dirección TIC</t>
  </si>
  <si>
    <t>Máster Universitario en Ingeniería de Telecomunicación</t>
  </si>
  <si>
    <t>Máster Universitario en Ingeniería Informática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</si>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</sst>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/>
  </sheetViews>
  <sheetFormatPr baseColWidth="10" defaultRowHeight="15" x14ac:dyDescent="0.25"/>
  <cols>
    <col min="2" max="2" width="79.42578125" customWidth="1"/>
    <col min="3" max="3" width="17.7109375" customWidth="1"/>
  </cols>
  <sheetData>
    <row r="1" spans="1:3" ht="15.75" x14ac:dyDescent="0.25">
      <c r="A1" s="22"/>
      <c r="B1" s="23" t="s">
        <v>73</v>
      </c>
      <c r="C1" s="22"/>
    </row>
    <row r="2" spans="1:3" ht="15.75" x14ac:dyDescent="0.25">
      <c r="A2" s="24" t="s">
        <v>2</v>
      </c>
      <c r="B2" s="22" t="s">
        <v>85</v>
      </c>
      <c r="C2" s="22"/>
    </row>
    <row r="3" spans="1:3" ht="15.75" x14ac:dyDescent="0.25">
      <c r="A3" s="24" t="s">
        <v>3</v>
      </c>
      <c r="B3" s="22" t="s">
        <v>92</v>
      </c>
      <c r="C3" s="22"/>
    </row>
    <row r="4" spans="1:3" ht="15.75" x14ac:dyDescent="0.25">
      <c r="A4" s="22"/>
      <c r="B4" s="25" t="s">
        <v>74</v>
      </c>
      <c r="C4" s="22"/>
    </row>
    <row r="5" spans="1:3" ht="15.75" x14ac:dyDescent="0.25">
      <c r="A5" s="22"/>
      <c r="B5" s="22"/>
      <c r="C5" s="22"/>
    </row>
    <row r="6" spans="1:3" ht="15.75" x14ac:dyDescent="0.25">
      <c r="A6" s="22"/>
      <c r="B6" s="29" t="s">
        <v>70</v>
      </c>
      <c r="C6" s="26" t="s">
        <v>75</v>
      </c>
    </row>
    <row r="7" spans="1:3" ht="15.75" x14ac:dyDescent="0.25">
      <c r="A7" s="22"/>
      <c r="B7" s="30"/>
      <c r="C7" s="26" t="s">
        <v>76</v>
      </c>
    </row>
    <row r="8" spans="1:3" ht="15.75" x14ac:dyDescent="0.25">
      <c r="A8" s="22"/>
      <c r="B8" s="29" t="s">
        <v>37</v>
      </c>
      <c r="C8" s="26" t="s">
        <v>75</v>
      </c>
    </row>
    <row r="9" spans="1:3" ht="15.75" x14ac:dyDescent="0.25">
      <c r="A9" s="22"/>
      <c r="B9" s="30"/>
      <c r="C9" s="26" t="s">
        <v>76</v>
      </c>
    </row>
    <row r="10" spans="1:3" ht="15.75" x14ac:dyDescent="0.25">
      <c r="A10" s="22"/>
      <c r="B10" s="29" t="s">
        <v>38</v>
      </c>
      <c r="C10" s="26" t="s">
        <v>75</v>
      </c>
    </row>
    <row r="11" spans="1:3" ht="15.75" x14ac:dyDescent="0.25">
      <c r="A11" s="22"/>
      <c r="B11" s="30"/>
      <c r="C11" s="26" t="s">
        <v>76</v>
      </c>
    </row>
    <row r="12" spans="1:3" ht="15.75" x14ac:dyDescent="0.25">
      <c r="A12" s="22"/>
      <c r="B12" s="29" t="s">
        <v>39</v>
      </c>
      <c r="C12" s="26" t="s">
        <v>75</v>
      </c>
    </row>
    <row r="13" spans="1:3" ht="15.75" x14ac:dyDescent="0.25">
      <c r="A13" s="22"/>
      <c r="B13" s="30"/>
      <c r="C13" s="26" t="s">
        <v>76</v>
      </c>
    </row>
    <row r="14" spans="1:3" ht="15.75" x14ac:dyDescent="0.25">
      <c r="A14" s="22"/>
      <c r="B14" s="29" t="s">
        <v>40</v>
      </c>
      <c r="C14" s="26" t="s">
        <v>75</v>
      </c>
    </row>
    <row r="15" spans="1:3" ht="15.75" x14ac:dyDescent="0.25">
      <c r="A15" s="22"/>
      <c r="B15" s="30"/>
      <c r="C15" s="26" t="s">
        <v>76</v>
      </c>
    </row>
    <row r="16" spans="1:3" ht="15.75" x14ac:dyDescent="0.25">
      <c r="A16" s="22"/>
      <c r="B16" s="29" t="s">
        <v>41</v>
      </c>
      <c r="C16" s="26" t="s">
        <v>75</v>
      </c>
    </row>
    <row r="17" spans="1:3" ht="15.75" x14ac:dyDescent="0.25">
      <c r="A17" s="22"/>
      <c r="B17" s="30"/>
      <c r="C17" s="26" t="s">
        <v>76</v>
      </c>
    </row>
    <row r="18" spans="1:3" ht="15.75" x14ac:dyDescent="0.25">
      <c r="A18" s="22"/>
      <c r="B18" s="29" t="s">
        <v>0</v>
      </c>
      <c r="C18" s="26" t="s">
        <v>75</v>
      </c>
    </row>
    <row r="19" spans="1:3" ht="15.75" x14ac:dyDescent="0.25">
      <c r="A19" s="22"/>
      <c r="B19" s="30"/>
      <c r="C19" s="26" t="s">
        <v>76</v>
      </c>
    </row>
    <row r="20" spans="1:3" ht="15.75" x14ac:dyDescent="0.25">
      <c r="A20" s="22"/>
      <c r="B20" s="29" t="s">
        <v>86</v>
      </c>
      <c r="C20" s="26" t="s">
        <v>75</v>
      </c>
    </row>
    <row r="21" spans="1:3" ht="15.75" x14ac:dyDescent="0.25">
      <c r="A21" s="22"/>
      <c r="B21" s="30"/>
      <c r="C21" s="26" t="s">
        <v>76</v>
      </c>
    </row>
    <row r="22" spans="1:3" ht="15.75" x14ac:dyDescent="0.25">
      <c r="A22" s="22"/>
      <c r="B22" s="29" t="s">
        <v>87</v>
      </c>
      <c r="C22" s="26" t="s">
        <v>75</v>
      </c>
    </row>
    <row r="23" spans="1:3" ht="15.75" x14ac:dyDescent="0.25">
      <c r="A23" s="22"/>
      <c r="B23" s="30"/>
      <c r="C23" s="26" t="s">
        <v>76</v>
      </c>
    </row>
    <row r="24" spans="1:3" ht="15.75" x14ac:dyDescent="0.25">
      <c r="A24" s="22"/>
      <c r="B24" s="29" t="s">
        <v>88</v>
      </c>
      <c r="C24" s="26" t="s">
        <v>75</v>
      </c>
    </row>
    <row r="25" spans="1:3" ht="15.75" x14ac:dyDescent="0.25">
      <c r="A25" s="22"/>
      <c r="B25" s="30"/>
      <c r="C25" s="26" t="s">
        <v>76</v>
      </c>
    </row>
    <row r="26" spans="1:3" ht="15.75" x14ac:dyDescent="0.25">
      <c r="A26" s="22"/>
      <c r="B26" s="29" t="s">
        <v>89</v>
      </c>
      <c r="C26" s="26" t="s">
        <v>75</v>
      </c>
    </row>
    <row r="27" spans="1:3" ht="15.75" x14ac:dyDescent="0.25">
      <c r="A27" s="22"/>
      <c r="B27" s="30"/>
      <c r="C27" s="26" t="s">
        <v>76</v>
      </c>
    </row>
    <row r="28" spans="1:3" ht="15.75" x14ac:dyDescent="0.25">
      <c r="A28" s="22"/>
      <c r="B28" s="29" t="s">
        <v>71</v>
      </c>
      <c r="C28" s="26" t="s">
        <v>75</v>
      </c>
    </row>
    <row r="29" spans="1:3" ht="15.75" x14ac:dyDescent="0.25">
      <c r="A29" s="22"/>
      <c r="B29" s="30"/>
      <c r="C29" s="26" t="s">
        <v>76</v>
      </c>
    </row>
    <row r="30" spans="1:3" ht="15" customHeight="1" x14ac:dyDescent="0.25">
      <c r="A30" s="22"/>
      <c r="B30" s="29" t="s">
        <v>77</v>
      </c>
      <c r="C30" s="31" t="s">
        <v>78</v>
      </c>
    </row>
    <row r="31" spans="1:3" ht="15.75" x14ac:dyDescent="0.25">
      <c r="A31" s="22"/>
      <c r="B31" s="30"/>
      <c r="C31" s="31"/>
    </row>
    <row r="32" spans="1:3" ht="15.75" x14ac:dyDescent="0.25">
      <c r="A32" s="22"/>
      <c r="B32" s="29" t="s">
        <v>79</v>
      </c>
      <c r="C32" s="31" t="s">
        <v>80</v>
      </c>
    </row>
    <row r="33" spans="1:3" ht="15.75" x14ac:dyDescent="0.25">
      <c r="A33" s="22"/>
      <c r="B33" s="30"/>
      <c r="C33" s="31"/>
    </row>
    <row r="34" spans="1:3" ht="15.75" x14ac:dyDescent="0.25">
      <c r="A34" s="22"/>
      <c r="B34" s="29" t="s">
        <v>81</v>
      </c>
      <c r="C34" s="31" t="s">
        <v>82</v>
      </c>
    </row>
    <row r="35" spans="1:3" ht="15.75" x14ac:dyDescent="0.25">
      <c r="A35" s="22"/>
      <c r="B35" s="30"/>
      <c r="C35" s="31"/>
    </row>
    <row r="36" spans="1:3" ht="15.75" x14ac:dyDescent="0.25">
      <c r="A36" s="22"/>
      <c r="B36" s="29" t="s">
        <v>83</v>
      </c>
      <c r="C36" s="31" t="s">
        <v>84</v>
      </c>
    </row>
    <row r="37" spans="1:3" ht="15.75" x14ac:dyDescent="0.25">
      <c r="A37" s="22"/>
      <c r="B37" s="30"/>
      <c r="C37" s="31"/>
    </row>
  </sheetData>
  <mergeCells count="20"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4:B35"/>
    <mergeCell ref="C34:C35"/>
    <mergeCell ref="B36:B37"/>
    <mergeCell ref="C36:C37"/>
    <mergeCell ref="B30:B31"/>
    <mergeCell ref="C30:C31"/>
    <mergeCell ref="B32:B33"/>
    <mergeCell ref="C32:C33"/>
  </mergeCells>
  <hyperlinks>
    <hyperlink ref="C7" location="'Grado Edificación_Estud'!A5" display="Datos Estudiantes" xr:uid="{00000000-0004-0000-0000-000000000000}"/>
    <hyperlink ref="C6" location="'Grado Edificación_PDI'!A5" display="Datos PDI" xr:uid="{00000000-0004-0000-0000-000001000000}"/>
    <hyperlink ref="C30" location="'Grado Est. Ingle._PDI'!A1" display="PDI" xr:uid="{00000000-0004-0000-0000-000002000000}"/>
    <hyperlink ref="C30:C31" location="PAS_centro!A5" display="Datos PAS" xr:uid="{00000000-0004-0000-0000-000003000000}"/>
    <hyperlink ref="C32" location="'Grado Est. Ingle._PDI'!A1" display="PDI" xr:uid="{00000000-0004-0000-0000-000004000000}"/>
    <hyperlink ref="C36" location="'Grado Est. Ingle._PDI'!A1" display="PDI" xr:uid="{00000000-0004-0000-0000-000005000000}"/>
    <hyperlink ref="C34" location="'Grado Est. Ingle._PDI'!A1" display="PDI" xr:uid="{00000000-0004-0000-0000-000006000000}"/>
    <hyperlink ref="C32:C37" location="PAS_centro!A5" display="Datos PAS" xr:uid="{00000000-0004-0000-0000-000007000000}"/>
    <hyperlink ref="C32:C33" location="'Preguntas PDI'!B3" display="Preguntas PDI" xr:uid="{00000000-0004-0000-0000-000008000000}"/>
    <hyperlink ref="C36:C37" location="'Preguntas PAS'!B3" display="Preguntas PAS" xr:uid="{00000000-0004-0000-0000-000009000000}"/>
    <hyperlink ref="C34:C35" location="'Preguntas Estudiantes'!B3" display="Preg. Estudiantes" xr:uid="{00000000-0004-0000-0000-00000A000000}"/>
    <hyperlink ref="C9" location="'Grado Ing Civ. Const. Civ_Estud'!A5" display="Datos Estudiantes" xr:uid="{00000000-0004-0000-0000-00000B000000}"/>
    <hyperlink ref="C11" location="'Grado Ing Civ. Hidrolog_Estud'!A5" display="Datos Estudiantes" xr:uid="{00000000-0004-0000-0000-00000C000000}"/>
    <hyperlink ref="C13" location="'Grado Ing Civ. Transp_Estud'!A5" display="Datos Estudiantes" xr:uid="{00000000-0004-0000-0000-00000D000000}"/>
    <hyperlink ref="C15" location="'Grado Ing. Son e Imag_Estud'!A5" display="Datos Estudiantes" xr:uid="{00000000-0004-0000-0000-00000E000000}"/>
    <hyperlink ref="C17" location="'Grado Ing. Inf. Ing. Comp_Estud'!A5" display="Datos Estudiantes" xr:uid="{00000000-0004-0000-0000-00000F000000}"/>
    <hyperlink ref="C19" location="'Grado Ing. Inf. Ing. Soft_Estud'!A5" display="Datos Estudiantes" xr:uid="{00000000-0004-0000-0000-000010000000}"/>
    <hyperlink ref="C21" location="'MU Dirección TIC_Estud'!A5" display="Datos Estudiantes" xr:uid="{00000000-0004-0000-0000-000011000000}"/>
    <hyperlink ref="C23" location="'MU Ing. Telecom_Estud'!A5" display="Datos Estudiantes" xr:uid="{00000000-0004-0000-0000-000012000000}"/>
    <hyperlink ref="C25" location="'MU Ing. Inf_Estud'!A5" display="Datos Estudiantes" xr:uid="{00000000-0004-0000-0000-000013000000}"/>
    <hyperlink ref="C27" location="'MUI Ing. y Arquit_Estud'!A5" display="Datos Estudiantes" xr:uid="{00000000-0004-0000-0000-000014000000}"/>
    <hyperlink ref="C29" location="'MU Metodología BIM_Estud'!A5" display="Datos Estudiantes" xr:uid="{00000000-0004-0000-0000-000015000000}"/>
    <hyperlink ref="C8" location="'Grado Ing. Civ. Const. Civ_PDI'!A5" display="Datos PDI" xr:uid="{00000000-0004-0000-0000-000016000000}"/>
    <hyperlink ref="C10" location="'Grado Ing. Civ. Hidro_PDI'!A5" display="Datos PDI" xr:uid="{00000000-0004-0000-0000-000017000000}"/>
    <hyperlink ref="C12" location="'Grado Ing. Civ. Transp_PDI'!A5" display="Datos PDI" xr:uid="{00000000-0004-0000-0000-000018000000}"/>
    <hyperlink ref="C14" location="'Grado Ing. Son e Imag_PDI'!A5" display="Datos PDI" xr:uid="{00000000-0004-0000-0000-000019000000}"/>
    <hyperlink ref="C16" location="'Grado Ing. Inf. Ing. Comp_PDI'!A5" display="Datos PDI" xr:uid="{00000000-0004-0000-0000-00001A000000}"/>
    <hyperlink ref="C18" location="'Grado Ing. Inf. Ing. Soft_PDI'!A5" display="Datos PDI" xr:uid="{00000000-0004-0000-0000-00001B000000}"/>
    <hyperlink ref="C20" location="'MU Dirección TIC_PDI'!A5" display="Datos PDI" xr:uid="{00000000-0004-0000-0000-00001C000000}"/>
    <hyperlink ref="C22" location="'MU Ing. Telecom_PDI'!A5" display="Datos PDI" xr:uid="{00000000-0004-0000-0000-00001D000000}"/>
    <hyperlink ref="C24" location="'MU Ing. Inf_PDI'!A5" display="Datos PDI" xr:uid="{00000000-0004-0000-0000-00001E000000}"/>
    <hyperlink ref="C26" location="'MUI Ing. y Arquit_PDI'!A5" display="Datos PDI" xr:uid="{00000000-0004-0000-0000-00001F000000}"/>
    <hyperlink ref="C28" location="'MU Metodología BIM_PDI'!A5" display="Datos PDI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70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4</v>
      </c>
      <c r="D7" s="3">
        <v>3</v>
      </c>
      <c r="E7" s="3">
        <v>0</v>
      </c>
      <c r="F7" s="3">
        <v>2</v>
      </c>
      <c r="G7" s="3">
        <v>1</v>
      </c>
      <c r="H7" s="3">
        <v>1</v>
      </c>
      <c r="I7" s="3">
        <v>3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1</v>
      </c>
      <c r="S7" s="3">
        <v>0</v>
      </c>
    </row>
    <row r="8" spans="1:19" x14ac:dyDescent="0.25">
      <c r="A8" s="5">
        <v>2</v>
      </c>
      <c r="B8" s="3">
        <v>5</v>
      </c>
      <c r="C8" s="3">
        <v>0</v>
      </c>
      <c r="D8" s="3">
        <v>0</v>
      </c>
      <c r="E8" s="3">
        <v>1</v>
      </c>
      <c r="F8" s="3">
        <v>1</v>
      </c>
      <c r="G8" s="3">
        <v>2</v>
      </c>
      <c r="H8" s="3">
        <v>2</v>
      </c>
      <c r="I8" s="3">
        <v>1</v>
      </c>
      <c r="J8" s="3">
        <v>2</v>
      </c>
      <c r="K8" s="3">
        <v>2</v>
      </c>
      <c r="L8" s="3">
        <v>3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2</v>
      </c>
      <c r="S8" s="3">
        <v>2</v>
      </c>
    </row>
    <row r="9" spans="1:19" x14ac:dyDescent="0.25">
      <c r="A9" s="5">
        <v>3</v>
      </c>
      <c r="B9" s="3">
        <v>2</v>
      </c>
      <c r="C9" s="3">
        <v>2</v>
      </c>
      <c r="D9" s="3">
        <v>2</v>
      </c>
      <c r="E9" s="3">
        <v>2</v>
      </c>
      <c r="F9" s="3">
        <v>4</v>
      </c>
      <c r="G9" s="3">
        <v>3</v>
      </c>
      <c r="H9" s="3">
        <v>1</v>
      </c>
      <c r="I9" s="3">
        <v>2</v>
      </c>
      <c r="J9" s="3">
        <v>4</v>
      </c>
      <c r="K9" s="3">
        <v>2</v>
      </c>
      <c r="L9" s="3">
        <v>2</v>
      </c>
      <c r="M9" s="3">
        <v>6</v>
      </c>
      <c r="N9" s="3">
        <v>3</v>
      </c>
      <c r="O9" s="3">
        <v>4</v>
      </c>
      <c r="P9" s="3">
        <v>1</v>
      </c>
      <c r="Q9" s="3">
        <v>2</v>
      </c>
      <c r="R9" s="3">
        <v>4</v>
      </c>
      <c r="S9" s="3">
        <v>3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4</v>
      </c>
      <c r="F10" s="3">
        <v>1</v>
      </c>
      <c r="G10" s="3">
        <v>1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1</v>
      </c>
      <c r="N10" s="3">
        <v>3</v>
      </c>
      <c r="O10" s="3">
        <v>3</v>
      </c>
      <c r="P10" s="3">
        <v>2</v>
      </c>
      <c r="Q10" s="3">
        <v>2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0</v>
      </c>
      <c r="D11" s="3">
        <v>0</v>
      </c>
      <c r="E11" s="3">
        <v>1</v>
      </c>
      <c r="F11" s="3">
        <v>0</v>
      </c>
      <c r="G11" s="3">
        <v>1</v>
      </c>
      <c r="H11" s="3">
        <v>2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</row>
    <row r="12" spans="1:19" x14ac:dyDescent="0.25">
      <c r="A12" s="5" t="s">
        <v>35</v>
      </c>
      <c r="B12" s="3">
        <v>0</v>
      </c>
      <c r="C12" s="3">
        <v>1</v>
      </c>
      <c r="D12" s="3">
        <v>3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2.625</v>
      </c>
      <c r="C14" s="8">
        <v>2</v>
      </c>
      <c r="D14" s="8">
        <v>1.8</v>
      </c>
      <c r="E14" s="8">
        <v>3.625</v>
      </c>
      <c r="F14" s="8">
        <v>2.5</v>
      </c>
      <c r="G14" s="8">
        <v>2.875</v>
      </c>
      <c r="H14" s="8">
        <v>3.1428571428571428</v>
      </c>
      <c r="I14" s="8">
        <v>2.2857142857142856</v>
      </c>
      <c r="J14" s="8">
        <v>3</v>
      </c>
      <c r="K14" s="8">
        <v>3.2857142857142856</v>
      </c>
      <c r="L14" s="8">
        <v>2.25</v>
      </c>
      <c r="M14" s="8">
        <v>3</v>
      </c>
      <c r="N14" s="8">
        <v>3.2857142857142856</v>
      </c>
      <c r="O14" s="8">
        <v>3.125</v>
      </c>
      <c r="P14" s="8">
        <v>4</v>
      </c>
      <c r="Q14" s="8">
        <v>2.8333333333333335</v>
      </c>
      <c r="R14" s="8">
        <v>2.625</v>
      </c>
      <c r="S14" s="8">
        <v>3.25</v>
      </c>
    </row>
    <row r="15" spans="1:19" x14ac:dyDescent="0.25">
      <c r="A15" s="4" t="s">
        <v>26</v>
      </c>
      <c r="B15" s="8">
        <v>1.0606601717798212</v>
      </c>
      <c r="C15" s="8">
        <v>1.2909944487358056</v>
      </c>
      <c r="D15" s="8">
        <v>1.0954451150103324</v>
      </c>
      <c r="E15" s="8">
        <v>0.91612538131290433</v>
      </c>
      <c r="F15" s="8">
        <v>1.0690449676496976</v>
      </c>
      <c r="G15" s="8">
        <v>1.2464234547582249</v>
      </c>
      <c r="H15" s="8">
        <v>1.5735915849388864</v>
      </c>
      <c r="I15" s="8">
        <v>1.4960264830861913</v>
      </c>
      <c r="J15" s="8">
        <v>0.7559289460184544</v>
      </c>
      <c r="K15" s="8">
        <v>1.1126972805283737</v>
      </c>
      <c r="L15" s="8">
        <v>1.0350983390135313</v>
      </c>
      <c r="M15" s="8">
        <v>0.53452248382484879</v>
      </c>
      <c r="N15" s="8">
        <v>0.75592894601845462</v>
      </c>
      <c r="O15" s="8">
        <v>0.99103120896511487</v>
      </c>
      <c r="P15" s="8">
        <v>0.81649658092772603</v>
      </c>
      <c r="Q15" s="8">
        <v>1.1690451944500124</v>
      </c>
      <c r="R15" s="8">
        <v>0.91612538131290433</v>
      </c>
      <c r="S15" s="8">
        <v>1.0350983390135313</v>
      </c>
    </row>
    <row r="16" spans="1:19" x14ac:dyDescent="0.25">
      <c r="A16" s="4" t="s">
        <v>27</v>
      </c>
      <c r="B16" s="9">
        <v>8</v>
      </c>
      <c r="C16" s="9">
        <v>7</v>
      </c>
      <c r="D16" s="9">
        <v>5</v>
      </c>
      <c r="E16" s="9">
        <v>8</v>
      </c>
      <c r="F16" s="9">
        <v>8</v>
      </c>
      <c r="G16" s="9">
        <v>8</v>
      </c>
      <c r="H16" s="9">
        <v>7</v>
      </c>
      <c r="I16" s="9">
        <v>7</v>
      </c>
      <c r="J16" s="9">
        <v>8</v>
      </c>
      <c r="K16" s="9">
        <v>7</v>
      </c>
      <c r="L16" s="9">
        <v>8</v>
      </c>
      <c r="M16" s="9">
        <v>8</v>
      </c>
      <c r="N16" s="9">
        <v>7</v>
      </c>
      <c r="O16" s="9">
        <v>8</v>
      </c>
      <c r="P16" s="9">
        <v>4</v>
      </c>
      <c r="Q16" s="9">
        <v>6</v>
      </c>
      <c r="R16" s="9">
        <v>8</v>
      </c>
      <c r="S16" s="9">
        <v>8</v>
      </c>
    </row>
    <row r="18" spans="1:6" x14ac:dyDescent="0.25">
      <c r="A18" s="4" t="s">
        <v>42</v>
      </c>
      <c r="B18" s="4">
        <f>SUM(B7:B12)</f>
        <v>8</v>
      </c>
    </row>
    <row r="19" spans="1:6" x14ac:dyDescent="0.25">
      <c r="A19" s="4" t="s">
        <v>43</v>
      </c>
      <c r="B19" s="9">
        <v>21</v>
      </c>
    </row>
    <row r="20" spans="1:6" x14ac:dyDescent="0.25">
      <c r="A20" s="4" t="s">
        <v>44</v>
      </c>
      <c r="B20" s="10">
        <f>B18/B19</f>
        <v>0.38095238095238093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4</v>
      </c>
      <c r="C22" s="20">
        <f>B22/B18</f>
        <v>0.5</v>
      </c>
    </row>
    <row r="23" spans="1:6" x14ac:dyDescent="0.25">
      <c r="A23" s="18" t="s">
        <v>69</v>
      </c>
      <c r="B23" s="19">
        <v>4</v>
      </c>
      <c r="C23" s="20">
        <f>B23/B18</f>
        <v>0.5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3.1428571428571428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37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2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1</v>
      </c>
      <c r="L8" s="3">
        <v>3</v>
      </c>
      <c r="M8" s="3">
        <v>1</v>
      </c>
      <c r="N8" s="3">
        <v>0</v>
      </c>
      <c r="O8" s="3">
        <v>0</v>
      </c>
      <c r="P8" s="3">
        <v>0</v>
      </c>
      <c r="Q8" s="3">
        <v>2</v>
      </c>
      <c r="R8" s="3">
        <v>0</v>
      </c>
      <c r="S8" s="3">
        <v>1</v>
      </c>
    </row>
    <row r="9" spans="1:19" x14ac:dyDescent="0.25">
      <c r="A9" s="5">
        <v>3</v>
      </c>
      <c r="B9" s="3">
        <v>2</v>
      </c>
      <c r="C9" s="3">
        <v>0</v>
      </c>
      <c r="D9" s="3">
        <v>2</v>
      </c>
      <c r="E9" s="3">
        <v>3</v>
      </c>
      <c r="F9" s="3">
        <v>4</v>
      </c>
      <c r="G9" s="3">
        <v>2</v>
      </c>
      <c r="H9" s="3">
        <v>2</v>
      </c>
      <c r="I9" s="3">
        <v>0</v>
      </c>
      <c r="J9" s="3">
        <v>5</v>
      </c>
      <c r="K9" s="3">
        <v>3</v>
      </c>
      <c r="L9" s="3">
        <v>2</v>
      </c>
      <c r="M9" s="3">
        <v>4</v>
      </c>
      <c r="N9" s="3">
        <v>4</v>
      </c>
      <c r="O9" s="3">
        <v>0</v>
      </c>
      <c r="P9" s="3">
        <v>0</v>
      </c>
      <c r="Q9" s="3">
        <v>0</v>
      </c>
      <c r="R9" s="3">
        <v>3</v>
      </c>
      <c r="S9" s="3">
        <v>1</v>
      </c>
    </row>
    <row r="10" spans="1:19" x14ac:dyDescent="0.25">
      <c r="A10" s="5">
        <v>4</v>
      </c>
      <c r="B10" s="3">
        <v>7</v>
      </c>
      <c r="C10" s="3">
        <v>3</v>
      </c>
      <c r="D10" s="3">
        <v>0</v>
      </c>
      <c r="E10" s="3">
        <v>6</v>
      </c>
      <c r="F10" s="3">
        <v>4</v>
      </c>
      <c r="G10" s="3">
        <v>6</v>
      </c>
      <c r="H10" s="3">
        <v>3</v>
      </c>
      <c r="I10" s="3">
        <v>5</v>
      </c>
      <c r="J10" s="3">
        <v>4</v>
      </c>
      <c r="K10" s="3">
        <v>3</v>
      </c>
      <c r="L10" s="3">
        <v>3</v>
      </c>
      <c r="M10" s="3">
        <v>4</v>
      </c>
      <c r="N10" s="3">
        <v>3</v>
      </c>
      <c r="O10" s="3">
        <v>6</v>
      </c>
      <c r="P10" s="3">
        <v>3</v>
      </c>
      <c r="Q10" s="3">
        <v>5</v>
      </c>
      <c r="R10" s="3">
        <v>4</v>
      </c>
      <c r="S10" s="3">
        <v>6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1</v>
      </c>
      <c r="G11" s="3">
        <v>0</v>
      </c>
      <c r="H11" s="3">
        <v>3</v>
      </c>
      <c r="I11" s="3">
        <v>0</v>
      </c>
      <c r="J11" s="3">
        <v>0</v>
      </c>
      <c r="K11" s="3">
        <v>2</v>
      </c>
      <c r="L11" s="3">
        <v>1</v>
      </c>
      <c r="M11" s="3">
        <v>0</v>
      </c>
      <c r="N11" s="3">
        <v>2</v>
      </c>
      <c r="O11" s="3">
        <v>3</v>
      </c>
      <c r="P11" s="3">
        <v>2</v>
      </c>
      <c r="Q11" s="3">
        <v>1</v>
      </c>
      <c r="R11" s="3">
        <v>2</v>
      </c>
      <c r="S11" s="3">
        <v>1</v>
      </c>
    </row>
    <row r="12" spans="1:19" x14ac:dyDescent="0.25">
      <c r="A12" s="5" t="s">
        <v>35</v>
      </c>
      <c r="B12" s="3">
        <v>0</v>
      </c>
      <c r="C12" s="3">
        <v>2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3.7777777777777777</v>
      </c>
      <c r="C14" s="8">
        <v>3.2857142857142856</v>
      </c>
      <c r="D14" s="8">
        <v>3.3333333333333335</v>
      </c>
      <c r="E14" s="8">
        <v>3.6666666666666665</v>
      </c>
      <c r="F14" s="8">
        <v>3.6666666666666665</v>
      </c>
      <c r="G14" s="8">
        <v>3.5555555555555554</v>
      </c>
      <c r="H14" s="8">
        <v>3.8888888888888888</v>
      </c>
      <c r="I14" s="8">
        <v>3.2857142857142856</v>
      </c>
      <c r="J14" s="8">
        <v>3.4444444444444446</v>
      </c>
      <c r="K14" s="8">
        <v>3.6666666666666665</v>
      </c>
      <c r="L14" s="8">
        <v>3.2222222222222223</v>
      </c>
      <c r="M14" s="8">
        <v>3.3333333333333335</v>
      </c>
      <c r="N14" s="8">
        <v>3.7777777777777777</v>
      </c>
      <c r="O14" s="8">
        <v>4.333333333333333</v>
      </c>
      <c r="P14" s="8">
        <v>3.8333333333333335</v>
      </c>
      <c r="Q14" s="8">
        <v>3.625</v>
      </c>
      <c r="R14" s="8">
        <v>3.8888888888888888</v>
      </c>
      <c r="S14" s="8">
        <v>3.7777777777777777</v>
      </c>
    </row>
    <row r="15" spans="1:19" x14ac:dyDescent="0.25">
      <c r="A15" s="4" t="s">
        <v>26</v>
      </c>
      <c r="B15" s="8">
        <v>0.44095855184409666</v>
      </c>
      <c r="C15" s="8">
        <v>1.2535663410560176</v>
      </c>
      <c r="D15" s="8">
        <v>1.3662601021279461</v>
      </c>
      <c r="E15" s="8">
        <v>0.5</v>
      </c>
      <c r="F15" s="8">
        <v>0.70710678118654757</v>
      </c>
      <c r="G15" s="8">
        <v>0.72648315725677948</v>
      </c>
      <c r="H15" s="8">
        <v>1.0540925533894596</v>
      </c>
      <c r="I15" s="8">
        <v>1.2535663410560176</v>
      </c>
      <c r="J15" s="8">
        <v>0.52704627669473059</v>
      </c>
      <c r="K15" s="8">
        <v>1</v>
      </c>
      <c r="L15" s="8">
        <v>1.0929064207170003</v>
      </c>
      <c r="M15" s="8">
        <v>0.70710678118654757</v>
      </c>
      <c r="N15" s="8">
        <v>0.83333333333333237</v>
      </c>
      <c r="O15" s="8">
        <v>0.5</v>
      </c>
      <c r="P15" s="8">
        <v>1.4719601443879742</v>
      </c>
      <c r="Q15" s="8">
        <v>1.0606601717798212</v>
      </c>
      <c r="R15" s="8">
        <v>0.78173595997057133</v>
      </c>
      <c r="S15" s="8">
        <v>0.83333333333333237</v>
      </c>
    </row>
    <row r="16" spans="1:19" x14ac:dyDescent="0.25">
      <c r="A16" s="4" t="s">
        <v>27</v>
      </c>
      <c r="B16" s="9">
        <v>9</v>
      </c>
      <c r="C16" s="9">
        <v>7</v>
      </c>
      <c r="D16" s="9">
        <v>6</v>
      </c>
      <c r="E16" s="9">
        <v>9</v>
      </c>
      <c r="F16" s="9">
        <v>9</v>
      </c>
      <c r="G16" s="9">
        <v>9</v>
      </c>
      <c r="H16" s="9">
        <v>9</v>
      </c>
      <c r="I16" s="9">
        <v>7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6</v>
      </c>
      <c r="Q16" s="9">
        <v>8</v>
      </c>
      <c r="R16" s="9">
        <v>9</v>
      </c>
      <c r="S16" s="9">
        <v>9</v>
      </c>
    </row>
    <row r="18" spans="1:6" x14ac:dyDescent="0.25">
      <c r="A18" s="4" t="s">
        <v>42</v>
      </c>
      <c r="B18" s="4">
        <f>SUM(B7:B12)</f>
        <v>9</v>
      </c>
    </row>
    <row r="19" spans="1:6" x14ac:dyDescent="0.25">
      <c r="A19" s="4" t="s">
        <v>43</v>
      </c>
      <c r="B19" s="9">
        <v>24</v>
      </c>
    </row>
    <row r="20" spans="1:6" x14ac:dyDescent="0.25">
      <c r="A20" s="4" t="s">
        <v>44</v>
      </c>
      <c r="B20" s="10">
        <f>B18/B19</f>
        <v>0.375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6</v>
      </c>
      <c r="C22" s="20">
        <f>B22/B18</f>
        <v>0.66666666666666663</v>
      </c>
    </row>
    <row r="23" spans="1:6" x14ac:dyDescent="0.25">
      <c r="A23" s="18" t="s">
        <v>69</v>
      </c>
      <c r="B23" s="19">
        <v>3</v>
      </c>
      <c r="C23" s="20">
        <f>B23/B18</f>
        <v>0.33333333333333331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3.5555555555555554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38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</row>
    <row r="12" spans="1:19" x14ac:dyDescent="0.25">
      <c r="A12" s="5" t="s">
        <v>35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3</v>
      </c>
      <c r="C14" s="8">
        <v>3</v>
      </c>
      <c r="D14" s="8">
        <v>4</v>
      </c>
      <c r="E14" s="8">
        <v>2</v>
      </c>
      <c r="F14" s="8">
        <v>2</v>
      </c>
      <c r="G14" s="8">
        <v>3</v>
      </c>
      <c r="H14" s="8">
        <v>3</v>
      </c>
      <c r="I14" s="8">
        <v>3</v>
      </c>
      <c r="J14" s="8">
        <v>3</v>
      </c>
      <c r="K14" s="8">
        <v>3</v>
      </c>
      <c r="L14" s="8">
        <v>2</v>
      </c>
      <c r="M14" s="8">
        <v>2</v>
      </c>
      <c r="N14" s="8">
        <v>2</v>
      </c>
      <c r="O14" s="8">
        <v>4</v>
      </c>
      <c r="P14" s="8">
        <v>5</v>
      </c>
      <c r="Q14" s="8">
        <v>4</v>
      </c>
      <c r="R14" s="8">
        <v>2</v>
      </c>
      <c r="S14" s="8">
        <v>5</v>
      </c>
    </row>
    <row r="15" spans="1:19" x14ac:dyDescent="0.25">
      <c r="A15" s="4" t="s">
        <v>26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27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42</v>
      </c>
      <c r="B18" s="4">
        <f>SUM(B7:B12)</f>
        <v>1</v>
      </c>
    </row>
    <row r="19" spans="1:6" x14ac:dyDescent="0.25">
      <c r="A19" s="4" t="s">
        <v>43</v>
      </c>
      <c r="B19" s="9">
        <v>4</v>
      </c>
    </row>
    <row r="20" spans="1:6" x14ac:dyDescent="0.25">
      <c r="A20" s="4" t="s">
        <v>44</v>
      </c>
      <c r="B20" s="10">
        <f>B18/B19</f>
        <v>0.25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1</v>
      </c>
      <c r="C22" s="20">
        <f>B22/B18</f>
        <v>1</v>
      </c>
    </row>
    <row r="23" spans="1:6" x14ac:dyDescent="0.25">
      <c r="A23" s="18" t="s">
        <v>69</v>
      </c>
      <c r="B23" s="19">
        <v>0</v>
      </c>
      <c r="C23" s="20">
        <f>B23/B18</f>
        <v>0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2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39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2</v>
      </c>
      <c r="E9" s="3">
        <v>4</v>
      </c>
      <c r="F9" s="3">
        <v>2</v>
      </c>
      <c r="G9" s="3">
        <v>3</v>
      </c>
      <c r="H9" s="3">
        <v>3</v>
      </c>
      <c r="I9" s="3">
        <v>3</v>
      </c>
      <c r="J9" s="3">
        <v>1</v>
      </c>
      <c r="K9" s="3">
        <v>1</v>
      </c>
      <c r="L9" s="3">
        <v>3</v>
      </c>
      <c r="M9" s="3">
        <v>3</v>
      </c>
      <c r="N9" s="3">
        <v>2</v>
      </c>
      <c r="O9" s="3">
        <v>3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6</v>
      </c>
      <c r="C10" s="3">
        <v>1</v>
      </c>
      <c r="D10" s="3">
        <v>1</v>
      </c>
      <c r="E10" s="3">
        <v>3</v>
      </c>
      <c r="F10" s="3">
        <v>5</v>
      </c>
      <c r="G10" s="3">
        <v>3</v>
      </c>
      <c r="H10" s="3">
        <v>2</v>
      </c>
      <c r="I10" s="3">
        <v>2</v>
      </c>
      <c r="J10" s="3">
        <v>5</v>
      </c>
      <c r="K10" s="3">
        <v>3</v>
      </c>
      <c r="L10" s="3">
        <v>3</v>
      </c>
      <c r="M10" s="3">
        <v>4</v>
      </c>
      <c r="N10" s="3">
        <v>4</v>
      </c>
      <c r="O10" s="3">
        <v>1</v>
      </c>
      <c r="P10" s="3">
        <v>1</v>
      </c>
      <c r="Q10" s="3">
        <v>2</v>
      </c>
      <c r="R10" s="3">
        <v>4</v>
      </c>
      <c r="S10" s="3">
        <v>3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1</v>
      </c>
      <c r="H11" s="3">
        <v>2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3</v>
      </c>
      <c r="P11" s="3">
        <v>5</v>
      </c>
      <c r="Q11" s="3">
        <v>1</v>
      </c>
      <c r="R11" s="3">
        <v>3</v>
      </c>
      <c r="S11" s="3">
        <v>4</v>
      </c>
    </row>
    <row r="12" spans="1:19" x14ac:dyDescent="0.25">
      <c r="A12" s="5" t="s">
        <v>35</v>
      </c>
      <c r="B12" s="3">
        <v>0</v>
      </c>
      <c r="C12" s="3">
        <v>2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3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3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3.625</v>
      </c>
      <c r="C14" s="8">
        <v>3</v>
      </c>
      <c r="D14" s="8">
        <v>3.6666666666666665</v>
      </c>
      <c r="E14" s="8">
        <v>3.125</v>
      </c>
      <c r="F14" s="8">
        <v>3.375</v>
      </c>
      <c r="G14" s="8">
        <v>3.375</v>
      </c>
      <c r="H14" s="8">
        <v>3.625</v>
      </c>
      <c r="I14" s="8">
        <v>3</v>
      </c>
      <c r="J14" s="8">
        <v>3.625</v>
      </c>
      <c r="K14" s="8">
        <v>3.2</v>
      </c>
      <c r="L14" s="8">
        <v>3.1428571428571428</v>
      </c>
      <c r="M14" s="8">
        <v>3.25</v>
      </c>
      <c r="N14" s="8">
        <v>3.5</v>
      </c>
      <c r="O14" s="8">
        <v>3.75</v>
      </c>
      <c r="P14" s="8">
        <v>4.125</v>
      </c>
      <c r="Q14" s="8">
        <v>3.4</v>
      </c>
      <c r="R14" s="8">
        <v>4</v>
      </c>
      <c r="S14" s="8">
        <v>4.125</v>
      </c>
    </row>
    <row r="15" spans="1:19" x14ac:dyDescent="0.25">
      <c r="A15" s="4" t="s">
        <v>26</v>
      </c>
      <c r="B15" s="8">
        <v>0.74402380914284494</v>
      </c>
      <c r="C15" s="8">
        <v>1.4142135623730951</v>
      </c>
      <c r="D15" s="8">
        <v>1.2110601416389963</v>
      </c>
      <c r="E15" s="8">
        <v>0.99103120896511487</v>
      </c>
      <c r="F15" s="8">
        <v>1.0606601717798212</v>
      </c>
      <c r="G15" s="8">
        <v>1.1877349391654208</v>
      </c>
      <c r="H15" s="8">
        <v>1.0606601717798212</v>
      </c>
      <c r="I15" s="8">
        <v>1.0954451150103321</v>
      </c>
      <c r="J15" s="8">
        <v>1.1877349391654208</v>
      </c>
      <c r="K15" s="8">
        <v>1.3038404810405295</v>
      </c>
      <c r="L15" s="8">
        <v>1.0690449676496978</v>
      </c>
      <c r="M15" s="8">
        <v>1.0350983390135313</v>
      </c>
      <c r="N15" s="8">
        <v>1.1952286093343936</v>
      </c>
      <c r="O15" s="8">
        <v>1.1649647450214351</v>
      </c>
      <c r="P15" s="8">
        <v>1.4577379737113252</v>
      </c>
      <c r="Q15" s="8">
        <v>1.5165750888103104</v>
      </c>
      <c r="R15" s="8">
        <v>1.3093073414159542</v>
      </c>
      <c r="S15" s="8">
        <v>1.3562026818605375</v>
      </c>
    </row>
    <row r="16" spans="1:19" x14ac:dyDescent="0.25">
      <c r="A16" s="4" t="s">
        <v>27</v>
      </c>
      <c r="B16" s="9">
        <v>8</v>
      </c>
      <c r="C16" s="9">
        <v>6</v>
      </c>
      <c r="D16" s="9">
        <v>6</v>
      </c>
      <c r="E16" s="9">
        <v>8</v>
      </c>
      <c r="F16" s="9">
        <v>8</v>
      </c>
      <c r="G16" s="9">
        <v>8</v>
      </c>
      <c r="H16" s="9">
        <v>8</v>
      </c>
      <c r="I16" s="9">
        <v>6</v>
      </c>
      <c r="J16" s="9">
        <v>8</v>
      </c>
      <c r="K16" s="9">
        <v>5</v>
      </c>
      <c r="L16" s="9">
        <v>7</v>
      </c>
      <c r="M16" s="9">
        <v>8</v>
      </c>
      <c r="N16" s="9">
        <v>8</v>
      </c>
      <c r="O16" s="9">
        <v>8</v>
      </c>
      <c r="P16" s="9">
        <v>8</v>
      </c>
      <c r="Q16" s="9">
        <v>5</v>
      </c>
      <c r="R16" s="9">
        <v>8</v>
      </c>
      <c r="S16" s="9">
        <v>8</v>
      </c>
    </row>
    <row r="18" spans="1:6" x14ac:dyDescent="0.25">
      <c r="A18" s="4" t="s">
        <v>42</v>
      </c>
      <c r="B18" s="4">
        <f>SUM(B7:B12)</f>
        <v>8</v>
      </c>
    </row>
    <row r="19" spans="1:6" x14ac:dyDescent="0.25">
      <c r="A19" s="4" t="s">
        <v>43</v>
      </c>
      <c r="B19" s="9">
        <v>11</v>
      </c>
    </row>
    <row r="20" spans="1:6" x14ac:dyDescent="0.25">
      <c r="A20" s="4" t="s">
        <v>44</v>
      </c>
      <c r="B20" s="10">
        <f>B18/B19</f>
        <v>0.72727272727272729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3</v>
      </c>
      <c r="C22" s="20">
        <f>B22/B18</f>
        <v>0.375</v>
      </c>
    </row>
    <row r="23" spans="1:6" x14ac:dyDescent="0.25">
      <c r="A23" s="18" t="s">
        <v>69</v>
      </c>
      <c r="B23" s="19">
        <v>5</v>
      </c>
      <c r="C23" s="20">
        <f>B23/B18</f>
        <v>0.625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3.375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41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2</v>
      </c>
      <c r="F8" s="3">
        <v>1</v>
      </c>
      <c r="G8" s="3">
        <v>3</v>
      </c>
      <c r="H8" s="3">
        <v>0</v>
      </c>
      <c r="I8" s="3">
        <v>0</v>
      </c>
      <c r="J8" s="3">
        <v>1</v>
      </c>
      <c r="K8" s="3">
        <v>1</v>
      </c>
      <c r="L8" s="3">
        <v>3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1</v>
      </c>
      <c r="E9" s="3">
        <v>4</v>
      </c>
      <c r="F9" s="3">
        <v>6</v>
      </c>
      <c r="G9" s="3">
        <v>4</v>
      </c>
      <c r="H9" s="3">
        <v>2</v>
      </c>
      <c r="I9" s="3">
        <v>1</v>
      </c>
      <c r="J9" s="3">
        <v>2</v>
      </c>
      <c r="K9" s="3">
        <v>3</v>
      </c>
      <c r="L9" s="3">
        <v>4</v>
      </c>
      <c r="M9" s="3">
        <v>5</v>
      </c>
      <c r="N9" s="3">
        <v>6</v>
      </c>
      <c r="O9" s="3">
        <v>3</v>
      </c>
      <c r="P9" s="3">
        <v>2</v>
      </c>
      <c r="Q9" s="3">
        <v>3</v>
      </c>
      <c r="R9" s="3">
        <v>4</v>
      </c>
      <c r="S9" s="3">
        <v>2</v>
      </c>
    </row>
    <row r="10" spans="1:19" x14ac:dyDescent="0.25">
      <c r="A10" s="5">
        <v>4</v>
      </c>
      <c r="B10" s="3">
        <v>7</v>
      </c>
      <c r="C10" s="3">
        <v>2</v>
      </c>
      <c r="D10" s="3">
        <v>3</v>
      </c>
      <c r="E10" s="3">
        <v>2</v>
      </c>
      <c r="F10" s="3">
        <v>3</v>
      </c>
      <c r="G10" s="3">
        <v>2</v>
      </c>
      <c r="H10" s="3">
        <v>3</v>
      </c>
      <c r="I10" s="3">
        <v>2</v>
      </c>
      <c r="J10" s="3">
        <v>7</v>
      </c>
      <c r="K10" s="3">
        <v>3</v>
      </c>
      <c r="L10" s="3">
        <v>3</v>
      </c>
      <c r="M10" s="3">
        <v>4</v>
      </c>
      <c r="N10" s="3">
        <v>3</v>
      </c>
      <c r="O10" s="3">
        <v>7</v>
      </c>
      <c r="P10" s="3">
        <v>3</v>
      </c>
      <c r="Q10" s="3">
        <v>3</v>
      </c>
      <c r="R10" s="3">
        <v>5</v>
      </c>
      <c r="S10" s="3">
        <v>5</v>
      </c>
    </row>
    <row r="11" spans="1:19" x14ac:dyDescent="0.25">
      <c r="A11" s="5">
        <v>5</v>
      </c>
      <c r="B11" s="3">
        <v>0</v>
      </c>
      <c r="C11" s="3">
        <v>2</v>
      </c>
      <c r="D11" s="3">
        <v>5</v>
      </c>
      <c r="E11" s="3">
        <v>2</v>
      </c>
      <c r="F11" s="3">
        <v>0</v>
      </c>
      <c r="G11" s="3">
        <v>1</v>
      </c>
      <c r="H11" s="3">
        <v>5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0</v>
      </c>
      <c r="S11" s="3">
        <v>2</v>
      </c>
    </row>
    <row r="12" spans="1:19" x14ac:dyDescent="0.25">
      <c r="A12" s="5" t="s">
        <v>35</v>
      </c>
      <c r="B12" s="3">
        <v>0</v>
      </c>
      <c r="C12" s="3">
        <v>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2</v>
      </c>
      <c r="R12" s="3">
        <v>1</v>
      </c>
      <c r="S12" s="3">
        <v>1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3.6</v>
      </c>
      <c r="C14" s="8">
        <v>4.2</v>
      </c>
      <c r="D14" s="8">
        <v>4.0999999999999996</v>
      </c>
      <c r="E14" s="8">
        <v>3.4</v>
      </c>
      <c r="F14" s="8">
        <v>3.2</v>
      </c>
      <c r="G14" s="8">
        <v>3.1</v>
      </c>
      <c r="H14" s="8">
        <v>4.3</v>
      </c>
      <c r="I14" s="8">
        <v>4.2</v>
      </c>
      <c r="J14" s="8">
        <v>3.6</v>
      </c>
      <c r="K14" s="8">
        <v>3.5</v>
      </c>
      <c r="L14" s="8">
        <v>3</v>
      </c>
      <c r="M14" s="8">
        <v>3.3</v>
      </c>
      <c r="N14" s="8">
        <v>3.2</v>
      </c>
      <c r="O14" s="8">
        <v>3.7</v>
      </c>
      <c r="P14" s="8">
        <v>3.6</v>
      </c>
      <c r="Q14" s="8">
        <v>3.875</v>
      </c>
      <c r="R14" s="8">
        <v>3.5555555555555554</v>
      </c>
      <c r="S14" s="8">
        <v>4</v>
      </c>
    </row>
    <row r="15" spans="1:19" x14ac:dyDescent="0.25">
      <c r="A15" s="4" t="s">
        <v>26</v>
      </c>
      <c r="B15" s="8">
        <v>0.69920589878010153</v>
      </c>
      <c r="C15" s="8">
        <v>0.83666002653407512</v>
      </c>
      <c r="D15" s="8">
        <v>1.2866839377079191</v>
      </c>
      <c r="E15" s="8">
        <v>1.0749676997731401</v>
      </c>
      <c r="F15" s="8">
        <v>0.63245553203367533</v>
      </c>
      <c r="G15" s="8">
        <v>0.99442892601175348</v>
      </c>
      <c r="H15" s="8">
        <v>0.82327260234856425</v>
      </c>
      <c r="I15" s="8">
        <v>0.83666002653407512</v>
      </c>
      <c r="J15" s="8">
        <v>0.69920589878010153</v>
      </c>
      <c r="K15" s="8">
        <v>0.92582009977255142</v>
      </c>
      <c r="L15" s="8">
        <v>0.81649658092772603</v>
      </c>
      <c r="M15" s="8">
        <v>0.6749485577105524</v>
      </c>
      <c r="N15" s="8">
        <v>0.63245553203367533</v>
      </c>
      <c r="O15" s="8">
        <v>0.48304589153964728</v>
      </c>
      <c r="P15" s="8">
        <v>0.54772255750516674</v>
      </c>
      <c r="Q15" s="8">
        <v>0.83452296039628016</v>
      </c>
      <c r="R15" s="8">
        <v>0.52704627669473059</v>
      </c>
      <c r="S15" s="8">
        <v>0.70710678118654757</v>
      </c>
    </row>
    <row r="16" spans="1:19" x14ac:dyDescent="0.25">
      <c r="A16" s="4" t="s">
        <v>27</v>
      </c>
      <c r="B16" s="9">
        <v>10</v>
      </c>
      <c r="C16" s="9">
        <v>5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5</v>
      </c>
      <c r="J16" s="9">
        <v>10</v>
      </c>
      <c r="K16" s="9">
        <v>8</v>
      </c>
      <c r="L16" s="9">
        <v>10</v>
      </c>
      <c r="M16" s="9">
        <v>10</v>
      </c>
      <c r="N16" s="9">
        <v>10</v>
      </c>
      <c r="O16" s="9">
        <v>10</v>
      </c>
      <c r="P16" s="9">
        <v>5</v>
      </c>
      <c r="Q16" s="9">
        <v>8</v>
      </c>
      <c r="R16" s="9">
        <v>9</v>
      </c>
      <c r="S16" s="9">
        <v>9</v>
      </c>
    </row>
    <row r="18" spans="1:6" x14ac:dyDescent="0.25">
      <c r="A18" s="4" t="s">
        <v>42</v>
      </c>
      <c r="B18" s="4">
        <f>SUM(B7:B12)</f>
        <v>10</v>
      </c>
    </row>
    <row r="19" spans="1:6" x14ac:dyDescent="0.25">
      <c r="A19" s="4" t="s">
        <v>43</v>
      </c>
      <c r="B19" s="9">
        <v>15</v>
      </c>
    </row>
    <row r="20" spans="1:6" x14ac:dyDescent="0.25">
      <c r="A20" s="4" t="s">
        <v>44</v>
      </c>
      <c r="B20" s="10">
        <f>B18/B19</f>
        <v>0.66666666666666663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8</v>
      </c>
      <c r="C22" s="20">
        <f>B22/B18</f>
        <v>0.8</v>
      </c>
    </row>
    <row r="23" spans="1:6" x14ac:dyDescent="0.25">
      <c r="A23" s="18" t="s">
        <v>69</v>
      </c>
      <c r="B23" s="19">
        <v>2</v>
      </c>
      <c r="C23" s="20">
        <f>B23/B18</f>
        <v>0.2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3.25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0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27">
        <v>1</v>
      </c>
      <c r="B7" s="28">
        <v>0</v>
      </c>
      <c r="C7" s="28">
        <v>0</v>
      </c>
      <c r="D7" s="28">
        <v>1</v>
      </c>
      <c r="E7" s="28">
        <v>0</v>
      </c>
      <c r="F7" s="28">
        <v>1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3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</row>
    <row r="8" spans="1:19" x14ac:dyDescent="0.25">
      <c r="A8" s="27">
        <v>2</v>
      </c>
      <c r="B8" s="28">
        <v>1</v>
      </c>
      <c r="C8" s="28">
        <v>1</v>
      </c>
      <c r="D8" s="28">
        <v>1</v>
      </c>
      <c r="E8" s="28">
        <v>4</v>
      </c>
      <c r="F8" s="28">
        <v>3</v>
      </c>
      <c r="G8" s="28">
        <v>6</v>
      </c>
      <c r="H8" s="28">
        <v>3</v>
      </c>
      <c r="I8" s="28">
        <v>1</v>
      </c>
      <c r="J8" s="28">
        <v>0</v>
      </c>
      <c r="K8" s="28">
        <v>2</v>
      </c>
      <c r="L8" s="28">
        <v>1</v>
      </c>
      <c r="M8" s="28">
        <v>5</v>
      </c>
      <c r="N8" s="28">
        <v>3</v>
      </c>
      <c r="O8" s="28">
        <v>2</v>
      </c>
      <c r="P8" s="28">
        <v>0</v>
      </c>
      <c r="Q8" s="28">
        <v>1</v>
      </c>
      <c r="R8" s="28">
        <v>2</v>
      </c>
      <c r="S8" s="28">
        <v>0</v>
      </c>
    </row>
    <row r="9" spans="1:19" x14ac:dyDescent="0.25">
      <c r="A9" s="27">
        <v>3</v>
      </c>
      <c r="B9" s="28">
        <v>8</v>
      </c>
      <c r="C9" s="28">
        <v>1</v>
      </c>
      <c r="D9" s="28">
        <v>6</v>
      </c>
      <c r="E9" s="28">
        <v>5</v>
      </c>
      <c r="F9" s="28">
        <v>5</v>
      </c>
      <c r="G9" s="28">
        <v>9</v>
      </c>
      <c r="H9" s="28">
        <v>4</v>
      </c>
      <c r="I9" s="28">
        <v>1</v>
      </c>
      <c r="J9" s="28">
        <v>10</v>
      </c>
      <c r="K9" s="28">
        <v>6</v>
      </c>
      <c r="L9" s="28">
        <v>8</v>
      </c>
      <c r="M9" s="28">
        <v>5</v>
      </c>
      <c r="N9" s="28">
        <v>5</v>
      </c>
      <c r="O9" s="28">
        <v>5</v>
      </c>
      <c r="P9" s="28">
        <v>1</v>
      </c>
      <c r="Q9" s="28">
        <v>3</v>
      </c>
      <c r="R9" s="28">
        <v>4</v>
      </c>
      <c r="S9" s="28">
        <v>4</v>
      </c>
    </row>
    <row r="10" spans="1:19" x14ac:dyDescent="0.25">
      <c r="A10" s="27">
        <v>4</v>
      </c>
      <c r="B10" s="28">
        <v>9</v>
      </c>
      <c r="C10" s="28">
        <v>7</v>
      </c>
      <c r="D10" s="28">
        <v>7</v>
      </c>
      <c r="E10" s="28">
        <v>6</v>
      </c>
      <c r="F10" s="28">
        <v>9</v>
      </c>
      <c r="G10" s="28">
        <v>5</v>
      </c>
      <c r="H10" s="28">
        <v>8</v>
      </c>
      <c r="I10" s="28">
        <v>7</v>
      </c>
      <c r="J10" s="28">
        <v>7</v>
      </c>
      <c r="K10" s="28">
        <v>9</v>
      </c>
      <c r="L10" s="28">
        <v>7</v>
      </c>
      <c r="M10" s="28">
        <v>10</v>
      </c>
      <c r="N10" s="28">
        <v>11</v>
      </c>
      <c r="O10" s="28">
        <v>9</v>
      </c>
      <c r="P10" s="28">
        <v>4</v>
      </c>
      <c r="Q10" s="28">
        <v>8</v>
      </c>
      <c r="R10" s="28">
        <v>12</v>
      </c>
      <c r="S10" s="28">
        <v>12</v>
      </c>
    </row>
    <row r="11" spans="1:19" x14ac:dyDescent="0.25">
      <c r="A11" s="27">
        <v>5</v>
      </c>
      <c r="B11" s="28">
        <v>4</v>
      </c>
      <c r="C11" s="28">
        <v>9</v>
      </c>
      <c r="D11" s="28">
        <v>7</v>
      </c>
      <c r="E11" s="28">
        <v>7</v>
      </c>
      <c r="F11" s="28">
        <v>4</v>
      </c>
      <c r="G11" s="28">
        <v>2</v>
      </c>
      <c r="H11" s="28">
        <v>7</v>
      </c>
      <c r="I11" s="28">
        <v>7</v>
      </c>
      <c r="J11" s="28">
        <v>5</v>
      </c>
      <c r="K11" s="28">
        <v>4</v>
      </c>
      <c r="L11" s="28">
        <v>3</v>
      </c>
      <c r="M11" s="28">
        <v>2</v>
      </c>
      <c r="N11" s="28">
        <v>3</v>
      </c>
      <c r="O11" s="28">
        <v>6</v>
      </c>
      <c r="P11" s="28">
        <v>2</v>
      </c>
      <c r="Q11" s="28">
        <v>5</v>
      </c>
      <c r="R11" s="28">
        <v>4</v>
      </c>
      <c r="S11" s="28">
        <v>6</v>
      </c>
    </row>
    <row r="12" spans="1:19" x14ac:dyDescent="0.25">
      <c r="A12" s="27" t="s">
        <v>35</v>
      </c>
      <c r="B12" s="28">
        <v>0</v>
      </c>
      <c r="C12" s="28">
        <v>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6</v>
      </c>
      <c r="J12" s="28">
        <v>0</v>
      </c>
      <c r="K12" s="28">
        <v>1</v>
      </c>
      <c r="L12" s="28">
        <v>0</v>
      </c>
      <c r="M12" s="28">
        <v>0</v>
      </c>
      <c r="N12" s="28">
        <v>0</v>
      </c>
      <c r="O12" s="28">
        <v>0</v>
      </c>
      <c r="P12" s="28">
        <v>15</v>
      </c>
      <c r="Q12" s="28">
        <v>5</v>
      </c>
      <c r="R12" s="28">
        <v>0</v>
      </c>
      <c r="S12" s="28">
        <v>0</v>
      </c>
    </row>
    <row r="13" spans="1:19" x14ac:dyDescent="0.25">
      <c r="A13" s="27" t="s">
        <v>24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4" t="s">
        <v>25</v>
      </c>
      <c r="B14" s="8">
        <v>3.7272727272727271</v>
      </c>
      <c r="C14" s="8">
        <v>4.333333333333333</v>
      </c>
      <c r="D14" s="8">
        <v>3.8181818181818183</v>
      </c>
      <c r="E14" s="8">
        <v>3.7272727272727271</v>
      </c>
      <c r="F14" s="8">
        <v>3.5454545454545454</v>
      </c>
      <c r="G14" s="8">
        <v>3.1363636363636362</v>
      </c>
      <c r="H14" s="8">
        <v>3.8636363636363638</v>
      </c>
      <c r="I14" s="8">
        <v>4.25</v>
      </c>
      <c r="J14" s="8">
        <v>3.7727272727272729</v>
      </c>
      <c r="K14" s="8">
        <v>3.7142857142857144</v>
      </c>
      <c r="L14" s="8">
        <v>3.2727272727272729</v>
      </c>
      <c r="M14" s="8">
        <v>3.4090909090909092</v>
      </c>
      <c r="N14" s="8">
        <v>3.6363636363636362</v>
      </c>
      <c r="O14" s="8">
        <v>3.8636363636363638</v>
      </c>
      <c r="P14" s="8">
        <v>4.1428571428571432</v>
      </c>
      <c r="Q14" s="8">
        <v>4</v>
      </c>
      <c r="R14" s="8">
        <v>3.8181818181818183</v>
      </c>
      <c r="S14" s="8">
        <v>4.0909090909090908</v>
      </c>
    </row>
    <row r="15" spans="1:19" x14ac:dyDescent="0.25">
      <c r="A15" s="4" t="s">
        <v>26</v>
      </c>
      <c r="B15" s="8">
        <v>0.82703245642639955</v>
      </c>
      <c r="C15" s="8">
        <v>0.84016805041680587</v>
      </c>
      <c r="D15" s="8">
        <v>1.0970247050377682</v>
      </c>
      <c r="E15" s="8">
        <v>1.1204513623586059</v>
      </c>
      <c r="F15" s="8">
        <v>1.1009637651263604</v>
      </c>
      <c r="G15" s="8">
        <v>0.94089392881524403</v>
      </c>
      <c r="H15" s="8">
        <v>1.0371873387954438</v>
      </c>
      <c r="I15" s="8">
        <v>0.85634883857767519</v>
      </c>
      <c r="J15" s="8">
        <v>0.81251040619376724</v>
      </c>
      <c r="K15" s="8">
        <v>0.90237781127735728</v>
      </c>
      <c r="L15" s="8">
        <v>1.2024506001859063</v>
      </c>
      <c r="M15" s="8">
        <v>0.95912117061058544</v>
      </c>
      <c r="N15" s="8">
        <v>0.9021379128785203</v>
      </c>
      <c r="O15" s="8">
        <v>0.94089392881524325</v>
      </c>
      <c r="P15" s="8">
        <v>0.6900655593423547</v>
      </c>
      <c r="Q15" s="8">
        <v>0.8660254037844386</v>
      </c>
      <c r="R15" s="8">
        <v>0.85280286542244121</v>
      </c>
      <c r="S15" s="8">
        <v>0.68376345875782751</v>
      </c>
    </row>
    <row r="16" spans="1:19" x14ac:dyDescent="0.25">
      <c r="A16" s="4" t="s">
        <v>27</v>
      </c>
      <c r="B16" s="9">
        <v>22</v>
      </c>
      <c r="C16" s="9">
        <v>18</v>
      </c>
      <c r="D16" s="9">
        <v>22</v>
      </c>
      <c r="E16" s="9">
        <v>22</v>
      </c>
      <c r="F16" s="9">
        <v>22</v>
      </c>
      <c r="G16" s="9">
        <v>22</v>
      </c>
      <c r="H16" s="9">
        <v>22</v>
      </c>
      <c r="I16" s="9">
        <v>16</v>
      </c>
      <c r="J16" s="9">
        <v>22</v>
      </c>
      <c r="K16" s="9">
        <v>21</v>
      </c>
      <c r="L16" s="9">
        <v>22</v>
      </c>
      <c r="M16" s="9">
        <v>22</v>
      </c>
      <c r="N16" s="9">
        <v>22</v>
      </c>
      <c r="O16" s="9">
        <v>22</v>
      </c>
      <c r="P16" s="9">
        <v>7</v>
      </c>
      <c r="Q16" s="9">
        <v>17</v>
      </c>
      <c r="R16" s="9">
        <v>22</v>
      </c>
      <c r="S16" s="9">
        <v>22</v>
      </c>
    </row>
    <row r="18" spans="1:6" x14ac:dyDescent="0.25">
      <c r="A18" s="4" t="s">
        <v>42</v>
      </c>
      <c r="B18" s="4">
        <f>SUM(B7:B12)</f>
        <v>22</v>
      </c>
    </row>
    <row r="19" spans="1:6" x14ac:dyDescent="0.25">
      <c r="A19" s="4" t="s">
        <v>43</v>
      </c>
      <c r="B19" s="9">
        <v>44</v>
      </c>
    </row>
    <row r="20" spans="1:6" x14ac:dyDescent="0.25">
      <c r="A20" s="4" t="s">
        <v>44</v>
      </c>
      <c r="B20" s="10">
        <f>B18/B19</f>
        <v>0.5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19</v>
      </c>
      <c r="C22" s="20">
        <f>B22/B18</f>
        <v>0.86363636363636365</v>
      </c>
    </row>
    <row r="23" spans="1:6" x14ac:dyDescent="0.25">
      <c r="A23" s="18" t="s">
        <v>69</v>
      </c>
      <c r="B23" s="19">
        <v>3</v>
      </c>
      <c r="C23" s="20">
        <f>B23/B18</f>
        <v>0.13636363636363635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3.5227272727272725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87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1</v>
      </c>
      <c r="F9" s="3">
        <v>2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2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2</v>
      </c>
      <c r="E10" s="3">
        <v>2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2</v>
      </c>
      <c r="O10" s="3">
        <v>2</v>
      </c>
      <c r="P10" s="3">
        <v>0</v>
      </c>
      <c r="Q10" s="3">
        <v>0</v>
      </c>
      <c r="R10" s="3">
        <v>2</v>
      </c>
      <c r="S10" s="3">
        <v>1</v>
      </c>
    </row>
    <row r="11" spans="1:19" x14ac:dyDescent="0.25">
      <c r="A11" s="5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35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3.6666666666666665</v>
      </c>
      <c r="C14" s="8">
        <v>3.5</v>
      </c>
      <c r="D14" s="8">
        <v>3</v>
      </c>
      <c r="E14" s="8">
        <v>3.6666666666666665</v>
      </c>
      <c r="F14" s="8">
        <v>3.3333333333333335</v>
      </c>
      <c r="G14" s="8">
        <v>3</v>
      </c>
      <c r="H14" s="8">
        <v>4.333333333333333</v>
      </c>
      <c r="I14" s="8">
        <v>4.5</v>
      </c>
      <c r="J14" s="8">
        <v>2.6666666666666665</v>
      </c>
      <c r="K14" s="8">
        <v>3.5</v>
      </c>
      <c r="L14" s="8">
        <v>3.3333333333333335</v>
      </c>
      <c r="M14" s="8">
        <v>2.3333333333333335</v>
      </c>
      <c r="N14" s="8">
        <v>3</v>
      </c>
      <c r="O14" s="8">
        <v>4.333333333333333</v>
      </c>
      <c r="P14" s="8">
        <v>3</v>
      </c>
      <c r="Q14" s="8">
        <v>3</v>
      </c>
      <c r="R14" s="8">
        <v>3.3333333333333335</v>
      </c>
      <c r="S14" s="8">
        <v>3.6666666666666665</v>
      </c>
    </row>
    <row r="15" spans="1:19" x14ac:dyDescent="0.25">
      <c r="A15" s="4" t="s">
        <v>26</v>
      </c>
      <c r="B15" s="8">
        <v>1.5275252316519463</v>
      </c>
      <c r="C15" s="8">
        <v>0.70710678118654757</v>
      </c>
      <c r="D15" s="8">
        <v>1.7320508075688772</v>
      </c>
      <c r="E15" s="8">
        <v>0.57735026918962473</v>
      </c>
      <c r="F15" s="8">
        <v>0.57735026918962473</v>
      </c>
      <c r="G15" s="8">
        <v>1</v>
      </c>
      <c r="H15" s="8">
        <v>0.57735026918962473</v>
      </c>
      <c r="I15" s="8">
        <v>0.70710678118654757</v>
      </c>
      <c r="J15" s="8">
        <v>1.5275252316519468</v>
      </c>
      <c r="K15" s="8">
        <v>0.70710678118654757</v>
      </c>
      <c r="L15" s="8">
        <v>2.0816659994661326</v>
      </c>
      <c r="M15" s="8">
        <v>1.1547005383792517</v>
      </c>
      <c r="N15" s="8">
        <v>1.7320508075688772</v>
      </c>
      <c r="O15" s="8">
        <v>0.57735026918962473</v>
      </c>
      <c r="P15" s="8"/>
      <c r="Q15" s="8"/>
      <c r="R15" s="8">
        <v>1.154700538379251</v>
      </c>
      <c r="S15" s="8">
        <v>1.5275252316519463</v>
      </c>
    </row>
    <row r="16" spans="1:19" x14ac:dyDescent="0.25">
      <c r="A16" s="4" t="s">
        <v>27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2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1</v>
      </c>
      <c r="R16" s="9">
        <v>3</v>
      </c>
      <c r="S16" s="9">
        <v>3</v>
      </c>
    </row>
    <row r="18" spans="1:6" x14ac:dyDescent="0.25">
      <c r="A18" s="4" t="s">
        <v>42</v>
      </c>
      <c r="B18" s="4">
        <f>SUM(B7:B12)</f>
        <v>3</v>
      </c>
    </row>
    <row r="19" spans="1:6" x14ac:dyDescent="0.25">
      <c r="A19" s="4" t="s">
        <v>43</v>
      </c>
      <c r="B19" s="9">
        <v>8</v>
      </c>
    </row>
    <row r="20" spans="1:6" x14ac:dyDescent="0.25">
      <c r="A20" s="4" t="s">
        <v>44</v>
      </c>
      <c r="B20" s="10">
        <f>B18/B19</f>
        <v>0.375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3</v>
      </c>
      <c r="C22" s="20">
        <f>B22/B18</f>
        <v>1</v>
      </c>
    </row>
    <row r="23" spans="1:6" x14ac:dyDescent="0.25">
      <c r="A23" s="18" t="s">
        <v>69</v>
      </c>
      <c r="B23" s="19">
        <v>0</v>
      </c>
      <c r="C23" s="20">
        <f>B23/B18</f>
        <v>0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2.666666666666667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88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2</v>
      </c>
      <c r="O10" s="3">
        <v>2</v>
      </c>
      <c r="P10" s="3">
        <v>1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2.5</v>
      </c>
      <c r="C14" s="8">
        <v>3</v>
      </c>
      <c r="D14" s="8">
        <v>4</v>
      </c>
      <c r="E14" s="8">
        <v>3.5</v>
      </c>
      <c r="F14" s="8">
        <v>3.5</v>
      </c>
      <c r="G14" s="8">
        <v>2</v>
      </c>
      <c r="H14" s="8">
        <v>5</v>
      </c>
      <c r="I14" s="8">
        <v>3.5</v>
      </c>
      <c r="J14" s="8">
        <v>2.5</v>
      </c>
      <c r="K14" s="8">
        <v>3</v>
      </c>
      <c r="L14" s="8">
        <v>2.5</v>
      </c>
      <c r="M14" s="8">
        <v>4.5</v>
      </c>
      <c r="N14" s="8">
        <v>4</v>
      </c>
      <c r="O14" s="8">
        <v>4</v>
      </c>
      <c r="P14" s="8">
        <v>4</v>
      </c>
      <c r="Q14" s="8">
        <v>3</v>
      </c>
      <c r="R14" s="8">
        <v>3.5</v>
      </c>
      <c r="S14" s="8">
        <v>2</v>
      </c>
    </row>
    <row r="15" spans="1:19" x14ac:dyDescent="0.25">
      <c r="A15" s="4" t="s">
        <v>26</v>
      </c>
      <c r="B15" s="8">
        <v>0.70710678118654757</v>
      </c>
      <c r="C15" s="8">
        <v>2.8284271247461903</v>
      </c>
      <c r="D15" s="8">
        <v>1.4142135623730951</v>
      </c>
      <c r="E15" s="8">
        <v>0.70710678118654757</v>
      </c>
      <c r="F15" s="8">
        <v>0.70710678118654757</v>
      </c>
      <c r="G15" s="8">
        <v>0</v>
      </c>
      <c r="H15" s="8">
        <v>0</v>
      </c>
      <c r="I15" s="8">
        <v>2.1213203435596424</v>
      </c>
      <c r="J15" s="8">
        <v>0.70710678118654757</v>
      </c>
      <c r="K15" s="8"/>
      <c r="L15" s="8">
        <v>0.70710678118654757</v>
      </c>
      <c r="M15" s="8">
        <v>0.70710678118654757</v>
      </c>
      <c r="N15" s="8">
        <v>0</v>
      </c>
      <c r="O15" s="8">
        <v>0</v>
      </c>
      <c r="P15" s="8"/>
      <c r="Q15" s="8"/>
      <c r="R15" s="8">
        <v>0.70710678118654757</v>
      </c>
      <c r="S15" s="8">
        <v>1.4142135623730951</v>
      </c>
    </row>
    <row r="16" spans="1:19" x14ac:dyDescent="0.25">
      <c r="A16" s="4" t="s">
        <v>27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42</v>
      </c>
      <c r="B18" s="4">
        <f>SUM(B7:B12)</f>
        <v>2</v>
      </c>
    </row>
    <row r="19" spans="1:6" x14ac:dyDescent="0.25">
      <c r="A19" s="4" t="s">
        <v>43</v>
      </c>
      <c r="B19" s="9">
        <v>7</v>
      </c>
    </row>
    <row r="20" spans="1:6" x14ac:dyDescent="0.25">
      <c r="A20" s="4" t="s">
        <v>44</v>
      </c>
      <c r="B20" s="10">
        <f>B18/B19</f>
        <v>0.2857142857142857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2</v>
      </c>
      <c r="C22" s="20">
        <f>B22/B18</f>
        <v>1</v>
      </c>
    </row>
    <row r="23" spans="1:6" x14ac:dyDescent="0.25">
      <c r="A23" s="18" t="s">
        <v>69</v>
      </c>
      <c r="B23" s="19">
        <v>0</v>
      </c>
      <c r="C23" s="20">
        <f>B23/B18</f>
        <v>0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91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28</v>
      </c>
      <c r="G1" s="32" t="s">
        <v>72</v>
      </c>
      <c r="H1" s="32"/>
    </row>
    <row r="2" spans="1:19" x14ac:dyDescent="0.25">
      <c r="A2" s="1" t="s">
        <v>1</v>
      </c>
      <c r="B2" t="s">
        <v>89</v>
      </c>
    </row>
    <row r="3" spans="1:19" x14ac:dyDescent="0.25">
      <c r="A3" s="1" t="s">
        <v>2</v>
      </c>
      <c r="B3" t="s">
        <v>36</v>
      </c>
    </row>
    <row r="4" spans="1:19" x14ac:dyDescent="0.25">
      <c r="A4" s="1" t="s">
        <v>3</v>
      </c>
      <c r="B4" t="s">
        <v>92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1</v>
      </c>
      <c r="D10" s="3">
        <v>0</v>
      </c>
      <c r="E10" s="3">
        <v>1</v>
      </c>
      <c r="F10" s="3">
        <v>1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35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25</v>
      </c>
      <c r="B14" s="8">
        <v>4</v>
      </c>
      <c r="C14" s="8">
        <v>4</v>
      </c>
      <c r="D14" s="8">
        <v>5</v>
      </c>
      <c r="E14" s="8">
        <v>3.5</v>
      </c>
      <c r="F14" s="8">
        <v>3.5</v>
      </c>
      <c r="G14" s="8">
        <v>4</v>
      </c>
      <c r="H14" s="8">
        <v>4.5</v>
      </c>
      <c r="I14" s="8"/>
      <c r="J14" s="8">
        <v>4.5</v>
      </c>
      <c r="K14" s="8">
        <v>4.5</v>
      </c>
      <c r="L14" s="8">
        <v>4.5</v>
      </c>
      <c r="M14" s="8">
        <v>4.5</v>
      </c>
      <c r="N14" s="8">
        <v>4.5</v>
      </c>
      <c r="O14" s="8">
        <v>4</v>
      </c>
      <c r="P14" s="8"/>
      <c r="Q14" s="8">
        <v>4</v>
      </c>
      <c r="R14" s="8">
        <v>4.5</v>
      </c>
      <c r="S14" s="8">
        <v>4.5</v>
      </c>
    </row>
    <row r="15" spans="1:19" x14ac:dyDescent="0.25">
      <c r="A15" s="4" t="s">
        <v>26</v>
      </c>
      <c r="B15" s="8">
        <v>0</v>
      </c>
      <c r="C15" s="8"/>
      <c r="D15" s="8"/>
      <c r="E15" s="8">
        <v>0.70710678118654757</v>
      </c>
      <c r="F15" s="8">
        <v>0.70710678118654757</v>
      </c>
      <c r="G15" s="8">
        <v>0</v>
      </c>
      <c r="H15" s="8">
        <v>0.70710678118654757</v>
      </c>
      <c r="I15" s="8"/>
      <c r="J15" s="8">
        <v>0.70710678118654757</v>
      </c>
      <c r="K15" s="8">
        <v>0.70710678118654757</v>
      </c>
      <c r="L15" s="8">
        <v>0.70710678118654757</v>
      </c>
      <c r="M15" s="8">
        <v>0.70710678118654757</v>
      </c>
      <c r="N15" s="8">
        <v>0.70710678118654757</v>
      </c>
      <c r="O15" s="8">
        <v>0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27</v>
      </c>
      <c r="B16" s="9">
        <v>2</v>
      </c>
      <c r="C16" s="9">
        <v>1</v>
      </c>
      <c r="D16" s="9">
        <v>1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42</v>
      </c>
      <c r="B18" s="4">
        <f>SUM(B7:B12)</f>
        <v>2</v>
      </c>
    </row>
    <row r="19" spans="1:6" x14ac:dyDescent="0.25">
      <c r="A19" s="4" t="s">
        <v>43</v>
      </c>
      <c r="B19" s="9">
        <v>4</v>
      </c>
    </row>
    <row r="20" spans="1:6" x14ac:dyDescent="0.25">
      <c r="A20" s="4" t="s">
        <v>44</v>
      </c>
      <c r="B20" s="10">
        <f>B18/B19</f>
        <v>0.5</v>
      </c>
    </row>
    <row r="21" spans="1:6" x14ac:dyDescent="0.25">
      <c r="A21" s="4" t="s">
        <v>66</v>
      </c>
      <c r="B21" s="18"/>
      <c r="C21" s="18" t="s">
        <v>67</v>
      </c>
    </row>
    <row r="22" spans="1:6" x14ac:dyDescent="0.25">
      <c r="A22" s="18" t="s">
        <v>68</v>
      </c>
      <c r="B22" s="19">
        <v>1</v>
      </c>
      <c r="C22" s="20">
        <f>B22/B18</f>
        <v>0.5</v>
      </c>
    </row>
    <row r="23" spans="1:6" x14ac:dyDescent="0.25">
      <c r="A23" s="18" t="s">
        <v>69</v>
      </c>
      <c r="B23" s="19">
        <v>1</v>
      </c>
      <c r="C23" s="20">
        <f>B23/B18</f>
        <v>0.5</v>
      </c>
    </row>
    <row r="25" spans="1:6" x14ac:dyDescent="0.25">
      <c r="A25" s="4" t="s">
        <v>90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91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1" t="s">
        <v>23</v>
      </c>
      <c r="B1" s="12"/>
    </row>
    <row r="2" spans="1:2" ht="18.75" x14ac:dyDescent="0.3">
      <c r="A2" s="11" t="s">
        <v>29</v>
      </c>
      <c r="B2" s="12"/>
    </row>
    <row r="3" spans="1:2" ht="18.75" x14ac:dyDescent="0.3">
      <c r="A3" s="21" t="s">
        <v>72</v>
      </c>
      <c r="B3" s="12"/>
    </row>
    <row r="4" spans="1:2" ht="18.75" x14ac:dyDescent="0.3">
      <c r="A4" s="14"/>
      <c r="B4" s="13" t="s">
        <v>45</v>
      </c>
    </row>
    <row r="5" spans="1:2" ht="18.75" x14ac:dyDescent="0.3">
      <c r="A5" s="14" t="s">
        <v>5</v>
      </c>
      <c r="B5" s="15" t="s">
        <v>46</v>
      </c>
    </row>
    <row r="6" spans="1:2" ht="18.75" x14ac:dyDescent="0.3">
      <c r="A6" s="14" t="s">
        <v>6</v>
      </c>
      <c r="B6" s="15" t="s">
        <v>30</v>
      </c>
    </row>
    <row r="7" spans="1:2" ht="18.75" x14ac:dyDescent="0.3">
      <c r="A7" s="14" t="s">
        <v>7</v>
      </c>
      <c r="B7" s="15" t="s">
        <v>47</v>
      </c>
    </row>
    <row r="8" spans="1:2" ht="18.75" x14ac:dyDescent="0.3">
      <c r="A8" s="14"/>
      <c r="B8" s="13" t="s">
        <v>48</v>
      </c>
    </row>
    <row r="9" spans="1:2" ht="18.75" x14ac:dyDescent="0.3">
      <c r="A9" s="14" t="s">
        <v>8</v>
      </c>
      <c r="B9" s="15" t="s">
        <v>49</v>
      </c>
    </row>
    <row r="10" spans="1:2" ht="18.75" x14ac:dyDescent="0.3">
      <c r="A10" s="14" t="s">
        <v>9</v>
      </c>
      <c r="B10" s="15" t="s">
        <v>50</v>
      </c>
    </row>
    <row r="11" spans="1:2" ht="18.75" x14ac:dyDescent="0.3">
      <c r="A11" s="14" t="s">
        <v>10</v>
      </c>
      <c r="B11" s="15" t="s">
        <v>31</v>
      </c>
    </row>
    <row r="12" spans="1:2" ht="18.75" x14ac:dyDescent="0.3">
      <c r="A12" s="14" t="s">
        <v>11</v>
      </c>
      <c r="B12" s="15" t="s">
        <v>51</v>
      </c>
    </row>
    <row r="13" spans="1:2" ht="18.75" x14ac:dyDescent="0.3">
      <c r="A13" s="14" t="s">
        <v>12</v>
      </c>
      <c r="B13" s="15" t="s">
        <v>52</v>
      </c>
    </row>
    <row r="14" spans="1:2" ht="18.75" x14ac:dyDescent="0.3">
      <c r="A14" s="14"/>
      <c r="B14" s="13" t="s">
        <v>53</v>
      </c>
    </row>
    <row r="15" spans="1:2" ht="18.75" x14ac:dyDescent="0.3">
      <c r="A15" s="14" t="s">
        <v>13</v>
      </c>
      <c r="B15" s="15" t="s">
        <v>54</v>
      </c>
    </row>
    <row r="16" spans="1:2" ht="18.75" x14ac:dyDescent="0.3">
      <c r="A16" s="14" t="s">
        <v>14</v>
      </c>
      <c r="B16" s="16" t="s">
        <v>55</v>
      </c>
    </row>
    <row r="17" spans="1:2" ht="18.75" x14ac:dyDescent="0.3">
      <c r="A17" s="14" t="s">
        <v>15</v>
      </c>
      <c r="B17" s="15" t="s">
        <v>56</v>
      </c>
    </row>
    <row r="18" spans="1:2" ht="18.75" x14ac:dyDescent="0.3">
      <c r="A18" s="14"/>
      <c r="B18" s="13" t="s">
        <v>57</v>
      </c>
    </row>
    <row r="19" spans="1:2" ht="18.75" x14ac:dyDescent="0.3">
      <c r="A19" s="14" t="s">
        <v>16</v>
      </c>
      <c r="B19" s="17" t="s">
        <v>58</v>
      </c>
    </row>
    <row r="20" spans="1:2" ht="18.75" x14ac:dyDescent="0.3">
      <c r="A20" s="14" t="s">
        <v>17</v>
      </c>
      <c r="B20" s="17" t="s">
        <v>59</v>
      </c>
    </row>
    <row r="21" spans="1:2" ht="18.75" x14ac:dyDescent="0.3">
      <c r="A21" s="14"/>
      <c r="B21" s="13" t="s">
        <v>60</v>
      </c>
    </row>
    <row r="22" spans="1:2" ht="18.75" x14ac:dyDescent="0.3">
      <c r="A22" s="14" t="s">
        <v>18</v>
      </c>
      <c r="B22" s="15" t="s">
        <v>61</v>
      </c>
    </row>
    <row r="23" spans="1:2" ht="18.75" x14ac:dyDescent="0.3">
      <c r="A23" s="14" t="s">
        <v>19</v>
      </c>
      <c r="B23" s="15" t="s">
        <v>62</v>
      </c>
    </row>
    <row r="24" spans="1:2" ht="18.75" x14ac:dyDescent="0.3">
      <c r="A24" s="14" t="s">
        <v>20</v>
      </c>
      <c r="B24" s="15" t="s">
        <v>63</v>
      </c>
    </row>
    <row r="25" spans="1:2" ht="18.75" x14ac:dyDescent="0.3">
      <c r="A25" s="12"/>
      <c r="B25" s="13" t="s">
        <v>64</v>
      </c>
    </row>
    <row r="26" spans="1:2" ht="18.75" x14ac:dyDescent="0.3">
      <c r="A26" s="14" t="s">
        <v>21</v>
      </c>
      <c r="B26" s="15" t="s">
        <v>32</v>
      </c>
    </row>
    <row r="27" spans="1:2" ht="18.75" x14ac:dyDescent="0.3">
      <c r="A27" s="14" t="s">
        <v>22</v>
      </c>
      <c r="B27" s="17" t="s">
        <v>65</v>
      </c>
    </row>
    <row r="28" spans="1:2" ht="18.75" x14ac:dyDescent="0.3">
      <c r="A28" s="14" t="s">
        <v>34</v>
      </c>
      <c r="B28" s="17" t="s">
        <v>33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Edificación_Estud</vt:lpstr>
      <vt:lpstr>Grado Ing Civ. Const. Civ_Estud</vt:lpstr>
      <vt:lpstr>Grado Ing Civ. Hidrolog_Estud</vt:lpstr>
      <vt:lpstr>Grado Ing Civ. Transp_Estud</vt:lpstr>
      <vt:lpstr>Grado Ing. Inf. Ing. Comp_Estud</vt:lpstr>
      <vt:lpstr>Grado Ing. Inf. Ing. Soft_Estud</vt:lpstr>
      <vt:lpstr>MU Ing. Telecom_Estud</vt:lpstr>
      <vt:lpstr>MU Ing. Inf_Estud</vt:lpstr>
      <vt:lpstr>MUI Ing. y Arquit_Estud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2023-11-08T11:34:48Z</dcterms:modified>
</cp:coreProperties>
</file>