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C2739\"/>
    </mc:Choice>
  </mc:AlternateContent>
  <xr:revisionPtr revIDLastSave="0" documentId="13_ncr:1_{3DC17735-0F99-43D0-9283-CAEAA3FEA5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4" r:id="rId1"/>
    <sheet name="Grado Com. Audiov_Estud" sheetId="7" r:id="rId2"/>
    <sheet name="Grado Inform. y Docum_Estud" sheetId="11" r:id="rId3"/>
    <sheet name="MU Gest Inf Red Soc y PD_Estud" sheetId="23" r:id="rId4"/>
    <sheet name="MUI CC Sociales_Estud" sheetId="15" r:id="rId5"/>
    <sheet name="PCEO Com. Aud-Inf. y Doc_Estud" sheetId="8" r:id="rId6"/>
    <sheet name="Preguntas Estudiantes" sheetId="2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C22" i="23"/>
  <c r="F25" i="23"/>
  <c r="B18" i="8"/>
  <c r="F25" i="8"/>
  <c r="F25" i="15"/>
  <c r="B18" i="11"/>
  <c r="F25" i="11"/>
  <c r="B18" i="7"/>
  <c r="F25" i="7"/>
  <c r="B18" i="15"/>
  <c r="C22" i="15"/>
  <c r="C22" i="7"/>
  <c r="B20" i="7"/>
  <c r="C23" i="7"/>
  <c r="C23" i="11"/>
  <c r="B20" i="11"/>
  <c r="C23" i="8"/>
  <c r="C22" i="8"/>
  <c r="C24" i="7"/>
  <c r="C22" i="11"/>
  <c r="C23" i="23"/>
  <c r="C23" i="15"/>
  <c r="B20" i="15"/>
  <c r="B20" i="23"/>
</calcChain>
</file>

<file path=xl/sharedStrings.xml><?xml version="1.0" encoding="utf-8"?>
<sst xmlns="http://schemas.openxmlformats.org/spreadsheetml/2006/main" count="291" uniqueCount="89">
  <si>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</si>
  <si>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</si>
  <si>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</si>
  <si>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</si>
  <si>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</si>
  <si>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</si>
  <si>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</si>
  <si>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</si>
  <si>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</si>
  <si>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</si>
  <si>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</si>
  <si>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</si>
  <si>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</si>
  <si>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</si>
  <si>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</si>
  <si>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</si>
  <si>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</si>
  <si>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</si>
  <si>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</si>
  <si>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</si>
  <si>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</si>
  <si>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</si>
  <si>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</si>
  <si>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</si>
  <si>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</si>
  <si>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</si>
  <si>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</si>
  <si>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</si>
  <si>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</si>
  <si>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</si>
  <si>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</si>
  <si>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</si>
  <si>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</si>
  <si>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</si>
  <si>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</si>
  <si>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 de la Documentación y la Comunicación</t>
  </si>
  <si>
    <t>Grado en Comunicación Audiovisual</t>
  </si>
  <si>
    <t>Grado en Información y Documentación</t>
  </si>
  <si>
    <t>P.C.E.O. Comunicación Audiovisual / Información y Documentación</t>
  </si>
  <si>
    <t>Nº encuestados</t>
  </si>
  <si>
    <t>Total egresados</t>
  </si>
  <si>
    <t>Tasa de Participación</t>
  </si>
  <si>
    <t>La estructura del Plan de estudios ha permitido una progresión adecuada de mi aprendizaje</t>
  </si>
  <si>
    <t>Oferta de Trabajo Fin de Grado/Master</t>
  </si>
  <si>
    <t>PLAN DE ESTUDIOS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</si>
  <si>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</si>
  <si>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</si>
  <si>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</si>
  <si>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</si>
  <si>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</si>
  <si>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</si>
  <si>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</si>
  <si>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</si>
  <si>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</si>
  <si>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</si>
  <si>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</si>
  <si>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</si>
  <si>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</si>
  <si>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</si>
  <si>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</si>
  <si>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</si>
  <si>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</si>
  <si>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</si>
  <si>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Periodismo</t>
  </si>
  <si>
    <t>P.C.E.O. Periodismo / Comunicación Audiovisual</t>
  </si>
  <si>
    <t>P.C.E.O. Periodismo / Información y Documentación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</si>
  <si>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</si>
  <si>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</si>
  <si>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</si>
  <si>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</si>
  <si>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</si>
  <si>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</si>
  <si>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</si>
  <si>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</si>
  <si>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</si>
  <si>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</si>
  <si>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</si>
  <si>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</si>
  <si>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</si>
  <si>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</si>
  <si>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</si>
  <si>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</si>
  <si>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</si>
  <si>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DE LA DOCUMENTACIÓN Y LA COMUNICACIÓN</t>
  </si>
  <si>
    <t>Máster Universitario en Gestión de la Información en Redes Sociales y de los Productos Digitales en Internet</t>
  </si>
  <si>
    <t>Máster Universitario en Investigación en Ciencias Sociales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</si>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</sst>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9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center"/>
    </xf>
    <xf numFmtId="0" fontId="11" fillId="0" borderId="2" xfId="1" applyFont="1" applyBorder="1"/>
    <xf numFmtId="0" fontId="5" fillId="0" borderId="0" xfId="0" applyFont="1"/>
    <xf numFmtId="0" fontId="12" fillId="0" borderId="0" xfId="0" applyFont="1"/>
    <xf numFmtId="0" fontId="13" fillId="0" borderId="0" xfId="1" applyFont="1" applyAlignment="1">
      <alignment horizontal="center"/>
    </xf>
    <xf numFmtId="0" fontId="12" fillId="0" borderId="3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0" xfId="0" applyFont="1"/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1" fillId="0" borderId="2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101.85546875" customWidth="1"/>
    <col min="3" max="3" width="17.7109375" customWidth="1"/>
  </cols>
  <sheetData>
    <row r="1" spans="1:3" ht="15.75" x14ac:dyDescent="0.25">
      <c r="A1" s="17"/>
      <c r="B1" s="18" t="s">
        <v>71</v>
      </c>
      <c r="C1" s="17"/>
    </row>
    <row r="2" spans="1:3" ht="15.75" x14ac:dyDescent="0.25">
      <c r="A2" s="19" t="s">
        <v>1</v>
      </c>
      <c r="B2" s="17" t="s">
        <v>83</v>
      </c>
      <c r="C2" s="17"/>
    </row>
    <row r="3" spans="1:3" ht="15.75" x14ac:dyDescent="0.25">
      <c r="A3" s="19" t="s">
        <v>2</v>
      </c>
      <c r="B3" s="17" t="s">
        <v>88</v>
      </c>
      <c r="C3" s="17"/>
    </row>
    <row r="4" spans="1:3" ht="15.75" x14ac:dyDescent="0.25">
      <c r="A4" s="17"/>
      <c r="B4" s="20" t="s">
        <v>72</v>
      </c>
      <c r="C4" s="17"/>
    </row>
    <row r="5" spans="1:3" ht="15.75" x14ac:dyDescent="0.25">
      <c r="A5" s="17"/>
      <c r="B5" s="17"/>
      <c r="C5" s="17"/>
    </row>
    <row r="6" spans="1:3" ht="15.75" x14ac:dyDescent="0.25">
      <c r="A6" s="17"/>
      <c r="B6" s="34" t="s">
        <v>36</v>
      </c>
      <c r="C6" s="21" t="s">
        <v>73</v>
      </c>
    </row>
    <row r="7" spans="1:3" ht="15.75" x14ac:dyDescent="0.25">
      <c r="A7" s="17"/>
      <c r="B7" s="35"/>
      <c r="C7" s="21" t="s">
        <v>74</v>
      </c>
    </row>
    <row r="8" spans="1:3" ht="15.75" x14ac:dyDescent="0.25">
      <c r="A8" s="17"/>
      <c r="B8" s="34" t="s">
        <v>37</v>
      </c>
      <c r="C8" s="21" t="s">
        <v>73</v>
      </c>
    </row>
    <row r="9" spans="1:3" ht="15.75" x14ac:dyDescent="0.25">
      <c r="A9" s="17"/>
      <c r="B9" s="35"/>
      <c r="C9" s="21" t="s">
        <v>74</v>
      </c>
    </row>
    <row r="10" spans="1:3" ht="15.75" x14ac:dyDescent="0.25">
      <c r="A10" s="17"/>
      <c r="B10" s="34" t="s">
        <v>63</v>
      </c>
      <c r="C10" s="21" t="s">
        <v>73</v>
      </c>
    </row>
    <row r="11" spans="1:3" ht="15.75" x14ac:dyDescent="0.25">
      <c r="A11" s="17"/>
      <c r="B11" s="35"/>
      <c r="C11" s="21" t="s">
        <v>74</v>
      </c>
    </row>
    <row r="12" spans="1:3" ht="15.75" x14ac:dyDescent="0.25">
      <c r="A12" s="17"/>
      <c r="B12" s="34" t="s">
        <v>84</v>
      </c>
      <c r="C12" s="21" t="s">
        <v>73</v>
      </c>
    </row>
    <row r="13" spans="1:3" ht="15.75" x14ac:dyDescent="0.25">
      <c r="A13" s="17"/>
      <c r="B13" s="35"/>
      <c r="C13" s="21" t="s">
        <v>74</v>
      </c>
    </row>
    <row r="14" spans="1:3" ht="15.75" x14ac:dyDescent="0.25">
      <c r="A14" s="17"/>
      <c r="B14" s="34" t="s">
        <v>85</v>
      </c>
      <c r="C14" s="21" t="s">
        <v>73</v>
      </c>
    </row>
    <row r="15" spans="1:3" ht="15.75" x14ac:dyDescent="0.25">
      <c r="A15" s="17"/>
      <c r="B15" s="35"/>
      <c r="C15" s="21" t="s">
        <v>74</v>
      </c>
    </row>
    <row r="16" spans="1:3" ht="15.75" x14ac:dyDescent="0.25">
      <c r="A16" s="17"/>
      <c r="B16" s="34" t="s">
        <v>38</v>
      </c>
      <c r="C16" s="21" t="s">
        <v>73</v>
      </c>
    </row>
    <row r="17" spans="1:3" ht="15.75" x14ac:dyDescent="0.25">
      <c r="A17" s="17"/>
      <c r="B17" s="35"/>
      <c r="C17" s="21" t="s">
        <v>74</v>
      </c>
    </row>
    <row r="18" spans="1:3" ht="15.75" x14ac:dyDescent="0.25">
      <c r="A18" s="17"/>
      <c r="B18" s="34" t="s">
        <v>64</v>
      </c>
      <c r="C18" s="21" t="s">
        <v>73</v>
      </c>
    </row>
    <row r="19" spans="1:3" ht="15.75" x14ac:dyDescent="0.25">
      <c r="A19" s="17"/>
      <c r="B19" s="35"/>
      <c r="C19" s="21" t="s">
        <v>74</v>
      </c>
    </row>
    <row r="20" spans="1:3" ht="15.75" x14ac:dyDescent="0.25">
      <c r="A20" s="17"/>
      <c r="B20" s="34" t="s">
        <v>65</v>
      </c>
      <c r="C20" s="21" t="s">
        <v>73</v>
      </c>
    </row>
    <row r="21" spans="1:3" ht="15.75" x14ac:dyDescent="0.25">
      <c r="A21" s="17"/>
      <c r="B21" s="35"/>
      <c r="C21" s="21" t="s">
        <v>74</v>
      </c>
    </row>
    <row r="22" spans="1:3" ht="15" customHeight="1" x14ac:dyDescent="0.25">
      <c r="A22" s="17"/>
      <c r="B22" s="34" t="s">
        <v>75</v>
      </c>
      <c r="C22" s="36" t="s">
        <v>76</v>
      </c>
    </row>
    <row r="23" spans="1:3" ht="15.75" x14ac:dyDescent="0.25">
      <c r="A23" s="17"/>
      <c r="B23" s="35"/>
      <c r="C23" s="36"/>
    </row>
    <row r="24" spans="1:3" ht="15.75" x14ac:dyDescent="0.25">
      <c r="A24" s="17"/>
      <c r="B24" s="34" t="s">
        <v>77</v>
      </c>
      <c r="C24" s="36" t="s">
        <v>78</v>
      </c>
    </row>
    <row r="25" spans="1:3" ht="15.75" x14ac:dyDescent="0.25">
      <c r="A25" s="17"/>
      <c r="B25" s="35"/>
      <c r="C25" s="36"/>
    </row>
    <row r="26" spans="1:3" ht="15.75" x14ac:dyDescent="0.25">
      <c r="A26" s="17"/>
      <c r="B26" s="34" t="s">
        <v>79</v>
      </c>
      <c r="C26" s="36" t="s">
        <v>80</v>
      </c>
    </row>
    <row r="27" spans="1:3" ht="15.75" x14ac:dyDescent="0.25">
      <c r="A27" s="17"/>
      <c r="B27" s="35"/>
      <c r="C27" s="36"/>
    </row>
    <row r="28" spans="1:3" ht="15.75" x14ac:dyDescent="0.25">
      <c r="A28" s="17"/>
      <c r="B28" s="34" t="s">
        <v>81</v>
      </c>
      <c r="C28" s="36" t="s">
        <v>82</v>
      </c>
    </row>
    <row r="29" spans="1:3" ht="15.75" x14ac:dyDescent="0.25">
      <c r="A29" s="17"/>
      <c r="B29" s="35"/>
      <c r="C29" s="36"/>
    </row>
  </sheetData>
  <mergeCells count="16">
    <mergeCell ref="B26:B27"/>
    <mergeCell ref="C26:C27"/>
    <mergeCell ref="B28:B29"/>
    <mergeCell ref="C28:C29"/>
    <mergeCell ref="B22:B23"/>
    <mergeCell ref="C22:C23"/>
    <mergeCell ref="B24:B25"/>
    <mergeCell ref="C24:C25"/>
    <mergeCell ref="B18:B19"/>
    <mergeCell ref="B20:B21"/>
    <mergeCell ref="B6:B7"/>
    <mergeCell ref="B8:B9"/>
    <mergeCell ref="B10:B11"/>
    <mergeCell ref="B12:B13"/>
    <mergeCell ref="B14:B15"/>
    <mergeCell ref="B16:B17"/>
  </mergeCells>
  <hyperlinks>
    <hyperlink ref="C7" location="'Grado Com. Audiov_Estud'!A5" display="Datos Estudiantes" xr:uid="{00000000-0004-0000-0000-000000000000}"/>
    <hyperlink ref="C6" location="'Grado Com. Audiov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form. y Docum_Estud'!A5" display="Datos Estudiantes" xr:uid="{00000000-0004-0000-0000-00000B000000}"/>
    <hyperlink ref="C11" location="'Grado Periodismo_Estud'!A5" display="Datos Estudiantes" xr:uid="{00000000-0004-0000-0000-00000C000000}"/>
    <hyperlink ref="C13" location="'MU Gest Inf Red Soc y PD_Estud'!A5" display="Datos Estudiantes" xr:uid="{00000000-0004-0000-0000-00000D000000}"/>
    <hyperlink ref="C15" location="'MUI CC Sociales_Estud'!A5" display="Datos Estudiantes" xr:uid="{00000000-0004-0000-0000-00000E000000}"/>
    <hyperlink ref="C17" location="'PCEO Com. Aud-Inf. y Doc_Estud'!A5" display="Datos Estudiantes" xr:uid="{00000000-0004-0000-0000-00000F000000}"/>
    <hyperlink ref="C19" location="'PCEO Periodismo-Com. Aud_Estud'!A5" display="Datos Estudiantes" xr:uid="{00000000-0004-0000-0000-000010000000}"/>
    <hyperlink ref="C21" location="'PCEO Periodismo-Inf y Doc_Estud'!A5" display="Datos Estudiantes" xr:uid="{00000000-0004-0000-0000-000011000000}"/>
    <hyperlink ref="C8" location="'Grado Inform. y Docum_PDI'!A5" display="Datos PDI" xr:uid="{00000000-0004-0000-0000-000012000000}"/>
    <hyperlink ref="C10" location="'Grado Periodismo_PDI'!A5" display="Datos PDI" xr:uid="{00000000-0004-0000-0000-000013000000}"/>
    <hyperlink ref="C12" location="'MU Gest Inf Red Soc y PD_PDI'!A5" display="Datos PDI" xr:uid="{00000000-0004-0000-0000-000014000000}"/>
    <hyperlink ref="C14" location="'MUI CC Sociales_PDI'!A5" display="Datos PDI" xr:uid="{00000000-0004-0000-0000-000015000000}"/>
    <hyperlink ref="C16" location="'PCEO Com. Aud-Inf. y Doc_PDI'!A5" display="Datos PDI" xr:uid="{00000000-0004-0000-0000-000016000000}"/>
    <hyperlink ref="C18" location="'PCEO Periodismo-Com. Aud_PDI'!A5" display="Datos PDI" xr:uid="{00000000-0004-0000-0000-000017000000}"/>
    <hyperlink ref="C20" location="'PCEO Periodismo-Inf y Doc_PDI'!A5" display="Datos PDI" xr:uid="{00000000-0004-0000-0000-00001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7" t="s">
        <v>70</v>
      </c>
      <c r="H1" s="37"/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3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1">
        <v>1</v>
      </c>
      <c r="B7" s="12">
        <v>2</v>
      </c>
      <c r="C7" s="12">
        <v>2</v>
      </c>
      <c r="D7" s="12">
        <v>1</v>
      </c>
      <c r="E7" s="12">
        <v>6</v>
      </c>
      <c r="F7" s="12">
        <v>2</v>
      </c>
      <c r="G7" s="12">
        <v>1</v>
      </c>
      <c r="H7" s="12">
        <v>2</v>
      </c>
      <c r="I7" s="12">
        <v>0</v>
      </c>
      <c r="J7" s="12">
        <v>1</v>
      </c>
      <c r="K7" s="12">
        <v>2</v>
      </c>
      <c r="L7" s="12">
        <v>3</v>
      </c>
      <c r="M7" s="12">
        <v>3</v>
      </c>
      <c r="N7" s="12">
        <v>3</v>
      </c>
      <c r="O7" s="12">
        <v>1</v>
      </c>
      <c r="P7" s="12">
        <v>0</v>
      </c>
      <c r="Q7" s="12">
        <v>2</v>
      </c>
      <c r="R7" s="12">
        <v>0</v>
      </c>
      <c r="S7" s="12">
        <v>1</v>
      </c>
    </row>
    <row r="8" spans="1:19" x14ac:dyDescent="0.25">
      <c r="A8" s="11">
        <v>2</v>
      </c>
      <c r="B8" s="12">
        <v>4</v>
      </c>
      <c r="C8" s="12">
        <v>4</v>
      </c>
      <c r="D8" s="12">
        <v>0</v>
      </c>
      <c r="E8" s="12">
        <v>13</v>
      </c>
      <c r="F8" s="12">
        <v>7</v>
      </c>
      <c r="G8" s="12">
        <v>3</v>
      </c>
      <c r="H8" s="12">
        <v>1</v>
      </c>
      <c r="I8" s="12">
        <v>2</v>
      </c>
      <c r="J8" s="12">
        <v>8</v>
      </c>
      <c r="K8" s="12">
        <v>3</v>
      </c>
      <c r="L8" s="12">
        <v>6</v>
      </c>
      <c r="M8" s="12">
        <v>7</v>
      </c>
      <c r="N8" s="12">
        <v>9</v>
      </c>
      <c r="O8" s="12">
        <v>3</v>
      </c>
      <c r="P8" s="12">
        <v>1</v>
      </c>
      <c r="Q8" s="12">
        <v>0</v>
      </c>
      <c r="R8" s="12">
        <v>4</v>
      </c>
      <c r="S8" s="12">
        <v>6</v>
      </c>
    </row>
    <row r="9" spans="1:19" x14ac:dyDescent="0.25">
      <c r="A9" s="11">
        <v>3</v>
      </c>
      <c r="B9" s="12">
        <v>18</v>
      </c>
      <c r="C9" s="12">
        <v>11</v>
      </c>
      <c r="D9" s="12">
        <v>5</v>
      </c>
      <c r="E9" s="12">
        <v>11</v>
      </c>
      <c r="F9" s="12">
        <v>14</v>
      </c>
      <c r="G9" s="12">
        <v>18</v>
      </c>
      <c r="H9" s="12">
        <v>3</v>
      </c>
      <c r="I9" s="12">
        <v>15</v>
      </c>
      <c r="J9" s="12">
        <v>19</v>
      </c>
      <c r="K9" s="12">
        <v>14</v>
      </c>
      <c r="L9" s="12">
        <v>18</v>
      </c>
      <c r="M9" s="12">
        <v>18</v>
      </c>
      <c r="N9" s="12">
        <v>17</v>
      </c>
      <c r="O9" s="12">
        <v>9</v>
      </c>
      <c r="P9" s="12">
        <v>4</v>
      </c>
      <c r="Q9" s="12">
        <v>10</v>
      </c>
      <c r="R9" s="12">
        <v>19</v>
      </c>
      <c r="S9" s="12">
        <v>15</v>
      </c>
    </row>
    <row r="10" spans="1:19" x14ac:dyDescent="0.25">
      <c r="A10" s="11">
        <v>4</v>
      </c>
      <c r="B10" s="12">
        <v>15</v>
      </c>
      <c r="C10" s="12">
        <v>17</v>
      </c>
      <c r="D10" s="12">
        <v>14</v>
      </c>
      <c r="E10" s="12">
        <v>11</v>
      </c>
      <c r="F10" s="12">
        <v>14</v>
      </c>
      <c r="G10" s="12">
        <v>16</v>
      </c>
      <c r="H10" s="12">
        <v>21</v>
      </c>
      <c r="I10" s="12">
        <v>14</v>
      </c>
      <c r="J10" s="12">
        <v>11</v>
      </c>
      <c r="K10" s="12">
        <v>12</v>
      </c>
      <c r="L10" s="12">
        <v>13</v>
      </c>
      <c r="M10" s="12">
        <v>13</v>
      </c>
      <c r="N10" s="12">
        <v>8</v>
      </c>
      <c r="O10" s="12">
        <v>17</v>
      </c>
      <c r="P10" s="12">
        <v>8</v>
      </c>
      <c r="Q10" s="12">
        <v>12</v>
      </c>
      <c r="R10" s="12">
        <v>16</v>
      </c>
      <c r="S10" s="12">
        <v>16</v>
      </c>
    </row>
    <row r="11" spans="1:19" x14ac:dyDescent="0.25">
      <c r="A11" s="11">
        <v>5</v>
      </c>
      <c r="B11" s="12">
        <v>3</v>
      </c>
      <c r="C11" s="12">
        <v>7</v>
      </c>
      <c r="D11" s="12">
        <v>19</v>
      </c>
      <c r="E11" s="12">
        <v>1</v>
      </c>
      <c r="F11" s="12">
        <v>3</v>
      </c>
      <c r="G11" s="12">
        <v>4</v>
      </c>
      <c r="H11" s="12">
        <v>14</v>
      </c>
      <c r="I11" s="12">
        <v>11</v>
      </c>
      <c r="J11" s="12">
        <v>3</v>
      </c>
      <c r="K11" s="12">
        <v>9</v>
      </c>
      <c r="L11" s="12">
        <v>2</v>
      </c>
      <c r="M11" s="12">
        <v>1</v>
      </c>
      <c r="N11" s="12">
        <v>5</v>
      </c>
      <c r="O11" s="12">
        <v>11</v>
      </c>
      <c r="P11" s="12">
        <v>9</v>
      </c>
      <c r="Q11" s="12">
        <v>7</v>
      </c>
      <c r="R11" s="12">
        <v>3</v>
      </c>
      <c r="S11" s="12">
        <v>4</v>
      </c>
    </row>
    <row r="12" spans="1:19" x14ac:dyDescent="0.25">
      <c r="A12" s="11" t="s">
        <v>34</v>
      </c>
      <c r="B12" s="12">
        <v>0</v>
      </c>
      <c r="C12" s="12">
        <v>1</v>
      </c>
      <c r="D12" s="12">
        <v>3</v>
      </c>
      <c r="E12" s="12">
        <v>0</v>
      </c>
      <c r="F12" s="12">
        <v>2</v>
      </c>
      <c r="G12" s="12">
        <v>0</v>
      </c>
      <c r="H12" s="12">
        <v>1</v>
      </c>
      <c r="I12" s="12">
        <v>0</v>
      </c>
      <c r="J12" s="12">
        <v>0</v>
      </c>
      <c r="K12" s="12">
        <v>2</v>
      </c>
      <c r="L12" s="12">
        <v>0</v>
      </c>
      <c r="M12" s="12">
        <v>0</v>
      </c>
      <c r="N12" s="12">
        <v>0</v>
      </c>
      <c r="O12" s="12">
        <v>1</v>
      </c>
      <c r="P12" s="12">
        <v>20</v>
      </c>
      <c r="Q12" s="12">
        <v>11</v>
      </c>
      <c r="R12" s="12">
        <v>0</v>
      </c>
      <c r="S12" s="12">
        <v>0</v>
      </c>
    </row>
    <row r="13" spans="1:19" x14ac:dyDescent="0.25">
      <c r="A13" s="11" t="s">
        <v>23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x14ac:dyDescent="0.25">
      <c r="A14" s="30" t="s">
        <v>24</v>
      </c>
      <c r="B14" s="31">
        <v>3.3095238095238093</v>
      </c>
      <c r="C14" s="31">
        <v>3.5609756097560976</v>
      </c>
      <c r="D14" s="31">
        <v>4.2820512820512819</v>
      </c>
      <c r="E14" s="31">
        <v>2.7142857142857144</v>
      </c>
      <c r="F14" s="31">
        <v>3.2250000000000001</v>
      </c>
      <c r="G14" s="31">
        <v>3.4523809523809526</v>
      </c>
      <c r="H14" s="31">
        <v>4.0731707317073171</v>
      </c>
      <c r="I14" s="31">
        <v>3.8095238095238093</v>
      </c>
      <c r="J14" s="31">
        <v>3.1666666666666665</v>
      </c>
      <c r="K14" s="31">
        <v>3.5750000000000002</v>
      </c>
      <c r="L14" s="31">
        <v>3.1190476190476191</v>
      </c>
      <c r="M14" s="31">
        <v>3.0476190476190474</v>
      </c>
      <c r="N14" s="31">
        <v>3.0714285714285716</v>
      </c>
      <c r="O14" s="31">
        <v>3.8292682926829267</v>
      </c>
      <c r="P14" s="31">
        <v>4.1363636363636367</v>
      </c>
      <c r="Q14" s="31">
        <v>3.7096774193548385</v>
      </c>
      <c r="R14" s="31">
        <v>3.4285714285714284</v>
      </c>
      <c r="S14" s="31">
        <v>3.3809523809523809</v>
      </c>
    </row>
    <row r="15" spans="1:19" x14ac:dyDescent="0.25">
      <c r="A15" s="30" t="s">
        <v>25</v>
      </c>
      <c r="B15" s="31">
        <v>0.92362211780167469</v>
      </c>
      <c r="C15" s="31">
        <v>1.0499709635938721</v>
      </c>
      <c r="D15" s="31">
        <v>0.88700317298186282</v>
      </c>
      <c r="E15" s="31">
        <v>1.0884250040986003</v>
      </c>
      <c r="F15" s="31">
        <v>0.99967943579878393</v>
      </c>
      <c r="G15" s="31">
        <v>0.86115013711473676</v>
      </c>
      <c r="H15" s="31">
        <v>0.9846381036309485</v>
      </c>
      <c r="I15" s="31">
        <v>0.89000123973866085</v>
      </c>
      <c r="J15" s="31">
        <v>0.90840698590032865</v>
      </c>
      <c r="K15" s="31">
        <v>1.0833826418758739</v>
      </c>
      <c r="L15" s="31">
        <v>0.96783341018598967</v>
      </c>
      <c r="M15" s="31">
        <v>0.93580227618666567</v>
      </c>
      <c r="N15" s="31">
        <v>1.0908232993401246</v>
      </c>
      <c r="O15" s="31">
        <v>0.99755799391289079</v>
      </c>
      <c r="P15" s="31">
        <v>0.88884379394992052</v>
      </c>
      <c r="Q15" s="31">
        <v>1.0390235283539626</v>
      </c>
      <c r="R15" s="31">
        <v>0.76963270121111604</v>
      </c>
      <c r="S15" s="31">
        <v>0.93580227618666567</v>
      </c>
    </row>
    <row r="16" spans="1:19" x14ac:dyDescent="0.25">
      <c r="A16" s="30" t="s">
        <v>26</v>
      </c>
      <c r="B16" s="32">
        <v>42</v>
      </c>
      <c r="C16" s="32">
        <v>41</v>
      </c>
      <c r="D16" s="32">
        <v>39</v>
      </c>
      <c r="E16" s="32">
        <v>42</v>
      </c>
      <c r="F16" s="32">
        <v>40</v>
      </c>
      <c r="G16" s="32">
        <v>42</v>
      </c>
      <c r="H16" s="32">
        <v>41</v>
      </c>
      <c r="I16" s="32">
        <v>42</v>
      </c>
      <c r="J16" s="32">
        <v>42</v>
      </c>
      <c r="K16" s="32">
        <v>40</v>
      </c>
      <c r="L16" s="32">
        <v>42</v>
      </c>
      <c r="M16" s="32">
        <v>42</v>
      </c>
      <c r="N16" s="32">
        <v>42</v>
      </c>
      <c r="O16" s="32">
        <v>41</v>
      </c>
      <c r="P16" s="32">
        <v>22</v>
      </c>
      <c r="Q16" s="32">
        <v>31</v>
      </c>
      <c r="R16" s="32">
        <v>42</v>
      </c>
      <c r="S16" s="32">
        <v>42</v>
      </c>
    </row>
    <row r="18" spans="1:6" x14ac:dyDescent="0.25">
      <c r="A18" s="4" t="s">
        <v>39</v>
      </c>
      <c r="B18" s="4">
        <f>SUM(B7:B12)</f>
        <v>42</v>
      </c>
    </row>
    <row r="19" spans="1:6" x14ac:dyDescent="0.25">
      <c r="A19" s="4" t="s">
        <v>40</v>
      </c>
      <c r="B19" s="9">
        <v>58</v>
      </c>
    </row>
    <row r="20" spans="1:6" x14ac:dyDescent="0.25">
      <c r="A20" s="4" t="s">
        <v>41</v>
      </c>
      <c r="B20" s="10">
        <f>B18/B19</f>
        <v>0.72413793103448276</v>
      </c>
    </row>
    <row r="21" spans="1:6" x14ac:dyDescent="0.25">
      <c r="A21" s="4" t="s">
        <v>66</v>
      </c>
      <c r="B21" s="13"/>
      <c r="C21" s="13" t="s">
        <v>67</v>
      </c>
    </row>
    <row r="22" spans="1:6" x14ac:dyDescent="0.25">
      <c r="A22" s="13" t="s">
        <v>68</v>
      </c>
      <c r="B22" s="14">
        <v>21</v>
      </c>
      <c r="C22" s="15">
        <f>B22/B18</f>
        <v>0.5</v>
      </c>
    </row>
    <row r="23" spans="1:6" x14ac:dyDescent="0.25">
      <c r="A23" s="13" t="s">
        <v>69</v>
      </c>
      <c r="B23" s="14">
        <v>20</v>
      </c>
      <c r="C23" s="15">
        <f>B23/B18</f>
        <v>0.47619047619047616</v>
      </c>
    </row>
    <row r="24" spans="1:6" x14ac:dyDescent="0.25">
      <c r="A24" s="13" t="s">
        <v>34</v>
      </c>
      <c r="B24" s="16">
        <v>1</v>
      </c>
      <c r="C24" s="15">
        <f>B24/B18</f>
        <v>2.3809523809523808E-2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3.0595238095238093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7" t="s">
        <v>70</v>
      </c>
      <c r="H1" s="37"/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3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1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19" x14ac:dyDescent="0.25">
      <c r="A8" s="11">
        <v>2</v>
      </c>
      <c r="B8" s="12">
        <v>1</v>
      </c>
      <c r="C8" s="12">
        <v>1</v>
      </c>
      <c r="D8" s="12">
        <v>1</v>
      </c>
      <c r="E8" s="12">
        <v>5</v>
      </c>
      <c r="F8" s="12">
        <v>1</v>
      </c>
      <c r="G8" s="12">
        <v>2</v>
      </c>
      <c r="H8" s="12">
        <v>0</v>
      </c>
      <c r="I8" s="12">
        <v>1</v>
      </c>
      <c r="J8" s="12">
        <v>0</v>
      </c>
      <c r="K8" s="12">
        <v>2</v>
      </c>
      <c r="L8" s="12">
        <v>3</v>
      </c>
      <c r="M8" s="12">
        <v>1</v>
      </c>
      <c r="N8" s="12">
        <v>2</v>
      </c>
      <c r="O8" s="12">
        <v>1</v>
      </c>
      <c r="P8" s="12">
        <v>1</v>
      </c>
      <c r="Q8" s="12">
        <v>0</v>
      </c>
      <c r="R8" s="12">
        <v>1</v>
      </c>
      <c r="S8" s="12">
        <v>0</v>
      </c>
    </row>
    <row r="9" spans="1:19" x14ac:dyDescent="0.25">
      <c r="A9" s="11">
        <v>3</v>
      </c>
      <c r="B9" s="12">
        <v>2</v>
      </c>
      <c r="C9" s="12">
        <v>1</v>
      </c>
      <c r="D9" s="12">
        <v>3</v>
      </c>
      <c r="E9" s="12">
        <v>1</v>
      </c>
      <c r="F9" s="12">
        <v>5</v>
      </c>
      <c r="G9" s="12">
        <v>3</v>
      </c>
      <c r="H9" s="12">
        <v>3</v>
      </c>
      <c r="I9" s="12">
        <v>4</v>
      </c>
      <c r="J9" s="12">
        <v>4</v>
      </c>
      <c r="K9" s="12">
        <v>5</v>
      </c>
      <c r="L9" s="12">
        <v>3</v>
      </c>
      <c r="M9" s="12">
        <v>4</v>
      </c>
      <c r="N9" s="12">
        <v>4</v>
      </c>
      <c r="O9" s="12">
        <v>2</v>
      </c>
      <c r="P9" s="12">
        <v>1</v>
      </c>
      <c r="Q9" s="12">
        <v>3</v>
      </c>
      <c r="R9" s="12">
        <v>6</v>
      </c>
      <c r="S9" s="12">
        <v>4</v>
      </c>
    </row>
    <row r="10" spans="1:19" x14ac:dyDescent="0.25">
      <c r="A10" s="11">
        <v>4</v>
      </c>
      <c r="B10" s="12">
        <v>5</v>
      </c>
      <c r="C10" s="12">
        <v>4</v>
      </c>
      <c r="D10" s="12">
        <v>1</v>
      </c>
      <c r="E10" s="12">
        <v>2</v>
      </c>
      <c r="F10" s="12">
        <v>4</v>
      </c>
      <c r="G10" s="12">
        <v>7</v>
      </c>
      <c r="H10" s="12">
        <v>4</v>
      </c>
      <c r="I10" s="12">
        <v>1</v>
      </c>
      <c r="J10" s="12">
        <v>6</v>
      </c>
      <c r="K10" s="12">
        <v>3</v>
      </c>
      <c r="L10" s="12">
        <v>4</v>
      </c>
      <c r="M10" s="12">
        <v>3</v>
      </c>
      <c r="N10" s="12">
        <v>2</v>
      </c>
      <c r="O10" s="12">
        <v>4</v>
      </c>
      <c r="P10" s="12">
        <v>5</v>
      </c>
      <c r="Q10" s="12">
        <v>5</v>
      </c>
      <c r="R10" s="12">
        <v>4</v>
      </c>
      <c r="S10" s="12">
        <v>5</v>
      </c>
    </row>
    <row r="11" spans="1:19" x14ac:dyDescent="0.25">
      <c r="A11" s="11">
        <v>5</v>
      </c>
      <c r="B11" s="12">
        <v>4</v>
      </c>
      <c r="C11" s="12">
        <v>4</v>
      </c>
      <c r="D11" s="12">
        <v>7</v>
      </c>
      <c r="E11" s="12">
        <v>4</v>
      </c>
      <c r="F11" s="12">
        <v>2</v>
      </c>
      <c r="G11" s="12">
        <v>0</v>
      </c>
      <c r="H11" s="12">
        <v>5</v>
      </c>
      <c r="I11" s="12">
        <v>4</v>
      </c>
      <c r="J11" s="12">
        <v>1</v>
      </c>
      <c r="K11" s="12">
        <v>1</v>
      </c>
      <c r="L11" s="12">
        <v>2</v>
      </c>
      <c r="M11" s="12">
        <v>4</v>
      </c>
      <c r="N11" s="12">
        <v>4</v>
      </c>
      <c r="O11" s="12">
        <v>5</v>
      </c>
      <c r="P11" s="12">
        <v>1</v>
      </c>
      <c r="Q11" s="12">
        <v>1</v>
      </c>
      <c r="R11" s="12">
        <v>1</v>
      </c>
      <c r="S11" s="12">
        <v>3</v>
      </c>
    </row>
    <row r="12" spans="1:19" x14ac:dyDescent="0.25">
      <c r="A12" s="11" t="s">
        <v>34</v>
      </c>
      <c r="B12" s="12">
        <v>0</v>
      </c>
      <c r="C12" s="12">
        <v>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2</v>
      </c>
      <c r="J12" s="12">
        <v>0</v>
      </c>
      <c r="K12" s="12">
        <v>1</v>
      </c>
      <c r="L12" s="12">
        <v>0</v>
      </c>
      <c r="M12" s="12">
        <v>0</v>
      </c>
      <c r="N12" s="12">
        <v>0</v>
      </c>
      <c r="O12" s="12">
        <v>0</v>
      </c>
      <c r="P12" s="12">
        <v>4</v>
      </c>
      <c r="Q12" s="12">
        <v>3</v>
      </c>
      <c r="R12" s="12">
        <v>0</v>
      </c>
      <c r="S12" s="12">
        <v>0</v>
      </c>
    </row>
    <row r="13" spans="1:19" x14ac:dyDescent="0.25">
      <c r="A13" s="11" t="s">
        <v>23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x14ac:dyDescent="0.25">
      <c r="A14" s="4" t="s">
        <v>24</v>
      </c>
      <c r="B14" s="8">
        <v>4</v>
      </c>
      <c r="C14" s="8">
        <v>4.0999999999999996</v>
      </c>
      <c r="D14" s="8">
        <v>4.166666666666667</v>
      </c>
      <c r="E14" s="8">
        <v>3.4166666666666665</v>
      </c>
      <c r="F14" s="8">
        <v>3.5833333333333335</v>
      </c>
      <c r="G14" s="8">
        <v>3.4166666666666665</v>
      </c>
      <c r="H14" s="8">
        <v>4.166666666666667</v>
      </c>
      <c r="I14" s="8">
        <v>3.8</v>
      </c>
      <c r="J14" s="8">
        <v>3.5</v>
      </c>
      <c r="K14" s="8">
        <v>3.2727272727272729</v>
      </c>
      <c r="L14" s="8">
        <v>3.4166666666666665</v>
      </c>
      <c r="M14" s="8">
        <v>3.8333333333333335</v>
      </c>
      <c r="N14" s="8">
        <v>3.6666666666666665</v>
      </c>
      <c r="O14" s="8">
        <v>4.083333333333333</v>
      </c>
      <c r="P14" s="8">
        <v>3.75</v>
      </c>
      <c r="Q14" s="8">
        <v>3.7777777777777777</v>
      </c>
      <c r="R14" s="8">
        <v>3.4166666666666665</v>
      </c>
      <c r="S14" s="8">
        <v>3.9166666666666665</v>
      </c>
    </row>
    <row r="15" spans="1:19" x14ac:dyDescent="0.25">
      <c r="A15" s="4" t="s">
        <v>25</v>
      </c>
      <c r="B15" s="8">
        <v>0.95346258924559235</v>
      </c>
      <c r="C15" s="8">
        <v>0.99442892601175348</v>
      </c>
      <c r="D15" s="8">
        <v>1.114640858045425</v>
      </c>
      <c r="E15" s="8">
        <v>1.3789543689024488</v>
      </c>
      <c r="F15" s="8">
        <v>0.90033663737851954</v>
      </c>
      <c r="G15" s="8">
        <v>0.79296146109875854</v>
      </c>
      <c r="H15" s="8">
        <v>0.8348471099367214</v>
      </c>
      <c r="I15" s="8">
        <v>1.1352924243950933</v>
      </c>
      <c r="J15" s="8">
        <v>1</v>
      </c>
      <c r="K15" s="8">
        <v>0.90453403373329111</v>
      </c>
      <c r="L15" s="8">
        <v>1.0836246694508314</v>
      </c>
      <c r="M15" s="8">
        <v>1.0298573010888741</v>
      </c>
      <c r="N15" s="8">
        <v>1.154700538379251</v>
      </c>
      <c r="O15" s="8">
        <v>0.99620491989562143</v>
      </c>
      <c r="P15" s="8">
        <v>0.88640526042791834</v>
      </c>
      <c r="Q15" s="8">
        <v>0.66666666666666552</v>
      </c>
      <c r="R15" s="8">
        <v>0.79296146109875854</v>
      </c>
      <c r="S15" s="8">
        <v>0.79296146109875854</v>
      </c>
    </row>
    <row r="16" spans="1:19" x14ac:dyDescent="0.25">
      <c r="A16" s="4" t="s">
        <v>26</v>
      </c>
      <c r="B16" s="9">
        <v>12</v>
      </c>
      <c r="C16" s="9">
        <v>10</v>
      </c>
      <c r="D16" s="9">
        <v>12</v>
      </c>
      <c r="E16" s="9">
        <v>12</v>
      </c>
      <c r="F16" s="9">
        <v>12</v>
      </c>
      <c r="G16" s="9">
        <v>12</v>
      </c>
      <c r="H16" s="9">
        <v>12</v>
      </c>
      <c r="I16" s="9">
        <v>10</v>
      </c>
      <c r="J16" s="9">
        <v>12</v>
      </c>
      <c r="K16" s="9">
        <v>11</v>
      </c>
      <c r="L16" s="9">
        <v>12</v>
      </c>
      <c r="M16" s="9">
        <v>12</v>
      </c>
      <c r="N16" s="9">
        <v>12</v>
      </c>
      <c r="O16" s="9">
        <v>12</v>
      </c>
      <c r="P16" s="9">
        <v>8</v>
      </c>
      <c r="Q16" s="9">
        <v>9</v>
      </c>
      <c r="R16" s="9">
        <v>12</v>
      </c>
      <c r="S16" s="9">
        <v>12</v>
      </c>
    </row>
    <row r="18" spans="1:6" x14ac:dyDescent="0.25">
      <c r="A18" s="4" t="s">
        <v>39</v>
      </c>
      <c r="B18" s="4">
        <f>SUM(B7:B12)</f>
        <v>12</v>
      </c>
    </row>
    <row r="19" spans="1:6" x14ac:dyDescent="0.25">
      <c r="A19" s="4" t="s">
        <v>40</v>
      </c>
      <c r="B19" s="9">
        <v>15</v>
      </c>
    </row>
    <row r="20" spans="1:6" x14ac:dyDescent="0.25">
      <c r="A20" s="4" t="s">
        <v>41</v>
      </c>
      <c r="B20" s="10">
        <f>B18/B19</f>
        <v>0.8</v>
      </c>
    </row>
    <row r="21" spans="1:6" x14ac:dyDescent="0.25">
      <c r="A21" s="4" t="s">
        <v>66</v>
      </c>
      <c r="B21" s="13"/>
      <c r="C21" s="13" t="s">
        <v>67</v>
      </c>
    </row>
    <row r="22" spans="1:6" x14ac:dyDescent="0.25">
      <c r="A22" s="13" t="s">
        <v>68</v>
      </c>
      <c r="B22" s="14">
        <v>6</v>
      </c>
      <c r="C22" s="15">
        <f>B22/B18</f>
        <v>0.5</v>
      </c>
    </row>
    <row r="23" spans="1:6" x14ac:dyDescent="0.25">
      <c r="A23" s="13" t="s">
        <v>69</v>
      </c>
      <c r="B23" s="14">
        <v>6</v>
      </c>
      <c r="C23" s="15">
        <f>B23/B18</f>
        <v>0.5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7" t="s">
        <v>70</v>
      </c>
      <c r="H1" s="37"/>
    </row>
    <row r="2" spans="1:19" x14ac:dyDescent="0.25">
      <c r="A2" s="1" t="s">
        <v>0</v>
      </c>
      <c r="B2" t="s">
        <v>84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3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0</v>
      </c>
      <c r="F7" s="3">
        <v>1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2</v>
      </c>
      <c r="C9" s="3">
        <v>0</v>
      </c>
      <c r="D9" s="3">
        <v>1</v>
      </c>
      <c r="E9" s="3">
        <v>2</v>
      </c>
      <c r="F9" s="3">
        <v>1</v>
      </c>
      <c r="G9" s="3">
        <v>2</v>
      </c>
      <c r="H9" s="3">
        <v>2</v>
      </c>
      <c r="I9" s="3">
        <v>0</v>
      </c>
      <c r="J9" s="3">
        <v>2</v>
      </c>
      <c r="K9" s="3">
        <v>1</v>
      </c>
      <c r="L9" s="3">
        <v>0</v>
      </c>
      <c r="M9" s="3">
        <v>1</v>
      </c>
      <c r="N9" s="3">
        <v>2</v>
      </c>
      <c r="O9" s="3">
        <v>0</v>
      </c>
      <c r="P9" s="3">
        <v>1</v>
      </c>
      <c r="Q9" s="3">
        <v>0</v>
      </c>
      <c r="R9" s="3">
        <v>1</v>
      </c>
      <c r="S9" s="3">
        <v>2</v>
      </c>
    </row>
    <row r="10" spans="1:19" x14ac:dyDescent="0.25">
      <c r="A10" s="5">
        <v>4</v>
      </c>
      <c r="B10" s="3">
        <v>2</v>
      </c>
      <c r="C10" s="3">
        <v>0</v>
      </c>
      <c r="D10" s="3">
        <v>1</v>
      </c>
      <c r="E10" s="3">
        <v>2</v>
      </c>
      <c r="F10" s="3">
        <v>1</v>
      </c>
      <c r="G10" s="3">
        <v>3</v>
      </c>
      <c r="H10" s="3">
        <v>1</v>
      </c>
      <c r="I10" s="3">
        <v>0</v>
      </c>
      <c r="J10" s="3">
        <v>1</v>
      </c>
      <c r="K10" s="3">
        <v>1</v>
      </c>
      <c r="L10" s="3">
        <v>2</v>
      </c>
      <c r="M10" s="3">
        <v>1</v>
      </c>
      <c r="N10" s="3">
        <v>1</v>
      </c>
      <c r="O10" s="3">
        <v>2</v>
      </c>
      <c r="P10" s="3">
        <v>1</v>
      </c>
      <c r="Q10" s="3">
        <v>4</v>
      </c>
      <c r="R10" s="3">
        <v>2</v>
      </c>
      <c r="S10" s="3">
        <v>2</v>
      </c>
    </row>
    <row r="11" spans="1:19" x14ac:dyDescent="0.25">
      <c r="A11" s="5">
        <v>5</v>
      </c>
      <c r="B11" s="3">
        <v>2</v>
      </c>
      <c r="C11" s="3">
        <v>1</v>
      </c>
      <c r="D11" s="3">
        <v>3</v>
      </c>
      <c r="E11" s="3">
        <v>2</v>
      </c>
      <c r="F11" s="3">
        <v>2</v>
      </c>
      <c r="G11" s="3">
        <v>1</v>
      </c>
      <c r="H11" s="3">
        <v>3</v>
      </c>
      <c r="I11" s="3">
        <v>1</v>
      </c>
      <c r="J11" s="3">
        <v>2</v>
      </c>
      <c r="K11" s="3">
        <v>3</v>
      </c>
      <c r="L11" s="3">
        <v>2</v>
      </c>
      <c r="M11" s="3">
        <v>0</v>
      </c>
      <c r="N11" s="3">
        <v>2</v>
      </c>
      <c r="O11" s="3">
        <v>3</v>
      </c>
      <c r="P11" s="3">
        <v>0</v>
      </c>
      <c r="Q11" s="3">
        <v>1</v>
      </c>
      <c r="R11" s="3">
        <v>3</v>
      </c>
      <c r="S11" s="3">
        <v>1</v>
      </c>
    </row>
    <row r="12" spans="1:19" x14ac:dyDescent="0.25">
      <c r="A12" s="5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3</v>
      </c>
      <c r="N12" s="3">
        <v>0</v>
      </c>
      <c r="O12" s="3">
        <v>0</v>
      </c>
      <c r="P12" s="3">
        <v>4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2.25</v>
      </c>
      <c r="D14" s="8">
        <v>3.8333333333333335</v>
      </c>
      <c r="E14" s="8">
        <v>4</v>
      </c>
      <c r="F14" s="8">
        <v>3.3333333333333335</v>
      </c>
      <c r="G14" s="8">
        <v>3.8333333333333335</v>
      </c>
      <c r="H14" s="8">
        <v>4.166666666666667</v>
      </c>
      <c r="I14" s="8">
        <v>2.25</v>
      </c>
      <c r="J14" s="8">
        <v>3.6666666666666665</v>
      </c>
      <c r="K14" s="8">
        <v>4</v>
      </c>
      <c r="L14" s="8">
        <v>3.5</v>
      </c>
      <c r="M14" s="8">
        <v>3</v>
      </c>
      <c r="N14" s="8">
        <v>3.6666666666666665</v>
      </c>
      <c r="O14" s="8">
        <v>4</v>
      </c>
      <c r="P14" s="8">
        <v>3.5</v>
      </c>
      <c r="Q14" s="8">
        <v>4.2</v>
      </c>
      <c r="R14" s="8">
        <v>4.333333333333333</v>
      </c>
      <c r="S14" s="8">
        <v>3.5</v>
      </c>
    </row>
    <row r="15" spans="1:19" x14ac:dyDescent="0.25">
      <c r="A15" s="4" t="s">
        <v>25</v>
      </c>
      <c r="B15" s="8">
        <v>0.89442719099991586</v>
      </c>
      <c r="C15" s="8">
        <v>1.8929694486000912</v>
      </c>
      <c r="D15" s="8">
        <v>1.6020819787597218</v>
      </c>
      <c r="E15" s="8">
        <v>0.89442719099991586</v>
      </c>
      <c r="F15" s="8">
        <v>1.6329931618554518</v>
      </c>
      <c r="G15" s="8">
        <v>0.75277265270908045</v>
      </c>
      <c r="H15" s="8">
        <v>0.98319208025017457</v>
      </c>
      <c r="I15" s="8">
        <v>1.8929694486000912</v>
      </c>
      <c r="J15" s="8">
        <v>1.2110601416389963</v>
      </c>
      <c r="K15" s="8">
        <v>1.2649110640673518</v>
      </c>
      <c r="L15" s="8">
        <v>1.6431676725154984</v>
      </c>
      <c r="M15" s="8">
        <v>1</v>
      </c>
      <c r="N15" s="8">
        <v>1.2110601416389963</v>
      </c>
      <c r="O15" s="8">
        <v>1.5491933384829668</v>
      </c>
      <c r="P15" s="8">
        <v>0.70710678118654757</v>
      </c>
      <c r="Q15" s="8">
        <v>0.44721359549995793</v>
      </c>
      <c r="R15" s="8">
        <v>0.81649658092772548</v>
      </c>
      <c r="S15" s="8">
        <v>1.0488088481701516</v>
      </c>
    </row>
    <row r="16" spans="1:19" x14ac:dyDescent="0.25">
      <c r="A16" s="4" t="s">
        <v>26</v>
      </c>
      <c r="B16" s="9">
        <v>6</v>
      </c>
      <c r="C16" s="9">
        <v>4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4</v>
      </c>
      <c r="J16" s="9">
        <v>6</v>
      </c>
      <c r="K16" s="9">
        <v>6</v>
      </c>
      <c r="L16" s="9">
        <v>6</v>
      </c>
      <c r="M16" s="9">
        <v>3</v>
      </c>
      <c r="N16" s="9">
        <v>6</v>
      </c>
      <c r="O16" s="9">
        <v>6</v>
      </c>
      <c r="P16" s="9">
        <v>2</v>
      </c>
      <c r="Q16" s="9">
        <v>5</v>
      </c>
      <c r="R16" s="9">
        <v>6</v>
      </c>
      <c r="S16" s="9">
        <v>6</v>
      </c>
    </row>
    <row r="18" spans="1:6" x14ac:dyDescent="0.25">
      <c r="A18" s="4" t="s">
        <v>39</v>
      </c>
      <c r="B18" s="4">
        <f>SUM(B7:B12)</f>
        <v>6</v>
      </c>
    </row>
    <row r="19" spans="1:6" x14ac:dyDescent="0.25">
      <c r="A19" s="4" t="s">
        <v>40</v>
      </c>
      <c r="B19" s="9">
        <v>15</v>
      </c>
    </row>
    <row r="20" spans="1:6" x14ac:dyDescent="0.25">
      <c r="A20" s="4" t="s">
        <v>41</v>
      </c>
      <c r="B20" s="10">
        <f>B18/B19</f>
        <v>0.4</v>
      </c>
    </row>
    <row r="21" spans="1:6" x14ac:dyDescent="0.25">
      <c r="A21" s="4" t="s">
        <v>66</v>
      </c>
      <c r="B21" s="13"/>
      <c r="C21" s="13" t="s">
        <v>67</v>
      </c>
    </row>
    <row r="22" spans="1:6" x14ac:dyDescent="0.25">
      <c r="A22" s="13" t="s">
        <v>68</v>
      </c>
      <c r="B22" s="14">
        <v>2</v>
      </c>
      <c r="C22" s="15">
        <f>B22/B18</f>
        <v>0.33333333333333331</v>
      </c>
    </row>
    <row r="23" spans="1:6" x14ac:dyDescent="0.25">
      <c r="A23" s="13" t="s">
        <v>69</v>
      </c>
      <c r="B23" s="14">
        <v>4</v>
      </c>
      <c r="C23" s="15">
        <f>B23/B18</f>
        <v>0.66666666666666663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3.333333333333333</v>
      </c>
    </row>
    <row r="26" spans="1:6" x14ac:dyDescent="0.25">
      <c r="A26" s="4" t="s">
        <v>87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7" t="s">
        <v>70</v>
      </c>
      <c r="H1" s="37"/>
    </row>
    <row r="2" spans="1:19" x14ac:dyDescent="0.25">
      <c r="A2" s="1" t="s">
        <v>0</v>
      </c>
      <c r="B2" t="s">
        <v>85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3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3</v>
      </c>
      <c r="C10" s="3">
        <v>0</v>
      </c>
      <c r="D10" s="3">
        <v>0</v>
      </c>
      <c r="E10" s="3">
        <v>2</v>
      </c>
      <c r="F10" s="3">
        <v>3</v>
      </c>
      <c r="G10" s="3">
        <v>2</v>
      </c>
      <c r="H10" s="3">
        <v>0</v>
      </c>
      <c r="I10" s="3">
        <v>0</v>
      </c>
      <c r="J10" s="3">
        <v>2</v>
      </c>
      <c r="K10" s="3">
        <v>1</v>
      </c>
      <c r="L10" s="3">
        <v>2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2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2</v>
      </c>
      <c r="I11" s="3">
        <v>0</v>
      </c>
      <c r="J11" s="3">
        <v>1</v>
      </c>
      <c r="K11" s="3">
        <v>2</v>
      </c>
      <c r="L11" s="3">
        <v>1</v>
      </c>
      <c r="M11" s="3">
        <v>2</v>
      </c>
      <c r="N11" s="3">
        <v>2</v>
      </c>
      <c r="O11" s="3">
        <v>1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1</v>
      </c>
      <c r="D14" s="8">
        <v>4.333333333333333</v>
      </c>
      <c r="E14" s="8">
        <v>3.6666666666666665</v>
      </c>
      <c r="F14" s="8">
        <v>4</v>
      </c>
      <c r="G14" s="8">
        <v>3.6666666666666665</v>
      </c>
      <c r="H14" s="8">
        <v>4</v>
      </c>
      <c r="I14" s="8">
        <v>1</v>
      </c>
      <c r="J14" s="8">
        <v>4.333333333333333</v>
      </c>
      <c r="K14" s="8">
        <v>4.666666666666667</v>
      </c>
      <c r="L14" s="8">
        <v>4.333333333333333</v>
      </c>
      <c r="M14" s="8">
        <v>4.333333333333333</v>
      </c>
      <c r="N14" s="8">
        <v>4.333333333333333</v>
      </c>
      <c r="O14" s="8">
        <v>4</v>
      </c>
      <c r="P14" s="8"/>
      <c r="Q14" s="8">
        <v>3</v>
      </c>
      <c r="R14" s="8">
        <v>4.333333333333333</v>
      </c>
      <c r="S14" s="8">
        <v>4.333333333333333</v>
      </c>
    </row>
    <row r="15" spans="1:19" x14ac:dyDescent="0.25">
      <c r="A15" s="4" t="s">
        <v>25</v>
      </c>
      <c r="B15" s="8">
        <v>0</v>
      </c>
      <c r="C15" s="8"/>
      <c r="D15" s="8">
        <v>1.154700538379251</v>
      </c>
      <c r="E15" s="8">
        <v>0.57735026918962473</v>
      </c>
      <c r="F15" s="8">
        <v>0</v>
      </c>
      <c r="G15" s="8">
        <v>0.57735026918962473</v>
      </c>
      <c r="H15" s="8">
        <v>1.7320508075688772</v>
      </c>
      <c r="I15" s="8"/>
      <c r="J15" s="8">
        <v>0.57735026918962473</v>
      </c>
      <c r="K15" s="8">
        <v>0.57735026918962784</v>
      </c>
      <c r="L15" s="8">
        <v>0.57735026918962473</v>
      </c>
      <c r="M15" s="8">
        <v>1.154700538379251</v>
      </c>
      <c r="N15" s="8">
        <v>1.154700538379251</v>
      </c>
      <c r="O15" s="8">
        <v>1</v>
      </c>
      <c r="P15" s="8"/>
      <c r="Q15" s="8"/>
      <c r="R15" s="8">
        <v>0.57735026918962473</v>
      </c>
      <c r="S15" s="8">
        <v>0.57735026918962473</v>
      </c>
    </row>
    <row r="16" spans="1:19" x14ac:dyDescent="0.25">
      <c r="A16" s="4" t="s">
        <v>26</v>
      </c>
      <c r="B16" s="9">
        <v>3</v>
      </c>
      <c r="C16" s="9">
        <v>1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0</v>
      </c>
      <c r="Q16" s="9">
        <v>1</v>
      </c>
      <c r="R16" s="9">
        <v>3</v>
      </c>
      <c r="S16" s="9">
        <v>3</v>
      </c>
    </row>
    <row r="18" spans="1:6" x14ac:dyDescent="0.25">
      <c r="A18" s="4" t="s">
        <v>39</v>
      </c>
      <c r="B18" s="4">
        <f>SUM(B7:B12)</f>
        <v>3</v>
      </c>
    </row>
    <row r="19" spans="1:6" x14ac:dyDescent="0.25">
      <c r="A19" s="4" t="s">
        <v>40</v>
      </c>
      <c r="B19" s="9">
        <v>5</v>
      </c>
    </row>
    <row r="20" spans="1:6" x14ac:dyDescent="0.25">
      <c r="A20" s="4" t="s">
        <v>41</v>
      </c>
      <c r="B20" s="10">
        <f>B18/B19</f>
        <v>0.6</v>
      </c>
    </row>
    <row r="21" spans="1:6" x14ac:dyDescent="0.25">
      <c r="A21" s="4" t="s">
        <v>66</v>
      </c>
      <c r="B21" s="13"/>
      <c r="C21" s="13" t="s">
        <v>67</v>
      </c>
    </row>
    <row r="22" spans="1:6" x14ac:dyDescent="0.25">
      <c r="A22" s="13" t="s">
        <v>68</v>
      </c>
      <c r="B22" s="14">
        <v>1</v>
      </c>
      <c r="C22" s="15">
        <f>B22/B18</f>
        <v>0.33333333333333331</v>
      </c>
    </row>
    <row r="23" spans="1:6" x14ac:dyDescent="0.25">
      <c r="A23" s="13" t="s">
        <v>69</v>
      </c>
      <c r="B23" s="14">
        <v>2</v>
      </c>
      <c r="C23" s="15">
        <f>B23/B18</f>
        <v>0.66666666666666663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4.333333333333333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7" t="s">
        <v>70</v>
      </c>
      <c r="H1" s="37"/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3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>
        <v>2</v>
      </c>
      <c r="D14" s="8">
        <v>2</v>
      </c>
      <c r="E14" s="8">
        <v>3</v>
      </c>
      <c r="F14" s="8">
        <v>2</v>
      </c>
      <c r="G14" s="8">
        <v>1</v>
      </c>
      <c r="H14" s="8">
        <v>1</v>
      </c>
      <c r="I14" s="8">
        <v>2</v>
      </c>
      <c r="J14" s="8">
        <v>2</v>
      </c>
      <c r="K14" s="8">
        <v>3</v>
      </c>
      <c r="L14" s="8">
        <v>3</v>
      </c>
      <c r="M14" s="8">
        <v>3</v>
      </c>
      <c r="N14" s="8">
        <v>3</v>
      </c>
      <c r="O14" s="8">
        <v>2</v>
      </c>
      <c r="P14" s="8">
        <v>2</v>
      </c>
      <c r="Q14" s="8">
        <v>2</v>
      </c>
      <c r="R14" s="8">
        <v>3</v>
      </c>
      <c r="S14" s="8">
        <v>2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39</v>
      </c>
      <c r="B18" s="4">
        <f>SUM(B7:B12)</f>
        <v>1</v>
      </c>
    </row>
    <row r="19" spans="1:6" x14ac:dyDescent="0.25">
      <c r="A19" s="4" t="s">
        <v>40</v>
      </c>
      <c r="B19" s="9"/>
    </row>
    <row r="20" spans="1:6" x14ac:dyDescent="0.25">
      <c r="A20" s="4" t="s">
        <v>41</v>
      </c>
      <c r="B20" s="10"/>
    </row>
    <row r="21" spans="1:6" x14ac:dyDescent="0.25">
      <c r="A21" s="4" t="s">
        <v>66</v>
      </c>
      <c r="B21" s="13"/>
      <c r="C21" s="13" t="s">
        <v>67</v>
      </c>
    </row>
    <row r="22" spans="1:6" x14ac:dyDescent="0.25">
      <c r="A22" s="13" t="s">
        <v>68</v>
      </c>
      <c r="B22" s="14">
        <v>0</v>
      </c>
      <c r="C22" s="15">
        <f>B22/B18</f>
        <v>0</v>
      </c>
    </row>
    <row r="23" spans="1:6" x14ac:dyDescent="0.25">
      <c r="A23" s="13" t="s">
        <v>69</v>
      </c>
      <c r="B23" s="14">
        <v>1</v>
      </c>
      <c r="C23" s="15">
        <f>B23/B18</f>
        <v>1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22" t="s">
        <v>22</v>
      </c>
      <c r="B1" s="23"/>
    </row>
    <row r="2" spans="1:2" ht="18.75" x14ac:dyDescent="0.3">
      <c r="A2" s="22" t="s">
        <v>28</v>
      </c>
      <c r="B2" s="23"/>
    </row>
    <row r="3" spans="1:2" ht="18.75" x14ac:dyDescent="0.3">
      <c r="A3" s="24" t="s">
        <v>70</v>
      </c>
      <c r="B3" s="23"/>
    </row>
    <row r="4" spans="1:2" ht="18.75" x14ac:dyDescent="0.3">
      <c r="A4" s="25"/>
      <c r="B4" s="26" t="s">
        <v>44</v>
      </c>
    </row>
    <row r="5" spans="1:2" ht="18.75" x14ac:dyDescent="0.3">
      <c r="A5" s="25" t="s">
        <v>4</v>
      </c>
      <c r="B5" s="27" t="s">
        <v>42</v>
      </c>
    </row>
    <row r="6" spans="1:2" ht="18.75" x14ac:dyDescent="0.3">
      <c r="A6" s="25" t="s">
        <v>5</v>
      </c>
      <c r="B6" s="27" t="s">
        <v>29</v>
      </c>
    </row>
    <row r="7" spans="1:2" ht="18.75" x14ac:dyDescent="0.3">
      <c r="A7" s="25" t="s">
        <v>6</v>
      </c>
      <c r="B7" s="27" t="s">
        <v>43</v>
      </c>
    </row>
    <row r="8" spans="1:2" ht="18.75" x14ac:dyDescent="0.3">
      <c r="A8" s="25"/>
      <c r="B8" s="26" t="s">
        <v>45</v>
      </c>
    </row>
    <row r="9" spans="1:2" ht="18.75" x14ac:dyDescent="0.3">
      <c r="A9" s="25" t="s">
        <v>7</v>
      </c>
      <c r="B9" s="27" t="s">
        <v>46</v>
      </c>
    </row>
    <row r="10" spans="1:2" ht="18.75" x14ac:dyDescent="0.3">
      <c r="A10" s="25" t="s">
        <v>8</v>
      </c>
      <c r="B10" s="27" t="s">
        <v>47</v>
      </c>
    </row>
    <row r="11" spans="1:2" ht="18.75" x14ac:dyDescent="0.3">
      <c r="A11" s="25" t="s">
        <v>9</v>
      </c>
      <c r="B11" s="27" t="s">
        <v>30</v>
      </c>
    </row>
    <row r="12" spans="1:2" ht="18.75" x14ac:dyDescent="0.3">
      <c r="A12" s="25" t="s">
        <v>10</v>
      </c>
      <c r="B12" s="27" t="s">
        <v>48</v>
      </c>
    </row>
    <row r="13" spans="1:2" ht="18.75" x14ac:dyDescent="0.3">
      <c r="A13" s="25" t="s">
        <v>11</v>
      </c>
      <c r="B13" s="27" t="s">
        <v>49</v>
      </c>
    </row>
    <row r="14" spans="1:2" ht="18.75" x14ac:dyDescent="0.3">
      <c r="A14" s="25"/>
      <c r="B14" s="26" t="s">
        <v>50</v>
      </c>
    </row>
    <row r="15" spans="1:2" ht="18.75" x14ac:dyDescent="0.3">
      <c r="A15" s="25" t="s">
        <v>12</v>
      </c>
      <c r="B15" s="27" t="s">
        <v>51</v>
      </c>
    </row>
    <row r="16" spans="1:2" ht="18.75" x14ac:dyDescent="0.3">
      <c r="A16" s="25" t="s">
        <v>13</v>
      </c>
      <c r="B16" s="28" t="s">
        <v>52</v>
      </c>
    </row>
    <row r="17" spans="1:2" ht="18.75" x14ac:dyDescent="0.3">
      <c r="A17" s="25" t="s">
        <v>14</v>
      </c>
      <c r="B17" s="27" t="s">
        <v>53</v>
      </c>
    </row>
    <row r="18" spans="1:2" ht="18.75" x14ac:dyDescent="0.3">
      <c r="A18" s="25"/>
      <c r="B18" s="26" t="s">
        <v>54</v>
      </c>
    </row>
    <row r="19" spans="1:2" ht="18.75" x14ac:dyDescent="0.3">
      <c r="A19" s="25" t="s">
        <v>15</v>
      </c>
      <c r="B19" s="29" t="s">
        <v>55</v>
      </c>
    </row>
    <row r="20" spans="1:2" ht="18.75" x14ac:dyDescent="0.3">
      <c r="A20" s="25" t="s">
        <v>16</v>
      </c>
      <c r="B20" s="29" t="s">
        <v>56</v>
      </c>
    </row>
    <row r="21" spans="1:2" ht="18.75" x14ac:dyDescent="0.3">
      <c r="A21" s="25"/>
      <c r="B21" s="26" t="s">
        <v>57</v>
      </c>
    </row>
    <row r="22" spans="1:2" ht="18.75" x14ac:dyDescent="0.3">
      <c r="A22" s="25" t="s">
        <v>17</v>
      </c>
      <c r="B22" s="27" t="s">
        <v>58</v>
      </c>
    </row>
    <row r="23" spans="1:2" ht="18.75" x14ac:dyDescent="0.3">
      <c r="A23" s="25" t="s">
        <v>18</v>
      </c>
      <c r="B23" s="27" t="s">
        <v>59</v>
      </c>
    </row>
    <row r="24" spans="1:2" ht="18.75" x14ac:dyDescent="0.3">
      <c r="A24" s="25" t="s">
        <v>19</v>
      </c>
      <c r="B24" s="27" t="s">
        <v>60</v>
      </c>
    </row>
    <row r="25" spans="1:2" ht="18.75" x14ac:dyDescent="0.3">
      <c r="A25" s="23"/>
      <c r="B25" s="26" t="s">
        <v>61</v>
      </c>
    </row>
    <row r="26" spans="1:2" ht="18.75" x14ac:dyDescent="0.3">
      <c r="A26" s="25" t="s">
        <v>20</v>
      </c>
      <c r="B26" s="27" t="s">
        <v>31</v>
      </c>
    </row>
    <row r="27" spans="1:2" ht="18.75" x14ac:dyDescent="0.3">
      <c r="A27" s="25" t="s">
        <v>21</v>
      </c>
      <c r="B27" s="29" t="s">
        <v>62</v>
      </c>
    </row>
    <row r="28" spans="1:2" ht="18.75" x14ac:dyDescent="0.3">
      <c r="A28" s="25" t="s">
        <v>33</v>
      </c>
      <c r="B28" s="29" t="s">
        <v>32</v>
      </c>
    </row>
  </sheetData>
  <hyperlinks>
    <hyperlink ref="A3" location="ÍNDICE!A1" display="VOLVER AL ÍNDICE" xr:uid="{00000000-0004-0000-06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Grado Com. Audiov_Estud</vt:lpstr>
      <vt:lpstr>Grado Inform. y Docum_Estud</vt:lpstr>
      <vt:lpstr>MU Gest Inf Red Soc y PD_Estud</vt:lpstr>
      <vt:lpstr>MUI CC Sociales_Estud</vt:lpstr>
      <vt:lpstr>PCEO Com. Aud-Inf. y Doc_Estud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2023-11-08T11:36:23Z</dcterms:modified>
</cp:coreProperties>
</file>