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9FE4A\"/>
    </mc:Choice>
  </mc:AlternateContent>
  <xr:revisionPtr revIDLastSave="0" documentId="13_ncr:1_{FF6CCEF7-5862-40CE-8576-0B08BFD65B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50" r:id="rId1"/>
    <sheet name="Grado ADE_Estud" sheetId="8" r:id="rId2"/>
    <sheet name="Grado Economía_Estud" sheetId="37" r:id="rId3"/>
    <sheet name="Grado Rel. Lab. y RR.HH._Estud" sheetId="36" r:id="rId4"/>
    <sheet name="MU Dirección Marketing_Estud" sheetId="47" r:id="rId5"/>
    <sheet name="MUI Mark e Inv Merc_Estud" sheetId="40" r:id="rId6"/>
    <sheet name="MUI Econ, Gest y Com_Estud" sheetId="38" r:id="rId7"/>
    <sheet name="PCEO ADE-Dcho_Estud" sheetId="41" r:id="rId8"/>
    <sheet name="PCEO ADE-Econom_Estud" sheetId="42" r:id="rId9"/>
    <sheet name="PCEO ADE-RRLL y RRHH_Estud" sheetId="43" r:id="rId10"/>
    <sheet name="Preguntas Estudiantes" sheetId="52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7" l="1"/>
  <c r="B18" i="47"/>
  <c r="C23" i="47"/>
  <c r="B18" i="8"/>
  <c r="C22" i="8"/>
  <c r="F25" i="8"/>
  <c r="B18" i="43"/>
  <c r="C22" i="43"/>
  <c r="F25" i="43"/>
  <c r="B18" i="42"/>
  <c r="C22" i="42"/>
  <c r="F25" i="42"/>
  <c r="B18" i="41"/>
  <c r="F25" i="41"/>
  <c r="B18" i="40"/>
  <c r="C22" i="40"/>
  <c r="F25" i="40"/>
  <c r="F25" i="38"/>
  <c r="B18" i="38"/>
  <c r="C23" i="38"/>
  <c r="F25" i="36"/>
  <c r="B18" i="36"/>
  <c r="C22" i="36"/>
  <c r="B20" i="36"/>
  <c r="F25" i="37"/>
  <c r="B18" i="37"/>
  <c r="B20" i="37"/>
  <c r="C22" i="37"/>
  <c r="C23" i="41"/>
  <c r="B20" i="8"/>
  <c r="C23" i="8"/>
  <c r="C23" i="42"/>
  <c r="C22" i="41"/>
  <c r="B20" i="47"/>
  <c r="C22" i="47"/>
  <c r="C23" i="40"/>
  <c r="C23" i="37"/>
  <c r="C23" i="36"/>
  <c r="B20" i="40"/>
  <c r="C23" i="43"/>
  <c r="B20" i="38"/>
  <c r="C22" i="38"/>
</calcChain>
</file>

<file path=xl/sharedStrings.xml><?xml version="1.0" encoding="utf-8"?>
<sst xmlns="http://schemas.openxmlformats.org/spreadsheetml/2006/main" count="463" uniqueCount="92">
  <si>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</si>
  <si>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</si>
  <si>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</si>
  <si>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</si>
  <si>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</si>
  <si>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</si>
  <si>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</si>
  <si>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</si>
  <si>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</si>
  <si>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</si>
  <si>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</si>
  <si>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</si>
  <si>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</si>
  <si>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</si>
  <si>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</si>
  <si>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</si>
  <si>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</si>
  <si>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</si>
  <si>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</si>
  <si>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</si>
  <si>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</si>
  <si>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</si>
  <si>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</si>
  <si>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</si>
  <si>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</si>
  <si>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</si>
  <si>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</si>
  <si>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</si>
  <si>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</si>
  <si>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</si>
  <si>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</si>
  <si>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</si>
  <si>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</si>
  <si>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</si>
  <si>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</si>
  <si>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Ciencias Económicas y Empresariales</t>
  </si>
  <si>
    <t>Grado en Economía</t>
  </si>
  <si>
    <t>Máster Universitario en Investigación en Economía, Gestión y Comercio Internacional</t>
  </si>
  <si>
    <t>Máster Universitario en Marketing e Investigación de Mercados</t>
  </si>
  <si>
    <t>P.C.E.O. Administración y Dirección de Empresas / Derecho</t>
  </si>
  <si>
    <t>Grado en Administración y Dirección de Empresas</t>
  </si>
  <si>
    <t>P.C.E.O. Administración y Dirección de Empresas / Economía</t>
  </si>
  <si>
    <t>Nº encuestados</t>
  </si>
  <si>
    <t>Total egresados</t>
  </si>
  <si>
    <t>Tasa de Participación</t>
  </si>
  <si>
    <t>Grado en Relaciones Laborales y Recursos Humanos</t>
  </si>
  <si>
    <t>P.C.E.O. Administración y Dirección de Empresas / Relaciones Laborales y RR.HH.</t>
  </si>
  <si>
    <t>Máster Universitario en Creación de Empresas e Innovación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</si>
  <si>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</si>
  <si>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</si>
  <si>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</si>
  <si>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</si>
  <si>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</si>
  <si>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</si>
  <si>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</si>
  <si>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</si>
  <si>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</si>
  <si>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</si>
  <si>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</si>
  <si>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</si>
  <si>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</si>
  <si>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</si>
  <si>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</si>
  <si>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</si>
  <si>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</si>
  <si>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</si>
  <si>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</si>
  <si>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</si>
  <si>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</si>
  <si>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Máster Universitario en Dirección de Marketing</t>
  </si>
  <si>
    <t>Máster Universitario en Investigación en Ciencias Sociales</t>
  </si>
  <si>
    <t>Distribución por sexo</t>
  </si>
  <si>
    <t>%</t>
  </si>
  <si>
    <t>Hombres</t>
  </si>
  <si>
    <t>Mujeres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</si>
  <si>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</si>
  <si>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</si>
  <si>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</si>
  <si>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</si>
  <si>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</si>
  <si>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</si>
  <si>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</si>
  <si>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</si>
  <si>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</si>
  <si>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</si>
  <si>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</si>
  <si>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</si>
  <si>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CIENCIAS ECONÓMICAS Y EMPRESARIALES</t>
  </si>
  <si>
    <t>VOLVER AL ÍNDICE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</si>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</sst>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0" applyFont="1"/>
    <xf numFmtId="0" fontId="6" fillId="0" borderId="0" xfId="0" applyFont="1"/>
    <xf numFmtId="0" fontId="7" fillId="0" borderId="0" xfId="0" applyFont="1"/>
    <xf numFmtId="0" fontId="11" fillId="0" borderId="0" xfId="0" applyFont="1" applyAlignment="1">
      <alignment horizontal="center"/>
    </xf>
    <xf numFmtId="0" fontId="12" fillId="0" borderId="3" xfId="1" applyFont="1" applyBorder="1"/>
    <xf numFmtId="0" fontId="13" fillId="0" borderId="0" xfId="1" applyFont="1" applyAlignment="1">
      <alignment horizontal="center"/>
    </xf>
    <xf numFmtId="0" fontId="8" fillId="0" borderId="3" xfId="1" applyBorder="1"/>
    <xf numFmtId="0" fontId="0" fillId="0" borderId="0" xfId="0" applyFont="1"/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2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workbookViewId="0"/>
  </sheetViews>
  <sheetFormatPr baseColWidth="10" defaultRowHeight="15" x14ac:dyDescent="0.25"/>
  <cols>
    <col min="2" max="2" width="80.7109375" customWidth="1"/>
    <col min="3" max="3" width="17.7109375" customWidth="1"/>
  </cols>
  <sheetData>
    <row r="1" spans="1:3" ht="15.75" x14ac:dyDescent="0.25">
      <c r="A1" s="24"/>
      <c r="B1" s="25" t="s">
        <v>75</v>
      </c>
      <c r="C1" s="24"/>
    </row>
    <row r="2" spans="1:3" ht="15.75" x14ac:dyDescent="0.25">
      <c r="A2" s="26" t="s">
        <v>1</v>
      </c>
      <c r="B2" s="24" t="s">
        <v>87</v>
      </c>
      <c r="C2" s="24"/>
    </row>
    <row r="3" spans="1:3" ht="15.75" x14ac:dyDescent="0.25">
      <c r="A3" s="26" t="s">
        <v>2</v>
      </c>
      <c r="B3" s="24" t="s">
        <v>91</v>
      </c>
      <c r="C3" s="24"/>
    </row>
    <row r="4" spans="1:3" ht="15.75" x14ac:dyDescent="0.25">
      <c r="A4" s="24"/>
      <c r="B4" s="27" t="s">
        <v>76</v>
      </c>
      <c r="C4" s="24"/>
    </row>
    <row r="5" spans="1:3" ht="15.75" x14ac:dyDescent="0.25">
      <c r="A5" s="24"/>
      <c r="B5" s="24"/>
      <c r="C5" s="24"/>
    </row>
    <row r="6" spans="1:3" ht="15.75" x14ac:dyDescent="0.25">
      <c r="A6" s="24"/>
      <c r="B6" s="32" t="s">
        <v>40</v>
      </c>
      <c r="C6" s="28" t="s">
        <v>77</v>
      </c>
    </row>
    <row r="7" spans="1:3" ht="15.75" x14ac:dyDescent="0.25">
      <c r="A7" s="24"/>
      <c r="B7" s="33"/>
      <c r="C7" s="28" t="s">
        <v>78</v>
      </c>
    </row>
    <row r="8" spans="1:3" ht="15.75" x14ac:dyDescent="0.25">
      <c r="A8" s="24"/>
      <c r="B8" s="32" t="s">
        <v>36</v>
      </c>
      <c r="C8" s="28" t="s">
        <v>77</v>
      </c>
    </row>
    <row r="9" spans="1:3" ht="15.75" x14ac:dyDescent="0.25">
      <c r="A9" s="24"/>
      <c r="B9" s="33"/>
      <c r="C9" s="28" t="s">
        <v>78</v>
      </c>
    </row>
    <row r="10" spans="1:3" ht="15.75" x14ac:dyDescent="0.25">
      <c r="A10" s="24"/>
      <c r="B10" s="32" t="s">
        <v>45</v>
      </c>
      <c r="C10" s="28" t="s">
        <v>77</v>
      </c>
    </row>
    <row r="11" spans="1:3" ht="15.75" x14ac:dyDescent="0.25">
      <c r="A11" s="24"/>
      <c r="B11" s="33"/>
      <c r="C11" s="28" t="s">
        <v>78</v>
      </c>
    </row>
    <row r="12" spans="1:3" ht="15.75" x14ac:dyDescent="0.25">
      <c r="A12" s="24"/>
      <c r="B12" s="32" t="s">
        <v>47</v>
      </c>
      <c r="C12" s="28" t="s">
        <v>77</v>
      </c>
    </row>
    <row r="13" spans="1:3" ht="15.75" x14ac:dyDescent="0.25">
      <c r="A13" s="24"/>
      <c r="B13" s="33"/>
      <c r="C13" s="28" t="s">
        <v>78</v>
      </c>
    </row>
    <row r="14" spans="1:3" ht="15.75" x14ac:dyDescent="0.25">
      <c r="A14" s="24"/>
      <c r="B14" s="32" t="s">
        <v>69</v>
      </c>
      <c r="C14" s="28" t="s">
        <v>77</v>
      </c>
    </row>
    <row r="15" spans="1:3" ht="15.75" x14ac:dyDescent="0.25">
      <c r="A15" s="24"/>
      <c r="B15" s="33"/>
      <c r="C15" s="30" t="s">
        <v>78</v>
      </c>
    </row>
    <row r="16" spans="1:3" ht="15.75" x14ac:dyDescent="0.25">
      <c r="A16" s="24"/>
      <c r="B16" s="32" t="s">
        <v>38</v>
      </c>
      <c r="C16" s="28" t="s">
        <v>77</v>
      </c>
    </row>
    <row r="17" spans="1:3" ht="15.75" x14ac:dyDescent="0.25">
      <c r="A17" s="24"/>
      <c r="B17" s="33"/>
      <c r="C17" s="28" t="s">
        <v>78</v>
      </c>
    </row>
    <row r="18" spans="1:3" ht="15.75" x14ac:dyDescent="0.25">
      <c r="A18" s="24"/>
      <c r="B18" s="32" t="s">
        <v>70</v>
      </c>
      <c r="C18" s="28" t="s">
        <v>77</v>
      </c>
    </row>
    <row r="19" spans="1:3" ht="15.75" x14ac:dyDescent="0.25">
      <c r="A19" s="24"/>
      <c r="B19" s="33"/>
      <c r="C19" s="28" t="s">
        <v>78</v>
      </c>
    </row>
    <row r="20" spans="1:3" ht="15.75" x14ac:dyDescent="0.25">
      <c r="A20" s="24"/>
      <c r="B20" s="32" t="s">
        <v>37</v>
      </c>
      <c r="C20" s="28" t="s">
        <v>77</v>
      </c>
    </row>
    <row r="21" spans="1:3" ht="15.75" x14ac:dyDescent="0.25">
      <c r="A21" s="24"/>
      <c r="B21" s="33"/>
      <c r="C21" s="28" t="s">
        <v>78</v>
      </c>
    </row>
    <row r="22" spans="1:3" ht="15.75" x14ac:dyDescent="0.25">
      <c r="A22" s="24"/>
      <c r="B22" s="32" t="s">
        <v>39</v>
      </c>
      <c r="C22" s="28" t="s">
        <v>77</v>
      </c>
    </row>
    <row r="23" spans="1:3" ht="15.75" x14ac:dyDescent="0.25">
      <c r="A23" s="24"/>
      <c r="B23" s="33"/>
      <c r="C23" s="28" t="s">
        <v>78</v>
      </c>
    </row>
    <row r="24" spans="1:3" ht="15.75" x14ac:dyDescent="0.25">
      <c r="A24" s="24"/>
      <c r="B24" s="32" t="s">
        <v>41</v>
      </c>
      <c r="C24" s="28" t="s">
        <v>77</v>
      </c>
    </row>
    <row r="25" spans="1:3" ht="15.75" x14ac:dyDescent="0.25">
      <c r="A25" s="24"/>
      <c r="B25" s="33"/>
      <c r="C25" s="28" t="s">
        <v>78</v>
      </c>
    </row>
    <row r="26" spans="1:3" ht="15.75" x14ac:dyDescent="0.25">
      <c r="A26" s="24"/>
      <c r="B26" s="32" t="s">
        <v>46</v>
      </c>
      <c r="C26" s="28" t="s">
        <v>77</v>
      </c>
    </row>
    <row r="27" spans="1:3" ht="15.75" x14ac:dyDescent="0.25">
      <c r="A27" s="24"/>
      <c r="B27" s="33"/>
      <c r="C27" s="28" t="s">
        <v>78</v>
      </c>
    </row>
    <row r="28" spans="1:3" ht="15" customHeight="1" x14ac:dyDescent="0.25">
      <c r="A28" s="24"/>
      <c r="B28" s="32" t="s">
        <v>79</v>
      </c>
      <c r="C28" s="34" t="s">
        <v>80</v>
      </c>
    </row>
    <row r="29" spans="1:3" ht="15.75" x14ac:dyDescent="0.25">
      <c r="A29" s="24"/>
      <c r="B29" s="33"/>
      <c r="C29" s="34"/>
    </row>
    <row r="30" spans="1:3" ht="15.75" x14ac:dyDescent="0.25">
      <c r="A30" s="24"/>
      <c r="B30" s="32" t="s">
        <v>81</v>
      </c>
      <c r="C30" s="34" t="s">
        <v>82</v>
      </c>
    </row>
    <row r="31" spans="1:3" ht="15.75" x14ac:dyDescent="0.25">
      <c r="A31" s="24"/>
      <c r="B31" s="33"/>
      <c r="C31" s="34"/>
    </row>
    <row r="32" spans="1:3" ht="15.75" x14ac:dyDescent="0.25">
      <c r="A32" s="24"/>
      <c r="B32" s="32" t="s">
        <v>83</v>
      </c>
      <c r="C32" s="34" t="s">
        <v>84</v>
      </c>
    </row>
    <row r="33" spans="1:3" ht="15.75" x14ac:dyDescent="0.25">
      <c r="A33" s="24"/>
      <c r="B33" s="33"/>
      <c r="C33" s="34"/>
    </row>
    <row r="34" spans="1:3" ht="15.75" x14ac:dyDescent="0.25">
      <c r="A34" s="24"/>
      <c r="B34" s="32" t="s">
        <v>85</v>
      </c>
      <c r="C34" s="34" t="s">
        <v>86</v>
      </c>
    </row>
    <row r="35" spans="1:3" ht="15.75" x14ac:dyDescent="0.25">
      <c r="A35" s="24"/>
      <c r="B35" s="33"/>
      <c r="C35" s="34"/>
    </row>
  </sheetData>
  <mergeCells count="19">
    <mergeCell ref="B34:B35"/>
    <mergeCell ref="C34:C35"/>
    <mergeCell ref="B28:B29"/>
    <mergeCell ref="C28:C29"/>
    <mergeCell ref="B30:B31"/>
    <mergeCell ref="C30:C31"/>
    <mergeCell ref="B32:B33"/>
    <mergeCell ref="B16:B17"/>
    <mergeCell ref="B18:B19"/>
    <mergeCell ref="B20:B21"/>
    <mergeCell ref="B22:B23"/>
    <mergeCell ref="C32:C33"/>
    <mergeCell ref="B24:B25"/>
    <mergeCell ref="B26:B27"/>
    <mergeCell ref="B6:B7"/>
    <mergeCell ref="B8:B9"/>
    <mergeCell ref="B10:B11"/>
    <mergeCell ref="B12:B13"/>
    <mergeCell ref="B14:B15"/>
  </mergeCells>
  <hyperlinks>
    <hyperlink ref="C7" location="'Grado ADE_Estud'!A5" display="Datos Estudiantes" xr:uid="{00000000-0004-0000-0000-000000000000}"/>
    <hyperlink ref="C6" location="'Grado ADE_PDI'!A5" display="Datos PDI" xr:uid="{00000000-0004-0000-0000-000001000000}"/>
    <hyperlink ref="C28" location="'Grado Est. Ingle._PDI'!A1" display="PDI" xr:uid="{00000000-0004-0000-0000-000002000000}"/>
    <hyperlink ref="C28:C29" location="PAS_centro!A5" display="Datos PAS" xr:uid="{00000000-0004-0000-0000-000003000000}"/>
    <hyperlink ref="C30" location="'Grado Est. Ingle._PDI'!A1" display="PDI" xr:uid="{00000000-0004-0000-0000-000004000000}"/>
    <hyperlink ref="C34" location="'Grado Est. Ingle._PDI'!A1" display="PDI" xr:uid="{00000000-0004-0000-0000-000005000000}"/>
    <hyperlink ref="C32" location="'Grado Est. Ingle._PDI'!A1" display="PDI" xr:uid="{00000000-0004-0000-0000-000006000000}"/>
    <hyperlink ref="C30:C35" location="PAS_centro!A5" display="Datos PAS" xr:uid="{00000000-0004-0000-0000-000007000000}"/>
    <hyperlink ref="C30:C31" location="'Preguntas PDI'!B3" display="Preguntas PDI" xr:uid="{00000000-0004-0000-0000-000008000000}"/>
    <hyperlink ref="C34:C35" location="'Preguntas PAS'!B3" display="Preguntas PAS" xr:uid="{00000000-0004-0000-0000-000009000000}"/>
    <hyperlink ref="C32:C33" location="'Preguntas Estudiantes'!B3" display="Preg. Estudiantes" xr:uid="{00000000-0004-0000-0000-00000A000000}"/>
    <hyperlink ref="C9" location="'Grado Economía_Estud'!A5" display="Datos Estudiantes" xr:uid="{00000000-0004-0000-0000-00000B000000}"/>
    <hyperlink ref="C11" location="'Grado Rel. Lab. y RR.HH._Estud'!A5" display="Datos Estudiantes" xr:uid="{00000000-0004-0000-0000-00000C000000}"/>
    <hyperlink ref="C13" location="'MUI Creación Emp e Innov_Estud'!A5" display="Datos Estudiantes" xr:uid="{00000000-0004-0000-0000-00000D000000}"/>
    <hyperlink ref="C15" location="'MU Dirección Marketing_Estud'!A5" display="Datos Estudiantes" xr:uid="{00000000-0004-0000-0000-00000E000000}"/>
    <hyperlink ref="C17" location="'MUI Mark e Inv Merc_Estud'!A5" display="Datos Estudiantes" xr:uid="{00000000-0004-0000-0000-00000F000000}"/>
    <hyperlink ref="C19" location="'MUI CC Sociales_Estud'!A5" display="Datos Estudiantes" xr:uid="{00000000-0004-0000-0000-000010000000}"/>
    <hyperlink ref="C21" location="'MUI Econ, Gest y Com_Estud'!A5" display="Datos Estudiantes" xr:uid="{00000000-0004-0000-0000-000011000000}"/>
    <hyperlink ref="C23" location="'PCEO ADE-Dcho_Estud'!A5" display="Datos Estudiantes" xr:uid="{00000000-0004-0000-0000-000012000000}"/>
    <hyperlink ref="C25" location="'PCEO ADE-Econom_Estud'!A5" display="Datos Estudiantes" xr:uid="{00000000-0004-0000-0000-000013000000}"/>
    <hyperlink ref="C27" location="'PCEO ADE-RRLL y RRHH_Estud'!A5" display="Datos Estudiantes" xr:uid="{00000000-0004-0000-0000-000014000000}"/>
    <hyperlink ref="C8" location="'Grado Economía_PDI'!A5" display="Datos PDI" xr:uid="{00000000-0004-0000-0000-000015000000}"/>
    <hyperlink ref="C10" location="'Grado Rel. Lab. y RR.HH._PDI'!A5" display="Datos PDI" xr:uid="{00000000-0004-0000-0000-000016000000}"/>
    <hyperlink ref="C12" location="'MU Creación Emp e Innov_PDI'!A5" display="Datos PDI" xr:uid="{00000000-0004-0000-0000-000017000000}"/>
    <hyperlink ref="C14" location="'MU Dirección Marketing_PDI'!A5" display="Datos PDI" xr:uid="{00000000-0004-0000-0000-000018000000}"/>
    <hyperlink ref="C16" location="'MU Mark e Inv Merc_PDI'!A5" display="Datos PDI" xr:uid="{00000000-0004-0000-0000-000019000000}"/>
    <hyperlink ref="C18" location="'MUI CC Sociales_PDI'!A5" display="Datos PDI" xr:uid="{00000000-0004-0000-0000-00001A000000}"/>
    <hyperlink ref="C20" location="'MUI Econ, Gest y Com_PDI'!A5" display="Datos PDI" xr:uid="{00000000-0004-0000-0000-00001B000000}"/>
    <hyperlink ref="C22" location="'PCEO ADE-Dcho_PDI'!A5" display="Datos PDI" xr:uid="{00000000-0004-0000-0000-00001C000000}"/>
    <hyperlink ref="C24" location="'PCEO ADE-Econom_PDI'!A5" display="Datos PDI" xr:uid="{00000000-0004-0000-0000-00001D000000}"/>
    <hyperlink ref="C26" location="'PCEO ADE-RRLL y RRHH_PDI'!A5" display="Datos PDI" xr:uid="{00000000-0004-0000-0000-00001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3</v>
      </c>
      <c r="E7" s="3">
        <v>0</v>
      </c>
      <c r="F7" s="3">
        <v>2</v>
      </c>
      <c r="G7" s="3">
        <v>0</v>
      </c>
      <c r="H7" s="3">
        <v>2</v>
      </c>
      <c r="I7" s="3">
        <v>1</v>
      </c>
      <c r="J7" s="3">
        <v>2</v>
      </c>
      <c r="K7" s="3">
        <v>3</v>
      </c>
      <c r="L7" s="3">
        <v>5</v>
      </c>
      <c r="M7" s="3">
        <v>0</v>
      </c>
      <c r="N7" s="3">
        <v>0</v>
      </c>
      <c r="O7" s="3">
        <v>1</v>
      </c>
      <c r="P7" s="3">
        <v>0</v>
      </c>
      <c r="Q7" s="3">
        <v>1</v>
      </c>
      <c r="R7" s="3">
        <v>3</v>
      </c>
      <c r="S7" s="3">
        <v>1</v>
      </c>
    </row>
    <row r="8" spans="1:19" x14ac:dyDescent="0.25">
      <c r="A8" s="5">
        <v>2</v>
      </c>
      <c r="B8" s="3">
        <v>4</v>
      </c>
      <c r="C8" s="3">
        <v>2</v>
      </c>
      <c r="D8" s="3">
        <v>3</v>
      </c>
      <c r="E8" s="3">
        <v>3</v>
      </c>
      <c r="F8" s="3">
        <v>6</v>
      </c>
      <c r="G8" s="3">
        <v>5</v>
      </c>
      <c r="H8" s="3">
        <v>5</v>
      </c>
      <c r="I8" s="3">
        <v>1</v>
      </c>
      <c r="J8" s="3">
        <v>5</v>
      </c>
      <c r="K8" s="3">
        <v>7</v>
      </c>
      <c r="L8" s="3">
        <v>9</v>
      </c>
      <c r="M8" s="3">
        <v>3</v>
      </c>
      <c r="N8" s="3">
        <v>4</v>
      </c>
      <c r="O8" s="3">
        <v>7</v>
      </c>
      <c r="P8" s="3">
        <v>1</v>
      </c>
      <c r="Q8" s="3">
        <v>3</v>
      </c>
      <c r="R8" s="3">
        <v>4</v>
      </c>
      <c r="S8" s="3">
        <v>5</v>
      </c>
    </row>
    <row r="9" spans="1:19" x14ac:dyDescent="0.25">
      <c r="A9" s="5">
        <v>3</v>
      </c>
      <c r="B9" s="3">
        <v>22</v>
      </c>
      <c r="C9" s="3">
        <v>15</v>
      </c>
      <c r="D9" s="3">
        <v>7</v>
      </c>
      <c r="E9" s="3">
        <v>20</v>
      </c>
      <c r="F9" s="3">
        <v>20</v>
      </c>
      <c r="G9" s="3">
        <v>21</v>
      </c>
      <c r="H9" s="3">
        <v>12</v>
      </c>
      <c r="I9" s="3">
        <v>13</v>
      </c>
      <c r="J9" s="3">
        <v>20</v>
      </c>
      <c r="K9" s="3">
        <v>15</v>
      </c>
      <c r="L9" s="3">
        <v>14</v>
      </c>
      <c r="M9" s="3">
        <v>16</v>
      </c>
      <c r="N9" s="3">
        <v>17</v>
      </c>
      <c r="O9" s="3">
        <v>17</v>
      </c>
      <c r="P9" s="3">
        <v>11</v>
      </c>
      <c r="Q9" s="3">
        <v>11</v>
      </c>
      <c r="R9" s="3">
        <v>20</v>
      </c>
      <c r="S9" s="3">
        <v>13</v>
      </c>
    </row>
    <row r="10" spans="1:19" x14ac:dyDescent="0.25">
      <c r="A10" s="5">
        <v>4</v>
      </c>
      <c r="B10" s="3">
        <v>16</v>
      </c>
      <c r="C10" s="3">
        <v>16</v>
      </c>
      <c r="D10" s="3">
        <v>14</v>
      </c>
      <c r="E10" s="3">
        <v>14</v>
      </c>
      <c r="F10" s="3">
        <v>15</v>
      </c>
      <c r="G10" s="3">
        <v>15</v>
      </c>
      <c r="H10" s="3">
        <v>12</v>
      </c>
      <c r="I10" s="3">
        <v>17</v>
      </c>
      <c r="J10" s="3">
        <v>14</v>
      </c>
      <c r="K10" s="3">
        <v>17</v>
      </c>
      <c r="L10" s="3">
        <v>13</v>
      </c>
      <c r="M10" s="3">
        <v>18</v>
      </c>
      <c r="N10" s="3">
        <v>19</v>
      </c>
      <c r="O10" s="3">
        <v>17</v>
      </c>
      <c r="P10" s="3">
        <v>14</v>
      </c>
      <c r="Q10" s="3">
        <v>15</v>
      </c>
      <c r="R10" s="3">
        <v>18</v>
      </c>
      <c r="S10" s="3">
        <v>23</v>
      </c>
    </row>
    <row r="11" spans="1:19" x14ac:dyDescent="0.25">
      <c r="A11" s="5">
        <v>5</v>
      </c>
      <c r="B11" s="3">
        <v>1</v>
      </c>
      <c r="C11" s="3">
        <v>9</v>
      </c>
      <c r="D11" s="3">
        <v>15</v>
      </c>
      <c r="E11" s="3">
        <v>6</v>
      </c>
      <c r="F11" s="3">
        <v>1</v>
      </c>
      <c r="G11" s="3">
        <v>3</v>
      </c>
      <c r="H11" s="3">
        <v>13</v>
      </c>
      <c r="I11" s="3">
        <v>9</v>
      </c>
      <c r="J11" s="3">
        <v>3</v>
      </c>
      <c r="K11" s="3">
        <v>2</v>
      </c>
      <c r="L11" s="3">
        <v>1</v>
      </c>
      <c r="M11" s="3">
        <v>8</v>
      </c>
      <c r="N11" s="3">
        <v>5</v>
      </c>
      <c r="O11" s="3">
        <v>3</v>
      </c>
      <c r="P11" s="3">
        <v>4</v>
      </c>
      <c r="Q11" s="3">
        <v>3</v>
      </c>
      <c r="R11" s="3">
        <v>0</v>
      </c>
      <c r="S11" s="3">
        <v>3</v>
      </c>
    </row>
    <row r="12" spans="1:19" x14ac:dyDescent="0.25">
      <c r="A12" s="5" t="s">
        <v>34</v>
      </c>
      <c r="B12" s="3">
        <v>2</v>
      </c>
      <c r="C12" s="3">
        <v>2</v>
      </c>
      <c r="D12" s="3">
        <v>3</v>
      </c>
      <c r="E12" s="3">
        <v>2</v>
      </c>
      <c r="F12" s="3">
        <v>1</v>
      </c>
      <c r="G12" s="3">
        <v>1</v>
      </c>
      <c r="H12" s="3">
        <v>1</v>
      </c>
      <c r="I12" s="3">
        <v>4</v>
      </c>
      <c r="J12" s="3">
        <v>1</v>
      </c>
      <c r="K12" s="3">
        <v>1</v>
      </c>
      <c r="L12" s="3">
        <v>3</v>
      </c>
      <c r="M12" s="3">
        <v>0</v>
      </c>
      <c r="N12" s="3">
        <v>0</v>
      </c>
      <c r="O12" s="3">
        <v>0</v>
      </c>
      <c r="P12" s="3">
        <v>15</v>
      </c>
      <c r="Q12" s="3">
        <v>12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3.3255813953488373</v>
      </c>
      <c r="C14" s="8">
        <v>3.6976744186046511</v>
      </c>
      <c r="D14" s="8">
        <v>3.8333333333333335</v>
      </c>
      <c r="E14" s="8">
        <v>3.5348837209302326</v>
      </c>
      <c r="F14" s="8">
        <v>3.1590909090909092</v>
      </c>
      <c r="G14" s="8">
        <v>3.3636363636363638</v>
      </c>
      <c r="H14" s="8">
        <v>3.6590909090909092</v>
      </c>
      <c r="I14" s="8">
        <v>3.7804878048780486</v>
      </c>
      <c r="J14" s="8">
        <v>3.25</v>
      </c>
      <c r="K14" s="8">
        <v>3.1818181818181817</v>
      </c>
      <c r="L14" s="8">
        <v>2.9047619047619047</v>
      </c>
      <c r="M14" s="8">
        <v>3.6888888888888891</v>
      </c>
      <c r="N14" s="8">
        <v>3.5555555555555554</v>
      </c>
      <c r="O14" s="8">
        <v>3.3111111111111109</v>
      </c>
      <c r="P14" s="8">
        <v>3.7</v>
      </c>
      <c r="Q14" s="8">
        <v>3.4848484848484849</v>
      </c>
      <c r="R14" s="8">
        <v>3.1777777777777776</v>
      </c>
      <c r="S14" s="8">
        <v>3.4888888888888889</v>
      </c>
    </row>
    <row r="15" spans="1:19" x14ac:dyDescent="0.25">
      <c r="A15" s="4" t="s">
        <v>25</v>
      </c>
      <c r="B15" s="8">
        <v>0.68036860571724356</v>
      </c>
      <c r="C15" s="8">
        <v>0.93947512501422137</v>
      </c>
      <c r="D15" s="8">
        <v>1.2080354272520057</v>
      </c>
      <c r="E15" s="8">
        <v>0.82660629222606863</v>
      </c>
      <c r="F15" s="8">
        <v>0.86112910784652352</v>
      </c>
      <c r="G15" s="8">
        <v>0.78030730651482627</v>
      </c>
      <c r="H15" s="8">
        <v>1.1602562230693905</v>
      </c>
      <c r="I15" s="8">
        <v>0.90863070391527068</v>
      </c>
      <c r="J15" s="8">
        <v>0.91816297889533405</v>
      </c>
      <c r="K15" s="8">
        <v>0.99470054562953136</v>
      </c>
      <c r="L15" s="8">
        <v>1.0548268568943204</v>
      </c>
      <c r="M15" s="8">
        <v>0.84805183756178371</v>
      </c>
      <c r="N15" s="8">
        <v>0.81339791099815406</v>
      </c>
      <c r="O15" s="8">
        <v>0.90005611497339988</v>
      </c>
      <c r="P15" s="8">
        <v>0.74971258860795564</v>
      </c>
      <c r="Q15" s="8">
        <v>0.90558034297115675</v>
      </c>
      <c r="R15" s="8">
        <v>0.86046733837144596</v>
      </c>
      <c r="S15" s="8">
        <v>0.86922698736035275</v>
      </c>
    </row>
    <row r="16" spans="1:19" x14ac:dyDescent="0.25">
      <c r="A16" s="4" t="s">
        <v>26</v>
      </c>
      <c r="B16" s="9">
        <v>43</v>
      </c>
      <c r="C16" s="9">
        <v>43</v>
      </c>
      <c r="D16" s="9">
        <v>42</v>
      </c>
      <c r="E16" s="9">
        <v>43</v>
      </c>
      <c r="F16" s="9">
        <v>44</v>
      </c>
      <c r="G16" s="9">
        <v>44</v>
      </c>
      <c r="H16" s="9">
        <v>44</v>
      </c>
      <c r="I16" s="9">
        <v>41</v>
      </c>
      <c r="J16" s="9">
        <v>44</v>
      </c>
      <c r="K16" s="9">
        <v>44</v>
      </c>
      <c r="L16" s="9">
        <v>42</v>
      </c>
      <c r="M16" s="9">
        <v>45</v>
      </c>
      <c r="N16" s="9">
        <v>45</v>
      </c>
      <c r="O16" s="9">
        <v>45</v>
      </c>
      <c r="P16" s="9">
        <v>30</v>
      </c>
      <c r="Q16" s="9">
        <v>33</v>
      </c>
      <c r="R16" s="9">
        <v>45</v>
      </c>
      <c r="S16" s="9">
        <v>45</v>
      </c>
    </row>
    <row r="18" spans="1:6" x14ac:dyDescent="0.25">
      <c r="A18" s="4" t="s">
        <v>42</v>
      </c>
      <c r="B18" s="4">
        <f>SUM(B7:B12)</f>
        <v>45</v>
      </c>
    </row>
    <row r="19" spans="1:6" x14ac:dyDescent="0.25">
      <c r="A19" s="4" t="s">
        <v>43</v>
      </c>
      <c r="B19" s="9">
        <v>146</v>
      </c>
    </row>
    <row r="20" spans="1:6" x14ac:dyDescent="0.25">
      <c r="A20" s="4" t="s">
        <v>44</v>
      </c>
      <c r="B20" s="11">
        <f>B18/B19</f>
        <v>0.30821917808219179</v>
      </c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21</v>
      </c>
      <c r="C22" s="23">
        <f>B22/B18</f>
        <v>0.46666666666666667</v>
      </c>
    </row>
    <row r="23" spans="1:6" x14ac:dyDescent="0.25">
      <c r="A23" s="21" t="s">
        <v>74</v>
      </c>
      <c r="B23" s="22">
        <v>24</v>
      </c>
      <c r="C23" s="23">
        <f>B23/B18</f>
        <v>0.53333333333333333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3.6222222222222222</v>
      </c>
    </row>
    <row r="26" spans="1:6" x14ac:dyDescent="0.25">
      <c r="A26" s="4" t="s">
        <v>90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1</v>
      </c>
      <c r="C8" s="10">
        <v>1</v>
      </c>
      <c r="D8" s="10">
        <v>1</v>
      </c>
      <c r="E8" s="10">
        <v>0</v>
      </c>
      <c r="F8" s="10">
        <v>0</v>
      </c>
      <c r="G8" s="10">
        <v>0</v>
      </c>
      <c r="H8" s="10">
        <v>1</v>
      </c>
      <c r="I8" s="10">
        <v>0</v>
      </c>
      <c r="J8" s="10">
        <v>0</v>
      </c>
      <c r="K8" s="10">
        <v>0</v>
      </c>
      <c r="L8" s="10">
        <v>2</v>
      </c>
      <c r="M8" s="10">
        <v>1</v>
      </c>
      <c r="N8" s="10">
        <v>0</v>
      </c>
      <c r="O8" s="10">
        <v>1</v>
      </c>
      <c r="P8" s="10">
        <v>0</v>
      </c>
      <c r="Q8" s="10">
        <v>0</v>
      </c>
      <c r="R8" s="10">
        <v>0</v>
      </c>
      <c r="S8" s="10">
        <v>1</v>
      </c>
    </row>
    <row r="9" spans="1:19" x14ac:dyDescent="0.25">
      <c r="A9" s="5">
        <v>3</v>
      </c>
      <c r="B9" s="10">
        <v>4</v>
      </c>
      <c r="C9" s="10">
        <v>0</v>
      </c>
      <c r="D9" s="10">
        <v>2</v>
      </c>
      <c r="E9" s="10">
        <v>2</v>
      </c>
      <c r="F9" s="10">
        <v>4</v>
      </c>
      <c r="G9" s="10">
        <v>3</v>
      </c>
      <c r="H9" s="10">
        <v>2</v>
      </c>
      <c r="I9" s="10">
        <v>1</v>
      </c>
      <c r="J9" s="10">
        <v>4</v>
      </c>
      <c r="K9" s="10">
        <v>4</v>
      </c>
      <c r="L9" s="10">
        <v>3</v>
      </c>
      <c r="M9" s="10">
        <v>0</v>
      </c>
      <c r="N9" s="10">
        <v>4</v>
      </c>
      <c r="O9" s="10">
        <v>1</v>
      </c>
      <c r="P9" s="10">
        <v>4</v>
      </c>
      <c r="Q9" s="10">
        <v>2</v>
      </c>
      <c r="R9" s="10">
        <v>5</v>
      </c>
      <c r="S9" s="10">
        <v>2</v>
      </c>
    </row>
    <row r="10" spans="1:19" x14ac:dyDescent="0.25">
      <c r="A10" s="5">
        <v>4</v>
      </c>
      <c r="B10" s="10">
        <v>2</v>
      </c>
      <c r="C10" s="10">
        <v>1</v>
      </c>
      <c r="D10" s="10">
        <v>2</v>
      </c>
      <c r="E10" s="10">
        <v>5</v>
      </c>
      <c r="F10" s="10">
        <v>3</v>
      </c>
      <c r="G10" s="10">
        <v>5</v>
      </c>
      <c r="H10" s="10">
        <v>4</v>
      </c>
      <c r="I10" s="10">
        <v>5</v>
      </c>
      <c r="J10" s="10">
        <v>4</v>
      </c>
      <c r="K10" s="10">
        <v>4</v>
      </c>
      <c r="L10" s="10">
        <v>2</v>
      </c>
      <c r="M10" s="10">
        <v>5</v>
      </c>
      <c r="N10" s="10">
        <v>3</v>
      </c>
      <c r="O10" s="10">
        <v>4</v>
      </c>
      <c r="P10" s="10">
        <v>1</v>
      </c>
      <c r="Q10" s="10">
        <v>4</v>
      </c>
      <c r="R10" s="10">
        <v>3</v>
      </c>
      <c r="S10" s="10">
        <v>4</v>
      </c>
    </row>
    <row r="11" spans="1:19" x14ac:dyDescent="0.25">
      <c r="A11" s="5">
        <v>5</v>
      </c>
      <c r="B11" s="10">
        <v>1</v>
      </c>
      <c r="C11" s="10">
        <v>5</v>
      </c>
      <c r="D11" s="10">
        <v>3</v>
      </c>
      <c r="E11" s="10">
        <v>0</v>
      </c>
      <c r="F11" s="10">
        <v>0</v>
      </c>
      <c r="G11" s="10">
        <v>0</v>
      </c>
      <c r="H11" s="10">
        <v>1</v>
      </c>
      <c r="I11" s="10">
        <v>1</v>
      </c>
      <c r="J11" s="10">
        <v>0</v>
      </c>
      <c r="K11" s="10">
        <v>0</v>
      </c>
      <c r="L11" s="10">
        <v>1</v>
      </c>
      <c r="M11" s="10">
        <v>2</v>
      </c>
      <c r="N11" s="10">
        <v>1</v>
      </c>
      <c r="O11" s="10">
        <v>2</v>
      </c>
      <c r="P11" s="10">
        <v>0</v>
      </c>
      <c r="Q11" s="10">
        <v>0</v>
      </c>
      <c r="R11" s="10">
        <v>0</v>
      </c>
      <c r="S11" s="10">
        <v>1</v>
      </c>
    </row>
    <row r="12" spans="1:19" x14ac:dyDescent="0.25">
      <c r="A12" s="5" t="s">
        <v>34</v>
      </c>
      <c r="B12" s="10">
        <v>0</v>
      </c>
      <c r="C12" s="10">
        <v>0</v>
      </c>
      <c r="D12" s="10">
        <v>0</v>
      </c>
      <c r="E12" s="10">
        <v>1</v>
      </c>
      <c r="F12" s="10">
        <v>1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3</v>
      </c>
      <c r="Q12" s="10">
        <v>2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3.375</v>
      </c>
      <c r="C14" s="8">
        <v>4</v>
      </c>
      <c r="D14" s="8">
        <v>3.875</v>
      </c>
      <c r="E14" s="8">
        <v>3.7142857142857144</v>
      </c>
      <c r="F14" s="8">
        <v>3.4285714285714284</v>
      </c>
      <c r="G14" s="8">
        <v>3.625</v>
      </c>
      <c r="H14" s="8">
        <v>3.625</v>
      </c>
      <c r="I14" s="8">
        <v>3.625</v>
      </c>
      <c r="J14" s="8">
        <v>3.5</v>
      </c>
      <c r="K14" s="8">
        <v>3.5</v>
      </c>
      <c r="L14" s="8">
        <v>3.25</v>
      </c>
      <c r="M14" s="8">
        <v>4</v>
      </c>
      <c r="N14" s="8">
        <v>3.625</v>
      </c>
      <c r="O14" s="8">
        <v>3.875</v>
      </c>
      <c r="P14" s="8">
        <v>3.2</v>
      </c>
      <c r="Q14" s="8">
        <v>3.6666666666666665</v>
      </c>
      <c r="R14" s="8">
        <v>3.375</v>
      </c>
      <c r="S14" s="8">
        <v>3.625</v>
      </c>
    </row>
    <row r="15" spans="1:19" x14ac:dyDescent="0.25">
      <c r="A15" s="4" t="s">
        <v>25</v>
      </c>
      <c r="B15" s="8">
        <v>0.91612538131290433</v>
      </c>
      <c r="C15" s="8">
        <v>1.6035674514745464</v>
      </c>
      <c r="D15" s="8">
        <v>1.1259916264596033</v>
      </c>
      <c r="E15" s="8">
        <v>0.48795003647426693</v>
      </c>
      <c r="F15" s="8">
        <v>0.53452248382484779</v>
      </c>
      <c r="G15" s="8">
        <v>0.51754916950676566</v>
      </c>
      <c r="H15" s="8">
        <v>0.91612538131290433</v>
      </c>
      <c r="I15" s="8">
        <v>1.1877349391654208</v>
      </c>
      <c r="J15" s="8">
        <v>0.53452248382484879</v>
      </c>
      <c r="K15" s="8">
        <v>0.53452248382484879</v>
      </c>
      <c r="L15" s="8">
        <v>1.0350983390135313</v>
      </c>
      <c r="M15" s="8">
        <v>0.92582009977255142</v>
      </c>
      <c r="N15" s="8">
        <v>0.74402380914284494</v>
      </c>
      <c r="O15" s="8">
        <v>0.99103120896511487</v>
      </c>
      <c r="P15" s="8">
        <v>0.44721359549995715</v>
      </c>
      <c r="Q15" s="8">
        <v>0.51639777949432131</v>
      </c>
      <c r="R15" s="8">
        <v>0.51754916950676566</v>
      </c>
      <c r="S15" s="8">
        <v>0.91612538131290433</v>
      </c>
    </row>
    <row r="16" spans="1:19" x14ac:dyDescent="0.25">
      <c r="A16" s="4" t="s">
        <v>26</v>
      </c>
      <c r="B16" s="9">
        <v>8</v>
      </c>
      <c r="C16" s="9">
        <v>8</v>
      </c>
      <c r="D16" s="9">
        <v>8</v>
      </c>
      <c r="E16" s="9">
        <v>7</v>
      </c>
      <c r="F16" s="9">
        <v>7</v>
      </c>
      <c r="G16" s="9">
        <v>8</v>
      </c>
      <c r="H16" s="9">
        <v>8</v>
      </c>
      <c r="I16" s="9">
        <v>8</v>
      </c>
      <c r="J16" s="9">
        <v>8</v>
      </c>
      <c r="K16" s="9">
        <v>8</v>
      </c>
      <c r="L16" s="9">
        <v>8</v>
      </c>
      <c r="M16" s="9">
        <v>8</v>
      </c>
      <c r="N16" s="9">
        <v>8</v>
      </c>
      <c r="O16" s="9">
        <v>8</v>
      </c>
      <c r="P16" s="9">
        <v>5</v>
      </c>
      <c r="Q16" s="9">
        <v>6</v>
      </c>
      <c r="R16" s="9">
        <v>8</v>
      </c>
      <c r="S16" s="9">
        <v>8</v>
      </c>
    </row>
    <row r="18" spans="1:6" x14ac:dyDescent="0.25">
      <c r="A18" s="4" t="s">
        <v>42</v>
      </c>
      <c r="B18" s="4">
        <f>SUM(B7:B12)</f>
        <v>8</v>
      </c>
    </row>
    <row r="19" spans="1:6" x14ac:dyDescent="0.25">
      <c r="A19" s="4" t="s">
        <v>43</v>
      </c>
      <c r="B19" s="9">
        <v>32</v>
      </c>
    </row>
    <row r="20" spans="1:6" x14ac:dyDescent="0.25">
      <c r="A20" s="4" t="s">
        <v>44</v>
      </c>
      <c r="B20" s="11">
        <f>B18/B19</f>
        <v>0.25</v>
      </c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3</v>
      </c>
      <c r="C22" s="23">
        <f>B22/B18</f>
        <v>0.375</v>
      </c>
    </row>
    <row r="23" spans="1:6" x14ac:dyDescent="0.25">
      <c r="A23" s="21" t="s">
        <v>74</v>
      </c>
      <c r="B23" s="22">
        <v>5</v>
      </c>
      <c r="C23" s="23">
        <f>B23/B18</f>
        <v>0.625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3.8125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45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9">
        <v>1</v>
      </c>
      <c r="B7" s="20">
        <v>1</v>
      </c>
      <c r="C7" s="20">
        <v>1</v>
      </c>
      <c r="D7" s="20">
        <v>0</v>
      </c>
      <c r="E7" s="20">
        <v>1</v>
      </c>
      <c r="F7" s="20">
        <v>0</v>
      </c>
      <c r="G7" s="20">
        <v>1</v>
      </c>
      <c r="H7" s="20">
        <v>1</v>
      </c>
      <c r="I7" s="20">
        <v>1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1</v>
      </c>
      <c r="P7" s="20">
        <v>1</v>
      </c>
      <c r="Q7" s="20">
        <v>1</v>
      </c>
      <c r="R7" s="20">
        <v>0</v>
      </c>
      <c r="S7" s="20">
        <v>0</v>
      </c>
    </row>
    <row r="8" spans="1:19" x14ac:dyDescent="0.25">
      <c r="A8" s="19">
        <v>2</v>
      </c>
      <c r="B8" s="20">
        <v>0</v>
      </c>
      <c r="C8" s="20">
        <v>4</v>
      </c>
      <c r="D8" s="20">
        <v>1</v>
      </c>
      <c r="E8" s="20">
        <v>2</v>
      </c>
      <c r="F8" s="20">
        <v>4</v>
      </c>
      <c r="G8" s="20">
        <v>0</v>
      </c>
      <c r="H8" s="20">
        <v>1</v>
      </c>
      <c r="I8" s="20">
        <v>2</v>
      </c>
      <c r="J8" s="20">
        <v>2</v>
      </c>
      <c r="K8" s="20">
        <v>3</v>
      </c>
      <c r="L8" s="20">
        <v>3</v>
      </c>
      <c r="M8" s="20">
        <v>2</v>
      </c>
      <c r="N8" s="20">
        <v>1</v>
      </c>
      <c r="O8" s="20">
        <v>0</v>
      </c>
      <c r="P8" s="20">
        <v>0</v>
      </c>
      <c r="Q8" s="20">
        <v>0</v>
      </c>
      <c r="R8" s="20">
        <v>2</v>
      </c>
      <c r="S8" s="20">
        <v>1</v>
      </c>
    </row>
    <row r="9" spans="1:19" x14ac:dyDescent="0.25">
      <c r="A9" s="19">
        <v>3</v>
      </c>
      <c r="B9" s="20">
        <v>6</v>
      </c>
      <c r="C9" s="20">
        <v>5</v>
      </c>
      <c r="D9" s="20">
        <v>5</v>
      </c>
      <c r="E9" s="20">
        <v>4</v>
      </c>
      <c r="F9" s="20">
        <v>4</v>
      </c>
      <c r="G9" s="20">
        <v>6</v>
      </c>
      <c r="H9" s="20">
        <v>7</v>
      </c>
      <c r="I9" s="20">
        <v>5</v>
      </c>
      <c r="J9" s="20">
        <v>7</v>
      </c>
      <c r="K9" s="20">
        <v>5</v>
      </c>
      <c r="L9" s="20">
        <v>6</v>
      </c>
      <c r="M9" s="20">
        <v>2</v>
      </c>
      <c r="N9" s="20">
        <v>5</v>
      </c>
      <c r="O9" s="20">
        <v>6</v>
      </c>
      <c r="P9" s="20">
        <v>1</v>
      </c>
      <c r="Q9" s="20">
        <v>3</v>
      </c>
      <c r="R9" s="20">
        <v>6</v>
      </c>
      <c r="S9" s="20">
        <v>4</v>
      </c>
    </row>
    <row r="10" spans="1:19" x14ac:dyDescent="0.25">
      <c r="A10" s="19">
        <v>4</v>
      </c>
      <c r="B10" s="20">
        <v>9</v>
      </c>
      <c r="C10" s="20">
        <v>3</v>
      </c>
      <c r="D10" s="20">
        <v>6</v>
      </c>
      <c r="E10" s="20">
        <v>8</v>
      </c>
      <c r="F10" s="20">
        <v>7</v>
      </c>
      <c r="G10" s="20">
        <v>8</v>
      </c>
      <c r="H10" s="20">
        <v>6</v>
      </c>
      <c r="I10" s="20">
        <v>5</v>
      </c>
      <c r="J10" s="20">
        <v>7</v>
      </c>
      <c r="K10" s="20">
        <v>5</v>
      </c>
      <c r="L10" s="20">
        <v>6</v>
      </c>
      <c r="M10" s="20">
        <v>10</v>
      </c>
      <c r="N10" s="20">
        <v>6</v>
      </c>
      <c r="O10" s="20">
        <v>6</v>
      </c>
      <c r="P10" s="20">
        <v>5</v>
      </c>
      <c r="Q10" s="20">
        <v>8</v>
      </c>
      <c r="R10" s="20">
        <v>8</v>
      </c>
      <c r="S10" s="20">
        <v>8</v>
      </c>
    </row>
    <row r="11" spans="1:19" x14ac:dyDescent="0.25">
      <c r="A11" s="19">
        <v>5</v>
      </c>
      <c r="B11" s="20">
        <v>1</v>
      </c>
      <c r="C11" s="20">
        <v>3</v>
      </c>
      <c r="D11" s="20">
        <v>4</v>
      </c>
      <c r="E11" s="20">
        <v>2</v>
      </c>
      <c r="F11" s="20">
        <v>1</v>
      </c>
      <c r="G11" s="20">
        <v>2</v>
      </c>
      <c r="H11" s="20">
        <v>2</v>
      </c>
      <c r="I11" s="20">
        <v>3</v>
      </c>
      <c r="J11" s="20">
        <v>1</v>
      </c>
      <c r="K11" s="20">
        <v>3</v>
      </c>
      <c r="L11" s="20">
        <v>2</v>
      </c>
      <c r="M11" s="20">
        <v>3</v>
      </c>
      <c r="N11" s="20">
        <v>5</v>
      </c>
      <c r="O11" s="20">
        <v>4</v>
      </c>
      <c r="P11" s="20">
        <v>2</v>
      </c>
      <c r="Q11" s="20">
        <v>1</v>
      </c>
      <c r="R11" s="20">
        <v>1</v>
      </c>
      <c r="S11" s="20">
        <v>4</v>
      </c>
    </row>
    <row r="12" spans="1:19" x14ac:dyDescent="0.25">
      <c r="A12" s="19" t="s">
        <v>34</v>
      </c>
      <c r="B12" s="20">
        <v>0</v>
      </c>
      <c r="C12" s="20">
        <v>1</v>
      </c>
      <c r="D12" s="20">
        <v>1</v>
      </c>
      <c r="E12" s="20">
        <v>0</v>
      </c>
      <c r="F12" s="20">
        <v>1</v>
      </c>
      <c r="G12" s="20">
        <v>0</v>
      </c>
      <c r="H12" s="20">
        <v>0</v>
      </c>
      <c r="I12" s="20">
        <v>1</v>
      </c>
      <c r="J12" s="20">
        <v>0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8</v>
      </c>
      <c r="Q12" s="20">
        <v>4</v>
      </c>
      <c r="R12" s="20">
        <v>0</v>
      </c>
      <c r="S12" s="20">
        <v>0</v>
      </c>
    </row>
    <row r="13" spans="1:19" x14ac:dyDescent="0.25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4" t="s">
        <v>24</v>
      </c>
      <c r="B14" s="8">
        <v>3.5294117647058822</v>
      </c>
      <c r="C14" s="8">
        <v>3.1875</v>
      </c>
      <c r="D14" s="8">
        <v>3.8125</v>
      </c>
      <c r="E14" s="8">
        <v>3.4705882352941178</v>
      </c>
      <c r="F14" s="8">
        <v>3.3125</v>
      </c>
      <c r="G14" s="8">
        <v>3.5882352941176472</v>
      </c>
      <c r="H14" s="8">
        <v>3.4117647058823528</v>
      </c>
      <c r="I14" s="8">
        <v>3.4375</v>
      </c>
      <c r="J14" s="8">
        <v>3.4117647058823528</v>
      </c>
      <c r="K14" s="8">
        <v>3.5</v>
      </c>
      <c r="L14" s="8">
        <v>3.4117647058823528</v>
      </c>
      <c r="M14" s="8">
        <v>3.8235294117647061</v>
      </c>
      <c r="N14" s="8">
        <v>3.8823529411764706</v>
      </c>
      <c r="O14" s="8">
        <v>3.7058823529411766</v>
      </c>
      <c r="P14" s="8">
        <v>3.7777777777777777</v>
      </c>
      <c r="Q14" s="8">
        <v>3.6153846153846154</v>
      </c>
      <c r="R14" s="8">
        <v>3.4705882352941178</v>
      </c>
      <c r="S14" s="8">
        <v>3.8823529411764706</v>
      </c>
    </row>
    <row r="15" spans="1:19" x14ac:dyDescent="0.25">
      <c r="A15" s="4" t="s">
        <v>25</v>
      </c>
      <c r="B15" s="8">
        <v>0.87447463219520671</v>
      </c>
      <c r="C15" s="8">
        <v>1.2230426539304888</v>
      </c>
      <c r="D15" s="8">
        <v>0.91058589197651574</v>
      </c>
      <c r="E15" s="8">
        <v>1.0675700831106789</v>
      </c>
      <c r="F15" s="8">
        <v>0.9464847243000456</v>
      </c>
      <c r="G15" s="8">
        <v>0.93933643662772448</v>
      </c>
      <c r="H15" s="8">
        <v>1.0036697371030328</v>
      </c>
      <c r="I15" s="8">
        <v>1.1528949070347507</v>
      </c>
      <c r="J15" s="8">
        <v>0.79520622556445764</v>
      </c>
      <c r="K15" s="8">
        <v>1.0327955589886444</v>
      </c>
      <c r="L15" s="8">
        <v>0.93933643662772448</v>
      </c>
      <c r="M15" s="8">
        <v>0.88284300116491965</v>
      </c>
      <c r="N15" s="8">
        <v>0.92752041360126303</v>
      </c>
      <c r="O15" s="8">
        <v>1.0467035087808381</v>
      </c>
      <c r="P15" s="8">
        <v>1.2018504251546624</v>
      </c>
      <c r="Q15" s="8">
        <v>0.96076892283052229</v>
      </c>
      <c r="R15" s="8">
        <v>0.79981615534630335</v>
      </c>
      <c r="S15" s="8">
        <v>0.85749292571254365</v>
      </c>
    </row>
    <row r="16" spans="1:19" x14ac:dyDescent="0.25">
      <c r="A16" s="4" t="s">
        <v>26</v>
      </c>
      <c r="B16" s="9">
        <v>17</v>
      </c>
      <c r="C16" s="9">
        <v>16</v>
      </c>
      <c r="D16" s="9">
        <v>16</v>
      </c>
      <c r="E16" s="9">
        <v>17</v>
      </c>
      <c r="F16" s="9">
        <v>16</v>
      </c>
      <c r="G16" s="9">
        <v>17</v>
      </c>
      <c r="H16" s="9">
        <v>17</v>
      </c>
      <c r="I16" s="9">
        <v>16</v>
      </c>
      <c r="J16" s="9">
        <v>17</v>
      </c>
      <c r="K16" s="9">
        <v>16</v>
      </c>
      <c r="L16" s="9">
        <v>17</v>
      </c>
      <c r="M16" s="9">
        <v>17</v>
      </c>
      <c r="N16" s="9">
        <v>17</v>
      </c>
      <c r="O16" s="9">
        <v>17</v>
      </c>
      <c r="P16" s="9">
        <v>9</v>
      </c>
      <c r="Q16" s="9">
        <v>13</v>
      </c>
      <c r="R16" s="9">
        <v>17</v>
      </c>
      <c r="S16" s="9">
        <v>17</v>
      </c>
    </row>
    <row r="18" spans="1:6" x14ac:dyDescent="0.25">
      <c r="A18" s="4" t="s">
        <v>42</v>
      </c>
      <c r="B18" s="4">
        <f>SUM(B7:B12)</f>
        <v>17</v>
      </c>
    </row>
    <row r="19" spans="1:6" x14ac:dyDescent="0.25">
      <c r="A19" s="4" t="s">
        <v>43</v>
      </c>
      <c r="B19" s="9">
        <v>44</v>
      </c>
    </row>
    <row r="20" spans="1:6" x14ac:dyDescent="0.25">
      <c r="A20" s="4" t="s">
        <v>44</v>
      </c>
      <c r="B20" s="11">
        <f>B18/B19</f>
        <v>0.38636363636363635</v>
      </c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8</v>
      </c>
      <c r="C22" s="23">
        <f>B22/B18</f>
        <v>0.47058823529411764</v>
      </c>
    </row>
    <row r="23" spans="1:6" x14ac:dyDescent="0.25">
      <c r="A23" s="21" t="s">
        <v>74</v>
      </c>
      <c r="B23" s="22">
        <v>9</v>
      </c>
      <c r="C23" s="23">
        <f>B23/B18</f>
        <v>0.52941176470588236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3.8529411764705883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69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4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4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2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2</v>
      </c>
      <c r="K8" s="10">
        <v>0</v>
      </c>
      <c r="L8" s="10">
        <v>0</v>
      </c>
      <c r="M8" s="10">
        <v>0</v>
      </c>
      <c r="N8" s="10">
        <v>0</v>
      </c>
      <c r="O8" s="10">
        <v>2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2</v>
      </c>
      <c r="C9" s="10">
        <v>2</v>
      </c>
      <c r="D9" s="10">
        <v>2</v>
      </c>
      <c r="E9" s="10">
        <v>2</v>
      </c>
      <c r="F9" s="10">
        <v>0</v>
      </c>
      <c r="G9" s="10">
        <v>2</v>
      </c>
      <c r="H9" s="10">
        <v>2</v>
      </c>
      <c r="I9" s="10">
        <v>2</v>
      </c>
      <c r="J9" s="10">
        <v>0</v>
      </c>
      <c r="K9" s="10">
        <v>2</v>
      </c>
      <c r="L9" s="10">
        <v>2</v>
      </c>
      <c r="M9" s="10">
        <v>2</v>
      </c>
      <c r="N9" s="10">
        <v>2</v>
      </c>
      <c r="O9" s="10">
        <v>0</v>
      </c>
      <c r="P9" s="10">
        <v>2</v>
      </c>
      <c r="Q9" s="10">
        <v>2</v>
      </c>
      <c r="R9" s="10">
        <v>2</v>
      </c>
      <c r="S9" s="10">
        <v>0</v>
      </c>
    </row>
    <row r="10" spans="1:19" x14ac:dyDescent="0.25">
      <c r="A10" s="5">
        <v>4</v>
      </c>
      <c r="B10" s="10">
        <v>2</v>
      </c>
      <c r="C10" s="10">
        <v>0</v>
      </c>
      <c r="D10" s="10">
        <v>2</v>
      </c>
      <c r="E10" s="10">
        <v>0</v>
      </c>
      <c r="F10" s="10">
        <v>2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4</v>
      </c>
      <c r="N10" s="10">
        <v>2</v>
      </c>
      <c r="O10" s="10">
        <v>2</v>
      </c>
      <c r="P10" s="10">
        <v>0</v>
      </c>
      <c r="Q10" s="10">
        <v>0</v>
      </c>
      <c r="R10" s="10">
        <v>0</v>
      </c>
      <c r="S10" s="10">
        <v>2</v>
      </c>
    </row>
    <row r="11" spans="1:19" x14ac:dyDescent="0.25">
      <c r="A11" s="5">
        <v>5</v>
      </c>
      <c r="B11" s="10">
        <v>2</v>
      </c>
      <c r="C11" s="10">
        <v>0</v>
      </c>
      <c r="D11" s="10">
        <v>2</v>
      </c>
      <c r="E11" s="10">
        <v>4</v>
      </c>
      <c r="F11" s="10">
        <v>4</v>
      </c>
      <c r="G11" s="10">
        <v>4</v>
      </c>
      <c r="H11" s="10">
        <v>4</v>
      </c>
      <c r="I11" s="10">
        <v>0</v>
      </c>
      <c r="J11" s="10">
        <v>4</v>
      </c>
      <c r="K11" s="10">
        <v>4</v>
      </c>
      <c r="L11" s="10">
        <v>4</v>
      </c>
      <c r="M11" s="10">
        <v>0</v>
      </c>
      <c r="N11" s="10">
        <v>2</v>
      </c>
      <c r="O11" s="10">
        <v>2</v>
      </c>
      <c r="P11" s="10">
        <v>0</v>
      </c>
      <c r="Q11" s="10">
        <v>0</v>
      </c>
      <c r="R11" s="10">
        <v>4</v>
      </c>
      <c r="S11" s="10">
        <v>2</v>
      </c>
    </row>
    <row r="12" spans="1:19" x14ac:dyDescent="0.25">
      <c r="A12" s="5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4</v>
      </c>
      <c r="Q12" s="10">
        <v>4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4</v>
      </c>
      <c r="C14" s="8">
        <v>1.6666666666666667</v>
      </c>
      <c r="D14" s="8">
        <v>4</v>
      </c>
      <c r="E14" s="8">
        <v>4.333333333333333</v>
      </c>
      <c r="F14" s="8">
        <v>4.666666666666667</v>
      </c>
      <c r="G14" s="8">
        <v>4.333333333333333</v>
      </c>
      <c r="H14" s="8">
        <v>4.333333333333333</v>
      </c>
      <c r="I14" s="8">
        <v>1.6666666666666667</v>
      </c>
      <c r="J14" s="8">
        <v>4</v>
      </c>
      <c r="K14" s="8">
        <v>4.333333333333333</v>
      </c>
      <c r="L14" s="8">
        <v>4.333333333333333</v>
      </c>
      <c r="M14" s="8">
        <v>3.6666666666666665</v>
      </c>
      <c r="N14" s="8">
        <v>4</v>
      </c>
      <c r="O14" s="8">
        <v>3.6666666666666665</v>
      </c>
      <c r="P14" s="8">
        <v>3</v>
      </c>
      <c r="Q14" s="8">
        <v>3</v>
      </c>
      <c r="R14" s="8">
        <v>4.333333333333333</v>
      </c>
      <c r="S14" s="8">
        <v>3.3333333333333335</v>
      </c>
    </row>
    <row r="15" spans="1:19" x14ac:dyDescent="0.25">
      <c r="A15" s="4" t="s">
        <v>25</v>
      </c>
      <c r="B15" s="8">
        <v>0.89442719099991586</v>
      </c>
      <c r="C15" s="8">
        <v>1.0327955589886444</v>
      </c>
      <c r="D15" s="8">
        <v>0.89442719099991586</v>
      </c>
      <c r="E15" s="8">
        <v>1.0327955589886442</v>
      </c>
      <c r="F15" s="8">
        <v>0.51639777949432408</v>
      </c>
      <c r="G15" s="8">
        <v>1.0327955589886442</v>
      </c>
      <c r="H15" s="8">
        <v>1.0327955589886442</v>
      </c>
      <c r="I15" s="8">
        <v>1.0327955589886444</v>
      </c>
      <c r="J15" s="8">
        <v>1.5491933384829668</v>
      </c>
      <c r="K15" s="8">
        <v>1.0327955589886442</v>
      </c>
      <c r="L15" s="8">
        <v>1.0327955589886442</v>
      </c>
      <c r="M15" s="8">
        <v>0.51639777949432131</v>
      </c>
      <c r="N15" s="8">
        <v>0.89442719099991586</v>
      </c>
      <c r="O15" s="8">
        <v>1.3662601021279461</v>
      </c>
      <c r="P15" s="8">
        <v>0</v>
      </c>
      <c r="Q15" s="8">
        <v>0</v>
      </c>
      <c r="R15" s="8">
        <v>1.0327955589886442</v>
      </c>
      <c r="S15" s="8">
        <v>1.8618986725025253</v>
      </c>
    </row>
    <row r="16" spans="1:19" x14ac:dyDescent="0.25">
      <c r="A16" s="4" t="s">
        <v>26</v>
      </c>
      <c r="B16" s="9">
        <v>6</v>
      </c>
      <c r="C16" s="9">
        <v>6</v>
      </c>
      <c r="D16" s="9">
        <v>6</v>
      </c>
      <c r="E16" s="9">
        <v>6</v>
      </c>
      <c r="F16" s="9">
        <v>6</v>
      </c>
      <c r="G16" s="9">
        <v>6</v>
      </c>
      <c r="H16" s="9">
        <v>6</v>
      </c>
      <c r="I16" s="9">
        <v>6</v>
      </c>
      <c r="J16" s="9">
        <v>6</v>
      </c>
      <c r="K16" s="9">
        <v>6</v>
      </c>
      <c r="L16" s="9">
        <v>6</v>
      </c>
      <c r="M16" s="9">
        <v>6</v>
      </c>
      <c r="N16" s="9">
        <v>6</v>
      </c>
      <c r="O16" s="9">
        <v>6</v>
      </c>
      <c r="P16" s="9">
        <v>2</v>
      </c>
      <c r="Q16" s="9">
        <v>2</v>
      </c>
      <c r="R16" s="9">
        <v>6</v>
      </c>
      <c r="S16" s="9">
        <v>6</v>
      </c>
    </row>
    <row r="18" spans="1:6" x14ac:dyDescent="0.25">
      <c r="A18" s="4" t="s">
        <v>42</v>
      </c>
      <c r="B18" s="4">
        <f>SUM(B7:B12)</f>
        <v>6</v>
      </c>
    </row>
    <row r="19" spans="1:6" x14ac:dyDescent="0.25">
      <c r="A19" s="4" t="s">
        <v>43</v>
      </c>
      <c r="B19" s="9">
        <v>12</v>
      </c>
    </row>
    <row r="20" spans="1:6" x14ac:dyDescent="0.25">
      <c r="A20" s="4" t="s">
        <v>44</v>
      </c>
      <c r="B20" s="11">
        <f>B18/B19</f>
        <v>0.5</v>
      </c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0</v>
      </c>
      <c r="C22" s="23">
        <f>B22/B18</f>
        <v>0</v>
      </c>
    </row>
    <row r="23" spans="1:6" x14ac:dyDescent="0.25">
      <c r="A23" s="21" t="s">
        <v>74</v>
      </c>
      <c r="B23" s="22">
        <v>6</v>
      </c>
      <c r="C23" s="23">
        <f>B23/B18</f>
        <v>1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3.833333333333333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2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2</v>
      </c>
      <c r="M9" s="10">
        <v>0</v>
      </c>
      <c r="N9" s="10">
        <v>2</v>
      </c>
      <c r="O9" s="10">
        <v>0</v>
      </c>
      <c r="P9" s="10">
        <v>2</v>
      </c>
      <c r="Q9" s="10">
        <v>2</v>
      </c>
      <c r="R9" s="10">
        <v>0</v>
      </c>
      <c r="S9" s="10">
        <v>2</v>
      </c>
    </row>
    <row r="10" spans="1:19" x14ac:dyDescent="0.25">
      <c r="A10" s="5">
        <v>4</v>
      </c>
      <c r="B10" s="10">
        <v>2</v>
      </c>
      <c r="C10" s="10">
        <v>0</v>
      </c>
      <c r="D10" s="10">
        <v>0</v>
      </c>
      <c r="E10" s="10">
        <v>2</v>
      </c>
      <c r="F10" s="10">
        <v>4</v>
      </c>
      <c r="G10" s="10">
        <v>2</v>
      </c>
      <c r="H10" s="10">
        <v>0</v>
      </c>
      <c r="I10" s="10">
        <v>0</v>
      </c>
      <c r="J10" s="10">
        <v>4</v>
      </c>
      <c r="K10" s="10">
        <v>2</v>
      </c>
      <c r="L10" s="10">
        <v>2</v>
      </c>
      <c r="M10" s="10">
        <v>4</v>
      </c>
      <c r="N10" s="10">
        <v>2</v>
      </c>
      <c r="O10" s="10">
        <v>4</v>
      </c>
      <c r="P10" s="10">
        <v>0</v>
      </c>
      <c r="Q10" s="10">
        <v>2</v>
      </c>
      <c r="R10" s="10">
        <v>2</v>
      </c>
      <c r="S10" s="10">
        <v>2</v>
      </c>
    </row>
    <row r="11" spans="1:19" x14ac:dyDescent="0.25">
      <c r="A11" s="5">
        <v>5</v>
      </c>
      <c r="B11" s="10">
        <v>0</v>
      </c>
      <c r="C11" s="10">
        <v>4</v>
      </c>
      <c r="D11" s="10">
        <v>4</v>
      </c>
      <c r="E11" s="10">
        <v>2</v>
      </c>
      <c r="F11" s="10">
        <v>0</v>
      </c>
      <c r="G11" s="10">
        <v>2</v>
      </c>
      <c r="H11" s="10">
        <v>4</v>
      </c>
      <c r="I11" s="10">
        <v>4</v>
      </c>
      <c r="J11" s="10">
        <v>0</v>
      </c>
      <c r="K11" s="10">
        <v>2</v>
      </c>
      <c r="L11" s="10">
        <v>0</v>
      </c>
      <c r="M11" s="10">
        <v>0</v>
      </c>
      <c r="N11" s="10">
        <v>0</v>
      </c>
      <c r="O11" s="10">
        <v>0</v>
      </c>
      <c r="P11" s="10">
        <v>2</v>
      </c>
      <c r="Q11" s="10">
        <v>0</v>
      </c>
      <c r="R11" s="10">
        <v>2</v>
      </c>
      <c r="S11" s="10">
        <v>0</v>
      </c>
    </row>
    <row r="12" spans="1:19" x14ac:dyDescent="0.25">
      <c r="A12" s="5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3.5</v>
      </c>
      <c r="C14" s="8">
        <v>5</v>
      </c>
      <c r="D14" s="8">
        <v>5</v>
      </c>
      <c r="E14" s="8">
        <v>4.5</v>
      </c>
      <c r="F14" s="8">
        <v>4</v>
      </c>
      <c r="G14" s="8">
        <v>4.5</v>
      </c>
      <c r="H14" s="8">
        <v>5</v>
      </c>
      <c r="I14" s="8">
        <v>5</v>
      </c>
      <c r="J14" s="8">
        <v>4</v>
      </c>
      <c r="K14" s="8">
        <v>4.5</v>
      </c>
      <c r="L14" s="8">
        <v>3.5</v>
      </c>
      <c r="M14" s="8">
        <v>4</v>
      </c>
      <c r="N14" s="8">
        <v>3.5</v>
      </c>
      <c r="O14" s="8">
        <v>4</v>
      </c>
      <c r="P14" s="8">
        <v>4</v>
      </c>
      <c r="Q14" s="8">
        <v>3.5</v>
      </c>
      <c r="R14" s="8">
        <v>4.5</v>
      </c>
      <c r="S14" s="8">
        <v>3.5</v>
      </c>
    </row>
    <row r="15" spans="1:19" x14ac:dyDescent="0.25">
      <c r="A15" s="4" t="s">
        <v>25</v>
      </c>
      <c r="B15" s="8">
        <v>0.57735026918962573</v>
      </c>
      <c r="C15" s="8">
        <v>0</v>
      </c>
      <c r="D15" s="8">
        <v>0</v>
      </c>
      <c r="E15" s="8">
        <v>0.57735026918962573</v>
      </c>
      <c r="F15" s="8">
        <v>0</v>
      </c>
      <c r="G15" s="8">
        <v>0.57735026918962573</v>
      </c>
      <c r="H15" s="8">
        <v>0</v>
      </c>
      <c r="I15" s="8">
        <v>0</v>
      </c>
      <c r="J15" s="8">
        <v>0</v>
      </c>
      <c r="K15" s="8">
        <v>0.57735026918962573</v>
      </c>
      <c r="L15" s="8">
        <v>0.57735026918962573</v>
      </c>
      <c r="M15" s="8">
        <v>0</v>
      </c>
      <c r="N15" s="8">
        <v>0.57735026918962573</v>
      </c>
      <c r="O15" s="8">
        <v>0</v>
      </c>
      <c r="P15" s="8">
        <v>1.1547005383792515</v>
      </c>
      <c r="Q15" s="8">
        <v>0.57735026918962573</v>
      </c>
      <c r="R15" s="8">
        <v>0.57735026918962573</v>
      </c>
      <c r="S15" s="8">
        <v>0.57735026918962573</v>
      </c>
    </row>
    <row r="16" spans="1:19" x14ac:dyDescent="0.25">
      <c r="A16" s="4" t="s">
        <v>26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4</v>
      </c>
      <c r="Q16" s="9">
        <v>4</v>
      </c>
      <c r="R16" s="9">
        <v>4</v>
      </c>
      <c r="S16" s="9">
        <v>4</v>
      </c>
    </row>
    <row r="18" spans="1:6" x14ac:dyDescent="0.25">
      <c r="A18" s="4" t="s">
        <v>42</v>
      </c>
      <c r="B18" s="4">
        <f>SUM(B7:B12)</f>
        <v>4</v>
      </c>
    </row>
    <row r="19" spans="1:6" x14ac:dyDescent="0.25">
      <c r="A19" s="4" t="s">
        <v>43</v>
      </c>
      <c r="B19" s="9">
        <v>4</v>
      </c>
    </row>
    <row r="20" spans="1:6" x14ac:dyDescent="0.25">
      <c r="A20" s="4" t="s">
        <v>44</v>
      </c>
      <c r="B20" s="11">
        <f>B18/B19</f>
        <v>1</v>
      </c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4</v>
      </c>
      <c r="C22" s="23">
        <f>B22/B18</f>
        <v>1</v>
      </c>
    </row>
    <row r="23" spans="1:6" x14ac:dyDescent="0.25">
      <c r="A23" s="21" t="s">
        <v>74</v>
      </c>
      <c r="B23" s="22">
        <v>0</v>
      </c>
      <c r="C23" s="23">
        <f>B23/B18</f>
        <v>0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3.75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</row>
    <row r="10" spans="1:19" x14ac:dyDescent="0.25">
      <c r="A10" s="5">
        <v>4</v>
      </c>
      <c r="B10" s="10">
        <v>1</v>
      </c>
      <c r="C10" s="10">
        <v>1</v>
      </c>
      <c r="D10" s="10">
        <v>1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</row>
    <row r="11" spans="1:19" x14ac:dyDescent="0.25">
      <c r="A11" s="5">
        <v>5</v>
      </c>
      <c r="B11" s="10">
        <v>0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</row>
    <row r="12" spans="1:19" x14ac:dyDescent="0.25">
      <c r="A12" s="5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4</v>
      </c>
      <c r="C14" s="8">
        <v>4</v>
      </c>
      <c r="D14" s="8">
        <v>4</v>
      </c>
      <c r="E14" s="8">
        <v>4</v>
      </c>
      <c r="F14" s="8">
        <v>4</v>
      </c>
      <c r="G14" s="8">
        <v>4</v>
      </c>
      <c r="H14" s="8">
        <v>4</v>
      </c>
      <c r="I14" s="8">
        <v>4</v>
      </c>
      <c r="J14" s="8">
        <v>4</v>
      </c>
      <c r="K14" s="8">
        <v>4</v>
      </c>
      <c r="L14" s="8">
        <v>4</v>
      </c>
      <c r="M14" s="8">
        <v>4</v>
      </c>
      <c r="N14" s="8">
        <v>4</v>
      </c>
      <c r="O14" s="8">
        <v>4</v>
      </c>
      <c r="P14" s="8">
        <v>4</v>
      </c>
      <c r="Q14" s="8">
        <v>4</v>
      </c>
      <c r="R14" s="8">
        <v>4</v>
      </c>
      <c r="S14" s="8">
        <v>4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6" x14ac:dyDescent="0.25">
      <c r="A18" s="4" t="s">
        <v>42</v>
      </c>
      <c r="B18" s="4">
        <f>SUM(B7:B12)</f>
        <v>1</v>
      </c>
    </row>
    <row r="19" spans="1:6" x14ac:dyDescent="0.25">
      <c r="A19" s="4" t="s">
        <v>43</v>
      </c>
      <c r="B19" s="9">
        <v>5</v>
      </c>
    </row>
    <row r="20" spans="1:6" x14ac:dyDescent="0.25">
      <c r="A20" s="4" t="s">
        <v>44</v>
      </c>
      <c r="B20" s="11">
        <f>B18/B19</f>
        <v>0.2</v>
      </c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0</v>
      </c>
      <c r="C22" s="23">
        <f>B22/B18</f>
        <v>0</v>
      </c>
    </row>
    <row r="23" spans="1:6" x14ac:dyDescent="0.25">
      <c r="A23" s="21" t="s">
        <v>74</v>
      </c>
      <c r="B23" s="22">
        <v>1</v>
      </c>
      <c r="C23" s="23">
        <f>B23/B18</f>
        <v>1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4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39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9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1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  <row r="8" spans="1:19" x14ac:dyDescent="0.25">
      <c r="A8" s="19">
        <v>2</v>
      </c>
      <c r="B8" s="20">
        <v>2</v>
      </c>
      <c r="C8" s="20">
        <v>0</v>
      </c>
      <c r="D8" s="20">
        <v>0</v>
      </c>
      <c r="E8" s="20">
        <v>0</v>
      </c>
      <c r="F8" s="20">
        <v>4</v>
      </c>
      <c r="G8" s="20">
        <v>1</v>
      </c>
      <c r="H8" s="20">
        <v>0</v>
      </c>
      <c r="I8" s="20">
        <v>0</v>
      </c>
      <c r="J8" s="20">
        <v>1</v>
      </c>
      <c r="K8" s="20">
        <v>2</v>
      </c>
      <c r="L8" s="20">
        <v>1</v>
      </c>
      <c r="M8" s="20">
        <v>0</v>
      </c>
      <c r="N8" s="20">
        <v>0</v>
      </c>
      <c r="O8" s="20">
        <v>0</v>
      </c>
      <c r="P8" s="20">
        <v>0</v>
      </c>
      <c r="Q8" s="20">
        <v>1</v>
      </c>
      <c r="R8" s="20">
        <v>1</v>
      </c>
      <c r="S8" s="20">
        <v>1</v>
      </c>
    </row>
    <row r="9" spans="1:19" x14ac:dyDescent="0.25">
      <c r="A9" s="19">
        <v>3</v>
      </c>
      <c r="B9" s="20">
        <v>3</v>
      </c>
      <c r="C9" s="20">
        <v>4</v>
      </c>
      <c r="D9" s="20">
        <v>4</v>
      </c>
      <c r="E9" s="20">
        <v>6</v>
      </c>
      <c r="F9" s="20">
        <v>2</v>
      </c>
      <c r="G9" s="20">
        <v>3</v>
      </c>
      <c r="H9" s="20">
        <v>3</v>
      </c>
      <c r="I9" s="20">
        <v>3</v>
      </c>
      <c r="J9" s="20">
        <v>6</v>
      </c>
      <c r="K9" s="20">
        <v>4</v>
      </c>
      <c r="L9" s="20">
        <v>6</v>
      </c>
      <c r="M9" s="20">
        <v>3</v>
      </c>
      <c r="N9" s="20">
        <v>1</v>
      </c>
      <c r="O9" s="20">
        <v>3</v>
      </c>
      <c r="P9" s="20">
        <v>1</v>
      </c>
      <c r="Q9" s="20">
        <v>2</v>
      </c>
      <c r="R9" s="20">
        <v>4</v>
      </c>
      <c r="S9" s="20">
        <v>4</v>
      </c>
    </row>
    <row r="10" spans="1:19" x14ac:dyDescent="0.25">
      <c r="A10" s="19">
        <v>4</v>
      </c>
      <c r="B10" s="20">
        <v>3</v>
      </c>
      <c r="C10" s="20">
        <v>5</v>
      </c>
      <c r="D10" s="20">
        <v>3</v>
      </c>
      <c r="E10" s="20">
        <v>3</v>
      </c>
      <c r="F10" s="20">
        <v>3</v>
      </c>
      <c r="G10" s="20">
        <v>4</v>
      </c>
      <c r="H10" s="20">
        <v>6</v>
      </c>
      <c r="I10" s="20">
        <v>5</v>
      </c>
      <c r="J10" s="20">
        <v>1</v>
      </c>
      <c r="K10" s="20">
        <v>2</v>
      </c>
      <c r="L10" s="20">
        <v>0</v>
      </c>
      <c r="M10" s="20">
        <v>4</v>
      </c>
      <c r="N10" s="20">
        <v>7</v>
      </c>
      <c r="O10" s="20">
        <v>5</v>
      </c>
      <c r="P10" s="20">
        <v>2</v>
      </c>
      <c r="Q10" s="20">
        <v>2</v>
      </c>
      <c r="R10" s="20">
        <v>3</v>
      </c>
      <c r="S10" s="20">
        <v>3</v>
      </c>
    </row>
    <row r="11" spans="1:19" x14ac:dyDescent="0.25">
      <c r="A11" s="19">
        <v>5</v>
      </c>
      <c r="B11" s="20">
        <v>1</v>
      </c>
      <c r="C11" s="20">
        <v>0</v>
      </c>
      <c r="D11" s="20">
        <v>1</v>
      </c>
      <c r="E11" s="20">
        <v>0</v>
      </c>
      <c r="F11" s="20">
        <v>0</v>
      </c>
      <c r="G11" s="20">
        <v>1</v>
      </c>
      <c r="H11" s="20">
        <v>0</v>
      </c>
      <c r="I11" s="20">
        <v>1</v>
      </c>
      <c r="J11" s="20">
        <v>1</v>
      </c>
      <c r="K11" s="20">
        <v>0</v>
      </c>
      <c r="L11" s="20">
        <v>1</v>
      </c>
      <c r="M11" s="20">
        <v>2</v>
      </c>
      <c r="N11" s="20">
        <v>1</v>
      </c>
      <c r="O11" s="20">
        <v>1</v>
      </c>
      <c r="P11" s="20">
        <v>2</v>
      </c>
      <c r="Q11" s="20">
        <v>1</v>
      </c>
      <c r="R11" s="20">
        <v>1</v>
      </c>
      <c r="S11" s="20">
        <v>1</v>
      </c>
    </row>
    <row r="12" spans="1:19" x14ac:dyDescent="0.25">
      <c r="A12" s="19" t="s">
        <v>34</v>
      </c>
      <c r="B12" s="20">
        <v>0</v>
      </c>
      <c r="C12" s="20">
        <v>0</v>
      </c>
      <c r="D12" s="20">
        <v>1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1</v>
      </c>
      <c r="L12" s="20">
        <v>0</v>
      </c>
      <c r="M12" s="20">
        <v>0</v>
      </c>
      <c r="N12" s="20">
        <v>0</v>
      </c>
      <c r="O12" s="20">
        <v>0</v>
      </c>
      <c r="P12" s="20">
        <v>4</v>
      </c>
      <c r="Q12" s="20">
        <v>3</v>
      </c>
      <c r="R12" s="20">
        <v>0</v>
      </c>
      <c r="S12" s="20">
        <v>0</v>
      </c>
    </row>
    <row r="13" spans="1:19" x14ac:dyDescent="0.25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4" t="s">
        <v>24</v>
      </c>
      <c r="B14" s="8">
        <v>3.3333333333333335</v>
      </c>
      <c r="C14" s="8">
        <v>3.5555555555555554</v>
      </c>
      <c r="D14" s="8">
        <v>3.625</v>
      </c>
      <c r="E14" s="8">
        <v>3.3333333333333335</v>
      </c>
      <c r="F14" s="8">
        <v>2.8888888888888888</v>
      </c>
      <c r="G14" s="8">
        <v>3.5555555555555554</v>
      </c>
      <c r="H14" s="8">
        <v>3.6666666666666665</v>
      </c>
      <c r="I14" s="8">
        <v>3.7777777777777777</v>
      </c>
      <c r="J14" s="8">
        <v>3.2222222222222223</v>
      </c>
      <c r="K14" s="8">
        <v>3</v>
      </c>
      <c r="L14" s="8">
        <v>2.8888888888888888</v>
      </c>
      <c r="M14" s="8">
        <v>3.8888888888888888</v>
      </c>
      <c r="N14" s="8">
        <v>4</v>
      </c>
      <c r="O14" s="8">
        <v>3.7777777777777777</v>
      </c>
      <c r="P14" s="8">
        <v>4.2</v>
      </c>
      <c r="Q14" s="8">
        <v>3.5</v>
      </c>
      <c r="R14" s="8">
        <v>3.4444444444444446</v>
      </c>
      <c r="S14" s="8">
        <v>3.4444444444444446</v>
      </c>
    </row>
    <row r="15" spans="1:19" x14ac:dyDescent="0.25">
      <c r="A15" s="4" t="s">
        <v>25</v>
      </c>
      <c r="B15" s="8">
        <v>1</v>
      </c>
      <c r="C15" s="8">
        <v>0.52704627669473059</v>
      </c>
      <c r="D15" s="8">
        <v>0.74402380914284494</v>
      </c>
      <c r="E15" s="8">
        <v>0.5</v>
      </c>
      <c r="F15" s="8">
        <v>0.92796072713833677</v>
      </c>
      <c r="G15" s="8">
        <v>0.88191710368819731</v>
      </c>
      <c r="H15" s="8">
        <v>0.5</v>
      </c>
      <c r="I15" s="8">
        <v>0.66666666666666552</v>
      </c>
      <c r="J15" s="8">
        <v>0.83333333333333348</v>
      </c>
      <c r="K15" s="8">
        <v>0.7559289460184544</v>
      </c>
      <c r="L15" s="8">
        <v>1.0540925533894596</v>
      </c>
      <c r="M15" s="8">
        <v>0.78173595997057133</v>
      </c>
      <c r="N15" s="8">
        <v>0.5</v>
      </c>
      <c r="O15" s="8">
        <v>0.66666666666666552</v>
      </c>
      <c r="P15" s="8">
        <v>0.83666002653407512</v>
      </c>
      <c r="Q15" s="8">
        <v>1.0488088481701516</v>
      </c>
      <c r="R15" s="8">
        <v>0.88191710368819731</v>
      </c>
      <c r="S15" s="8">
        <v>0.88191710368819731</v>
      </c>
    </row>
    <row r="16" spans="1:19" x14ac:dyDescent="0.25">
      <c r="A16" s="4" t="s">
        <v>26</v>
      </c>
      <c r="B16" s="9">
        <v>9</v>
      </c>
      <c r="C16" s="9">
        <v>9</v>
      </c>
      <c r="D16" s="9">
        <v>8</v>
      </c>
      <c r="E16" s="9">
        <v>9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8</v>
      </c>
      <c r="L16" s="9">
        <v>9</v>
      </c>
      <c r="M16" s="9">
        <v>9</v>
      </c>
      <c r="N16" s="9">
        <v>9</v>
      </c>
      <c r="O16" s="9">
        <v>9</v>
      </c>
      <c r="P16" s="9">
        <v>5</v>
      </c>
      <c r="Q16" s="9">
        <v>6</v>
      </c>
      <c r="R16" s="9">
        <v>9</v>
      </c>
      <c r="S16" s="9">
        <v>9</v>
      </c>
    </row>
    <row r="18" spans="1:6" x14ac:dyDescent="0.25">
      <c r="A18" s="4" t="s">
        <v>42</v>
      </c>
      <c r="B18" s="4">
        <f>SUM(B7:B12)</f>
        <v>9</v>
      </c>
    </row>
    <row r="19" spans="1:6" x14ac:dyDescent="0.25">
      <c r="A19" s="4" t="s">
        <v>43</v>
      </c>
      <c r="B19" s="9"/>
    </row>
    <row r="20" spans="1:6" x14ac:dyDescent="0.25">
      <c r="A20" s="4" t="s">
        <v>44</v>
      </c>
      <c r="B20" s="11"/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6</v>
      </c>
      <c r="C22" s="23">
        <f>B22/B18</f>
        <v>0.66666666666666663</v>
      </c>
    </row>
    <row r="23" spans="1:6" x14ac:dyDescent="0.25">
      <c r="A23" s="21" t="s">
        <v>74</v>
      </c>
      <c r="B23" s="22">
        <v>3</v>
      </c>
      <c r="C23" s="23">
        <f>B23/B18</f>
        <v>0.33333333333333331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3.9444444444444446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41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10">
        <v>0</v>
      </c>
      <c r="C7" s="10">
        <v>1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</row>
    <row r="8" spans="1:19" x14ac:dyDescent="0.25">
      <c r="A8" s="5">
        <v>2</v>
      </c>
      <c r="B8" s="10">
        <v>0</v>
      </c>
      <c r="C8" s="10">
        <v>1</v>
      </c>
      <c r="D8" s="10">
        <v>0</v>
      </c>
      <c r="E8" s="10">
        <v>0</v>
      </c>
      <c r="F8" s="10">
        <v>1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  <row r="9" spans="1:19" x14ac:dyDescent="0.25">
      <c r="A9" s="5">
        <v>3</v>
      </c>
      <c r="B9" s="10">
        <v>1</v>
      </c>
      <c r="C9" s="10">
        <v>0</v>
      </c>
      <c r="D9" s="10">
        <v>0</v>
      </c>
      <c r="E9" s="10">
        <v>2</v>
      </c>
      <c r="F9" s="10">
        <v>0</v>
      </c>
      <c r="G9" s="10">
        <v>1</v>
      </c>
      <c r="H9" s="10">
        <v>2</v>
      </c>
      <c r="I9" s="10">
        <v>1</v>
      </c>
      <c r="J9" s="10">
        <v>1</v>
      </c>
      <c r="K9" s="10">
        <v>1</v>
      </c>
      <c r="L9" s="10">
        <v>3</v>
      </c>
      <c r="M9" s="10">
        <v>3</v>
      </c>
      <c r="N9" s="10">
        <v>3</v>
      </c>
      <c r="O9" s="10">
        <v>1</v>
      </c>
      <c r="P9" s="10">
        <v>0</v>
      </c>
      <c r="Q9" s="10">
        <v>1</v>
      </c>
      <c r="R9" s="10">
        <v>2</v>
      </c>
      <c r="S9" s="10">
        <v>1</v>
      </c>
    </row>
    <row r="10" spans="1:19" x14ac:dyDescent="0.25">
      <c r="A10" s="5">
        <v>4</v>
      </c>
      <c r="B10" s="10">
        <v>1</v>
      </c>
      <c r="C10" s="10">
        <v>0</v>
      </c>
      <c r="D10" s="10">
        <v>2</v>
      </c>
      <c r="E10" s="10">
        <v>1</v>
      </c>
      <c r="F10" s="10">
        <v>2</v>
      </c>
      <c r="G10" s="10">
        <v>2</v>
      </c>
      <c r="H10" s="10">
        <v>1</v>
      </c>
      <c r="I10" s="10">
        <v>1</v>
      </c>
      <c r="J10" s="10">
        <v>2</v>
      </c>
      <c r="K10" s="10">
        <v>1</v>
      </c>
      <c r="L10" s="10">
        <v>0</v>
      </c>
      <c r="M10" s="10">
        <v>0</v>
      </c>
      <c r="N10" s="10">
        <v>0</v>
      </c>
      <c r="O10" s="10">
        <v>1</v>
      </c>
      <c r="P10" s="10">
        <v>1</v>
      </c>
      <c r="Q10" s="10">
        <v>0</v>
      </c>
      <c r="R10" s="10">
        <v>1</v>
      </c>
      <c r="S10" s="10">
        <v>2</v>
      </c>
    </row>
    <row r="11" spans="1:19" x14ac:dyDescent="0.25">
      <c r="A11" s="5">
        <v>5</v>
      </c>
      <c r="B11" s="10">
        <v>2</v>
      </c>
      <c r="C11" s="10">
        <v>2</v>
      </c>
      <c r="D11" s="10">
        <v>2</v>
      </c>
      <c r="E11" s="10">
        <v>1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0">
        <v>2</v>
      </c>
      <c r="L11" s="10">
        <v>1</v>
      </c>
      <c r="M11" s="10">
        <v>1</v>
      </c>
      <c r="N11" s="10">
        <v>1</v>
      </c>
      <c r="O11" s="10">
        <v>2</v>
      </c>
      <c r="P11" s="10">
        <v>1</v>
      </c>
      <c r="Q11" s="10">
        <v>1</v>
      </c>
      <c r="R11" s="10">
        <v>1</v>
      </c>
      <c r="S11" s="10">
        <v>1</v>
      </c>
    </row>
    <row r="12" spans="1:19" x14ac:dyDescent="0.25">
      <c r="A12" s="5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2</v>
      </c>
      <c r="Q12" s="10">
        <v>2</v>
      </c>
      <c r="R12" s="10">
        <v>0</v>
      </c>
      <c r="S12" s="10">
        <v>0</v>
      </c>
    </row>
    <row r="13" spans="1:19" x14ac:dyDescent="0.25">
      <c r="A13" s="5" t="s">
        <v>23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4" t="s">
        <v>24</v>
      </c>
      <c r="B14" s="8">
        <v>4.25</v>
      </c>
      <c r="C14" s="8">
        <v>3.25</v>
      </c>
      <c r="D14" s="8">
        <v>4.5</v>
      </c>
      <c r="E14" s="8">
        <v>3.75</v>
      </c>
      <c r="F14" s="8">
        <v>3.75</v>
      </c>
      <c r="G14" s="8">
        <v>4</v>
      </c>
      <c r="H14" s="8">
        <v>3.75</v>
      </c>
      <c r="I14" s="8">
        <v>3.25</v>
      </c>
      <c r="J14" s="8">
        <v>4</v>
      </c>
      <c r="K14" s="8">
        <v>4.25</v>
      </c>
      <c r="L14" s="8">
        <v>3.5</v>
      </c>
      <c r="M14" s="8">
        <v>3.5</v>
      </c>
      <c r="N14" s="8">
        <v>3.5</v>
      </c>
      <c r="O14" s="8">
        <v>4.25</v>
      </c>
      <c r="P14" s="8">
        <v>4.5</v>
      </c>
      <c r="Q14" s="8">
        <v>4</v>
      </c>
      <c r="R14" s="8">
        <v>3.75</v>
      </c>
      <c r="S14" s="8">
        <v>4</v>
      </c>
    </row>
    <row r="15" spans="1:19" x14ac:dyDescent="0.25">
      <c r="A15" s="4" t="s">
        <v>25</v>
      </c>
      <c r="B15" s="8">
        <v>0.9574271077563381</v>
      </c>
      <c r="C15" s="8">
        <v>2.0615528128088303</v>
      </c>
      <c r="D15" s="8">
        <v>0.57735026918962573</v>
      </c>
      <c r="E15" s="8">
        <v>0.9574271077563381</v>
      </c>
      <c r="F15" s="8">
        <v>1.2583057392117916</v>
      </c>
      <c r="G15" s="8">
        <v>0.81649658092772603</v>
      </c>
      <c r="H15" s="8">
        <v>0.9574271077563381</v>
      </c>
      <c r="I15" s="8">
        <v>1.707825127659933</v>
      </c>
      <c r="J15" s="8">
        <v>0.81649658092772603</v>
      </c>
      <c r="K15" s="8">
        <v>0.9574271077563381</v>
      </c>
      <c r="L15" s="8">
        <v>1</v>
      </c>
      <c r="M15" s="8">
        <v>1</v>
      </c>
      <c r="N15" s="8">
        <v>1</v>
      </c>
      <c r="O15" s="8">
        <v>0.9574271077563381</v>
      </c>
      <c r="P15" s="8">
        <v>0.70710678118654757</v>
      </c>
      <c r="Q15" s="8">
        <v>1.4142135623730951</v>
      </c>
      <c r="R15" s="8">
        <v>0.9574271077563381</v>
      </c>
      <c r="S15" s="8">
        <v>0.81649658092772603</v>
      </c>
    </row>
    <row r="16" spans="1:19" x14ac:dyDescent="0.25">
      <c r="A16" s="4" t="s">
        <v>26</v>
      </c>
      <c r="B16" s="9">
        <v>4</v>
      </c>
      <c r="C16" s="9">
        <v>4</v>
      </c>
      <c r="D16" s="9">
        <v>4</v>
      </c>
      <c r="E16" s="9">
        <v>4</v>
      </c>
      <c r="F16" s="9">
        <v>4</v>
      </c>
      <c r="G16" s="9">
        <v>4</v>
      </c>
      <c r="H16" s="9">
        <v>4</v>
      </c>
      <c r="I16" s="9">
        <v>4</v>
      </c>
      <c r="J16" s="9">
        <v>4</v>
      </c>
      <c r="K16" s="9">
        <v>4</v>
      </c>
      <c r="L16" s="9">
        <v>4</v>
      </c>
      <c r="M16" s="9">
        <v>4</v>
      </c>
      <c r="N16" s="9">
        <v>4</v>
      </c>
      <c r="O16" s="9">
        <v>4</v>
      </c>
      <c r="P16" s="9">
        <v>2</v>
      </c>
      <c r="Q16" s="9">
        <v>2</v>
      </c>
      <c r="R16" s="9">
        <v>4</v>
      </c>
      <c r="S16" s="9">
        <v>4</v>
      </c>
    </row>
    <row r="18" spans="1:6" x14ac:dyDescent="0.25">
      <c r="A18" s="4" t="s">
        <v>42</v>
      </c>
      <c r="B18" s="4">
        <f>SUM(B7:B12)</f>
        <v>4</v>
      </c>
    </row>
    <row r="19" spans="1:6" x14ac:dyDescent="0.25">
      <c r="A19" s="4" t="s">
        <v>43</v>
      </c>
      <c r="B19" s="9"/>
    </row>
    <row r="20" spans="1:6" x14ac:dyDescent="0.25">
      <c r="A20" s="4" t="s">
        <v>44</v>
      </c>
      <c r="B20" s="11"/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3</v>
      </c>
      <c r="C22" s="23">
        <f>B22/B18</f>
        <v>0.75</v>
      </c>
    </row>
    <row r="23" spans="1:6" x14ac:dyDescent="0.25">
      <c r="A23" s="21" t="s">
        <v>74</v>
      </c>
      <c r="B23" s="22">
        <v>1</v>
      </c>
      <c r="C23" s="23">
        <f>B23/B18</f>
        <v>0.25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5" t="s">
        <v>88</v>
      </c>
      <c r="H1" s="35"/>
    </row>
    <row r="2" spans="1:19" x14ac:dyDescent="0.25">
      <c r="A2" s="1" t="s">
        <v>0</v>
      </c>
      <c r="B2" t="s">
        <v>46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31" t="s">
        <v>91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19">
        <v>1</v>
      </c>
      <c r="B7" s="20">
        <v>0</v>
      </c>
      <c r="C7" s="20">
        <v>1</v>
      </c>
      <c r="D7" s="20">
        <v>0</v>
      </c>
      <c r="E7" s="20">
        <v>0</v>
      </c>
      <c r="F7" s="20">
        <v>1</v>
      </c>
      <c r="G7" s="20">
        <v>0</v>
      </c>
      <c r="H7" s="20">
        <v>0</v>
      </c>
      <c r="I7" s="20">
        <v>1</v>
      </c>
      <c r="J7" s="20">
        <v>1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1</v>
      </c>
    </row>
    <row r="8" spans="1:19" x14ac:dyDescent="0.25">
      <c r="A8" s="19">
        <v>2</v>
      </c>
      <c r="B8" s="20">
        <v>1</v>
      </c>
      <c r="C8" s="20">
        <v>0</v>
      </c>
      <c r="D8" s="20">
        <v>0</v>
      </c>
      <c r="E8" s="20">
        <v>0</v>
      </c>
      <c r="F8" s="20">
        <v>0</v>
      </c>
      <c r="G8" s="20">
        <v>2</v>
      </c>
      <c r="H8" s="20">
        <v>0</v>
      </c>
      <c r="I8" s="20">
        <v>0</v>
      </c>
      <c r="J8" s="20">
        <v>1</v>
      </c>
      <c r="K8" s="20">
        <v>1</v>
      </c>
      <c r="L8" s="20">
        <v>1</v>
      </c>
      <c r="M8" s="20">
        <v>1</v>
      </c>
      <c r="N8" s="20">
        <v>1</v>
      </c>
      <c r="O8" s="20">
        <v>0</v>
      </c>
      <c r="P8" s="20">
        <v>1</v>
      </c>
      <c r="Q8" s="20">
        <v>0</v>
      </c>
      <c r="R8" s="20">
        <v>1</v>
      </c>
      <c r="S8" s="20">
        <v>0</v>
      </c>
    </row>
    <row r="9" spans="1:19" x14ac:dyDescent="0.25">
      <c r="A9" s="19">
        <v>3</v>
      </c>
      <c r="B9" s="20">
        <v>1</v>
      </c>
      <c r="C9" s="20">
        <v>0</v>
      </c>
      <c r="D9" s="20">
        <v>1</v>
      </c>
      <c r="E9" s="20">
        <v>2</v>
      </c>
      <c r="F9" s="20">
        <v>1</v>
      </c>
      <c r="G9" s="20">
        <v>0</v>
      </c>
      <c r="H9" s="20">
        <v>2</v>
      </c>
      <c r="I9" s="20">
        <v>1</v>
      </c>
      <c r="J9" s="20">
        <v>0</v>
      </c>
      <c r="K9" s="20">
        <v>1</v>
      </c>
      <c r="L9" s="20">
        <v>1</v>
      </c>
      <c r="M9" s="20">
        <v>1</v>
      </c>
      <c r="N9" s="20">
        <v>1</v>
      </c>
      <c r="O9" s="20">
        <v>2</v>
      </c>
      <c r="P9" s="20">
        <v>0</v>
      </c>
      <c r="Q9" s="20">
        <v>1</v>
      </c>
      <c r="R9" s="20">
        <v>1</v>
      </c>
      <c r="S9" s="20">
        <v>1</v>
      </c>
    </row>
    <row r="10" spans="1:19" x14ac:dyDescent="0.25">
      <c r="A10" s="19">
        <v>4</v>
      </c>
      <c r="B10" s="20">
        <v>0</v>
      </c>
      <c r="C10" s="20">
        <v>1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1</v>
      </c>
      <c r="R10" s="20">
        <v>0</v>
      </c>
      <c r="S10" s="20">
        <v>0</v>
      </c>
    </row>
    <row r="11" spans="1:19" x14ac:dyDescent="0.25">
      <c r="A11" s="19">
        <v>5</v>
      </c>
      <c r="B11" s="20">
        <v>0</v>
      </c>
      <c r="C11" s="20">
        <v>0</v>
      </c>
      <c r="D11" s="20">
        <v>1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</row>
    <row r="12" spans="1:19" x14ac:dyDescent="0.25">
      <c r="A12" s="19" t="s">
        <v>34</v>
      </c>
      <c r="B12" s="20">
        <v>0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1</v>
      </c>
      <c r="Q12" s="20">
        <v>0</v>
      </c>
      <c r="R12" s="20">
        <v>0</v>
      </c>
      <c r="S12" s="20">
        <v>0</v>
      </c>
    </row>
    <row r="13" spans="1:19" x14ac:dyDescent="0.25">
      <c r="A13" s="19" t="s">
        <v>23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x14ac:dyDescent="0.25">
      <c r="A14" s="4" t="s">
        <v>24</v>
      </c>
      <c r="B14" s="8">
        <v>2.5</v>
      </c>
      <c r="C14" s="8">
        <v>2.5</v>
      </c>
      <c r="D14" s="8">
        <v>4</v>
      </c>
      <c r="E14" s="8">
        <v>3</v>
      </c>
      <c r="F14" s="8">
        <v>2</v>
      </c>
      <c r="G14" s="8">
        <v>2</v>
      </c>
      <c r="H14" s="8">
        <v>3</v>
      </c>
      <c r="I14" s="8">
        <v>2</v>
      </c>
      <c r="J14" s="8">
        <v>1.5</v>
      </c>
      <c r="K14" s="8">
        <v>2.5</v>
      </c>
      <c r="L14" s="8">
        <v>2.5</v>
      </c>
      <c r="M14" s="8">
        <v>2.5</v>
      </c>
      <c r="N14" s="8">
        <v>2.5</v>
      </c>
      <c r="O14" s="8">
        <v>3</v>
      </c>
      <c r="P14" s="8">
        <v>2</v>
      </c>
      <c r="Q14" s="8">
        <v>3.5</v>
      </c>
      <c r="R14" s="8">
        <v>2.5</v>
      </c>
      <c r="S14" s="8">
        <v>2</v>
      </c>
    </row>
    <row r="15" spans="1:19" x14ac:dyDescent="0.25">
      <c r="A15" s="4" t="s">
        <v>25</v>
      </c>
      <c r="B15" s="8">
        <v>0.70710678118654757</v>
      </c>
      <c r="C15" s="8">
        <v>2.1213203435596424</v>
      </c>
      <c r="D15" s="8">
        <v>1.4142135623730951</v>
      </c>
      <c r="E15" s="8">
        <v>0</v>
      </c>
      <c r="F15" s="8">
        <v>1.4142135623730951</v>
      </c>
      <c r="G15" s="8">
        <v>0</v>
      </c>
      <c r="H15" s="8">
        <v>0</v>
      </c>
      <c r="I15" s="8">
        <v>1.4142135623730951</v>
      </c>
      <c r="J15" s="8">
        <v>0.70710678118654757</v>
      </c>
      <c r="K15" s="8">
        <v>0.70710678118654757</v>
      </c>
      <c r="L15" s="8">
        <v>0.70710678118654757</v>
      </c>
      <c r="M15" s="8">
        <v>0.70710678118654757</v>
      </c>
      <c r="N15" s="8">
        <v>0.70710678118654757</v>
      </c>
      <c r="O15" s="8">
        <v>0</v>
      </c>
      <c r="P15" s="8"/>
      <c r="Q15" s="8">
        <v>0.70710678118654757</v>
      </c>
      <c r="R15" s="8">
        <v>0.70710678118654757</v>
      </c>
      <c r="S15" s="8">
        <v>1.4142135623730951</v>
      </c>
    </row>
    <row r="16" spans="1:19" x14ac:dyDescent="0.25">
      <c r="A16" s="4" t="s">
        <v>26</v>
      </c>
      <c r="B16" s="9">
        <v>2</v>
      </c>
      <c r="C16" s="9">
        <v>2</v>
      </c>
      <c r="D16" s="9">
        <v>2</v>
      </c>
      <c r="E16" s="9">
        <v>2</v>
      </c>
      <c r="F16" s="9">
        <v>2</v>
      </c>
      <c r="G16" s="9">
        <v>2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2</v>
      </c>
      <c r="R16" s="9">
        <v>2</v>
      </c>
      <c r="S16" s="9">
        <v>2</v>
      </c>
    </row>
    <row r="18" spans="1:6" x14ac:dyDescent="0.25">
      <c r="A18" s="4" t="s">
        <v>42</v>
      </c>
      <c r="B18" s="4">
        <f>SUM(B7:B12)</f>
        <v>2</v>
      </c>
    </row>
    <row r="19" spans="1:6" x14ac:dyDescent="0.25">
      <c r="A19" s="4" t="s">
        <v>43</v>
      </c>
      <c r="B19" s="9"/>
    </row>
    <row r="20" spans="1:6" x14ac:dyDescent="0.25">
      <c r="A20" s="4" t="s">
        <v>44</v>
      </c>
      <c r="B20" s="11"/>
    </row>
    <row r="21" spans="1:6" x14ac:dyDescent="0.25">
      <c r="A21" s="4" t="s">
        <v>71</v>
      </c>
      <c r="B21" s="21"/>
      <c r="C21" s="21" t="s">
        <v>72</v>
      </c>
    </row>
    <row r="22" spans="1:6" x14ac:dyDescent="0.25">
      <c r="A22" s="21" t="s">
        <v>73</v>
      </c>
      <c r="B22" s="22">
        <v>1</v>
      </c>
      <c r="C22" s="23">
        <f>B22/B18</f>
        <v>0.5</v>
      </c>
    </row>
    <row r="23" spans="1:6" x14ac:dyDescent="0.25">
      <c r="A23" s="21" t="s">
        <v>74</v>
      </c>
      <c r="B23" s="22">
        <v>1</v>
      </c>
      <c r="C23" s="23">
        <f>B23/B18</f>
        <v>0.5</v>
      </c>
    </row>
    <row r="25" spans="1:6" x14ac:dyDescent="0.25">
      <c r="A25" s="4" t="s">
        <v>89</v>
      </c>
      <c r="B25" s="4"/>
      <c r="C25" s="4"/>
      <c r="D25" s="4"/>
      <c r="E25" s="4"/>
      <c r="F25" s="8">
        <f>AVERAGE(M14:N14)</f>
        <v>2.5</v>
      </c>
    </row>
    <row r="26" spans="1:6" x14ac:dyDescent="0.25">
      <c r="A26" s="4" t="s">
        <v>90</v>
      </c>
      <c r="B26" s="4"/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2" t="s">
        <v>22</v>
      </c>
      <c r="B1" s="13"/>
    </row>
    <row r="2" spans="1:2" ht="18.75" x14ac:dyDescent="0.3">
      <c r="A2" s="12" t="s">
        <v>28</v>
      </c>
      <c r="B2" s="13"/>
    </row>
    <row r="3" spans="1:2" ht="18.75" x14ac:dyDescent="0.3">
      <c r="A3" s="29" t="s">
        <v>88</v>
      </c>
      <c r="B3" s="13"/>
    </row>
    <row r="4" spans="1:2" ht="18.75" x14ac:dyDescent="0.3">
      <c r="A4" s="15"/>
      <c r="B4" s="14" t="s">
        <v>48</v>
      </c>
    </row>
    <row r="5" spans="1:2" ht="18.75" x14ac:dyDescent="0.3">
      <c r="A5" s="15" t="s">
        <v>4</v>
      </c>
      <c r="B5" s="16" t="s">
        <v>49</v>
      </c>
    </row>
    <row r="6" spans="1:2" ht="18.75" x14ac:dyDescent="0.3">
      <c r="A6" s="15" t="s">
        <v>5</v>
      </c>
      <c r="B6" s="16" t="s">
        <v>29</v>
      </c>
    </row>
    <row r="7" spans="1:2" ht="18.75" x14ac:dyDescent="0.3">
      <c r="A7" s="15" t="s">
        <v>6</v>
      </c>
      <c r="B7" s="16" t="s">
        <v>50</v>
      </c>
    </row>
    <row r="8" spans="1:2" ht="18.75" x14ac:dyDescent="0.3">
      <c r="A8" s="15"/>
      <c r="B8" s="14" t="s">
        <v>51</v>
      </c>
    </row>
    <row r="9" spans="1:2" ht="18.75" x14ac:dyDescent="0.3">
      <c r="A9" s="15" t="s">
        <v>7</v>
      </c>
      <c r="B9" s="16" t="s">
        <v>52</v>
      </c>
    </row>
    <row r="10" spans="1:2" ht="18.75" x14ac:dyDescent="0.3">
      <c r="A10" s="15" t="s">
        <v>8</v>
      </c>
      <c r="B10" s="16" t="s">
        <v>53</v>
      </c>
    </row>
    <row r="11" spans="1:2" ht="18.75" x14ac:dyDescent="0.3">
      <c r="A11" s="15" t="s">
        <v>9</v>
      </c>
      <c r="B11" s="16" t="s">
        <v>30</v>
      </c>
    </row>
    <row r="12" spans="1:2" ht="18.75" x14ac:dyDescent="0.3">
      <c r="A12" s="15" t="s">
        <v>10</v>
      </c>
      <c r="B12" s="16" t="s">
        <v>54</v>
      </c>
    </row>
    <row r="13" spans="1:2" ht="18.75" x14ac:dyDescent="0.3">
      <c r="A13" s="15" t="s">
        <v>11</v>
      </c>
      <c r="B13" s="16" t="s">
        <v>55</v>
      </c>
    </row>
    <row r="14" spans="1:2" ht="18.75" x14ac:dyDescent="0.3">
      <c r="A14" s="15"/>
      <c r="B14" s="14" t="s">
        <v>56</v>
      </c>
    </row>
    <row r="15" spans="1:2" ht="18.75" x14ac:dyDescent="0.3">
      <c r="A15" s="15" t="s">
        <v>12</v>
      </c>
      <c r="B15" s="16" t="s">
        <v>57</v>
      </c>
    </row>
    <row r="16" spans="1:2" ht="18.75" x14ac:dyDescent="0.3">
      <c r="A16" s="15" t="s">
        <v>13</v>
      </c>
      <c r="B16" s="17" t="s">
        <v>58</v>
      </c>
    </row>
    <row r="17" spans="1:2" ht="18.75" x14ac:dyDescent="0.3">
      <c r="A17" s="15" t="s">
        <v>14</v>
      </c>
      <c r="B17" s="16" t="s">
        <v>59</v>
      </c>
    </row>
    <row r="18" spans="1:2" ht="18.75" x14ac:dyDescent="0.3">
      <c r="A18" s="15"/>
      <c r="B18" s="14" t="s">
        <v>60</v>
      </c>
    </row>
    <row r="19" spans="1:2" ht="18.75" x14ac:dyDescent="0.3">
      <c r="A19" s="15" t="s">
        <v>15</v>
      </c>
      <c r="B19" s="18" t="s">
        <v>61</v>
      </c>
    </row>
    <row r="20" spans="1:2" ht="18.75" x14ac:dyDescent="0.3">
      <c r="A20" s="15" t="s">
        <v>16</v>
      </c>
      <c r="B20" s="18" t="s">
        <v>62</v>
      </c>
    </row>
    <row r="21" spans="1:2" ht="18.75" x14ac:dyDescent="0.3">
      <c r="A21" s="15"/>
      <c r="B21" s="14" t="s">
        <v>63</v>
      </c>
    </row>
    <row r="22" spans="1:2" ht="18.75" x14ac:dyDescent="0.3">
      <c r="A22" s="15" t="s">
        <v>17</v>
      </c>
      <c r="B22" s="16" t="s">
        <v>64</v>
      </c>
    </row>
    <row r="23" spans="1:2" ht="18.75" x14ac:dyDescent="0.3">
      <c r="A23" s="15" t="s">
        <v>18</v>
      </c>
      <c r="B23" s="16" t="s">
        <v>65</v>
      </c>
    </row>
    <row r="24" spans="1:2" ht="18.75" x14ac:dyDescent="0.3">
      <c r="A24" s="15" t="s">
        <v>19</v>
      </c>
      <c r="B24" s="16" t="s">
        <v>66</v>
      </c>
    </row>
    <row r="25" spans="1:2" ht="18.75" x14ac:dyDescent="0.3">
      <c r="A25" s="13"/>
      <c r="B25" s="14" t="s">
        <v>67</v>
      </c>
    </row>
    <row r="26" spans="1:2" ht="18.75" x14ac:dyDescent="0.3">
      <c r="A26" s="15" t="s">
        <v>20</v>
      </c>
      <c r="B26" s="16" t="s">
        <v>31</v>
      </c>
    </row>
    <row r="27" spans="1:2" ht="18.75" x14ac:dyDescent="0.3">
      <c r="A27" s="15" t="s">
        <v>21</v>
      </c>
      <c r="B27" s="18" t="s">
        <v>68</v>
      </c>
    </row>
    <row r="28" spans="1:2" ht="18.75" x14ac:dyDescent="0.3">
      <c r="A28" s="15" t="s">
        <v>33</v>
      </c>
      <c r="B28" s="18" t="s">
        <v>32</v>
      </c>
    </row>
  </sheetData>
  <hyperlinks>
    <hyperlink ref="A3" location="ÍNDICE!A1" display="VOLVER AL ÍNDICE" xr:uid="{00000000-0004-0000-0A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Grado ADE_Estud</vt:lpstr>
      <vt:lpstr>Grado Economía_Estud</vt:lpstr>
      <vt:lpstr>Grado Rel. Lab. y RR.HH._Estud</vt:lpstr>
      <vt:lpstr>MU Dirección Marketing_Estud</vt:lpstr>
      <vt:lpstr>MUI Mark e Inv Merc_Estud</vt:lpstr>
      <vt:lpstr>MUI Econ, Gest y Com_Estud</vt:lpstr>
      <vt:lpstr>PCEO ADE-Dcho_Estud</vt:lpstr>
      <vt:lpstr>PCEO ADE-Econom_Estud</vt:lpstr>
      <vt:lpstr>PCEO ADE-RRLL y RRHH_Estud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2023-11-08T11:37:40Z</dcterms:modified>
</cp:coreProperties>
</file>