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1B8E08A\"/>
    </mc:Choice>
  </mc:AlternateContent>
  <xr:revisionPtr revIDLastSave="0" documentId="13_ncr:1_{45BE210E-0A13-4F9B-A59C-A4654669BD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59" r:id="rId1"/>
    <sheet name="Grado Biología_Estud" sheetId="7" r:id="rId2"/>
    <sheet name="Grado Biotecnología_Estud" sheetId="54" r:id="rId3"/>
    <sheet name="Grado CC Amb_Estud" sheetId="11" r:id="rId4"/>
    <sheet name="Grado Enología_Estud" sheetId="55" r:id="rId5"/>
    <sheet name="Grado Física_Estud" sheetId="17" r:id="rId6"/>
    <sheet name="Grado Ing. Quim. Industr_Estud" sheetId="57" r:id="rId7"/>
    <sheet name="Grado Matemát_Estud" sheetId="47" r:id="rId8"/>
    <sheet name="Grado Química_Estud" sheetId="23" r:id="rId9"/>
    <sheet name="MU Biotecn. Avanz_Estud" sheetId="50" r:id="rId10"/>
    <sheet name="MU Form. Prof. Ed. Sec_Estud" sheetId="43" r:id="rId11"/>
    <sheet name="MUI Ciencias_Estud" sheetId="49" r:id="rId12"/>
    <sheet name="Preguntas Estudiantes" sheetId="61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23" l="1"/>
  <c r="B18" i="57"/>
  <c r="B20" i="57"/>
  <c r="F25" i="57"/>
  <c r="B18" i="55"/>
  <c r="B20" i="55"/>
  <c r="F25" i="55"/>
  <c r="B18" i="54"/>
  <c r="C22" i="54"/>
  <c r="F26" i="54"/>
  <c r="B18" i="50"/>
  <c r="C24" i="50"/>
  <c r="F25" i="50"/>
  <c r="B18" i="49"/>
  <c r="B20" i="49"/>
  <c r="F25" i="49"/>
  <c r="B18" i="43"/>
  <c r="B20" i="43"/>
  <c r="F25" i="43"/>
  <c r="F25" i="23"/>
  <c r="B18" i="47"/>
  <c r="B20" i="47"/>
  <c r="F25" i="47"/>
  <c r="B18" i="17"/>
  <c r="B20" i="17"/>
  <c r="F25" i="17"/>
  <c r="B18" i="11"/>
  <c r="C23" i="11"/>
  <c r="F25" i="11"/>
  <c r="B18" i="7"/>
  <c r="C23" i="7"/>
  <c r="F25" i="7"/>
  <c r="B18" i="23"/>
  <c r="C22" i="23"/>
  <c r="B20" i="23"/>
  <c r="C23" i="17"/>
  <c r="C23" i="49"/>
  <c r="C22" i="55"/>
  <c r="C22" i="17"/>
  <c r="C22" i="49"/>
  <c r="C22" i="11"/>
  <c r="C23" i="47"/>
  <c r="B20" i="54"/>
  <c r="C23" i="54"/>
  <c r="C23" i="57"/>
  <c r="C24" i="54"/>
  <c r="C22" i="50"/>
  <c r="B20" i="50"/>
  <c r="C23" i="50"/>
  <c r="C24" i="17"/>
  <c r="C22" i="43"/>
  <c r="C24" i="43"/>
  <c r="C23" i="43"/>
  <c r="C24" i="47"/>
  <c r="C22" i="47"/>
  <c r="C22" i="57"/>
  <c r="C24" i="55"/>
  <c r="C23" i="55"/>
  <c r="B20" i="11"/>
  <c r="B20" i="7"/>
  <c r="C22" i="7"/>
  <c r="C24" i="7"/>
</calcChain>
</file>

<file path=xl/sharedStrings.xml><?xml version="1.0" encoding="utf-8"?>
<sst xmlns="http://schemas.openxmlformats.org/spreadsheetml/2006/main" count="561" uniqueCount="95">
  <si>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</si>
  <si>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</si>
  <si>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</si>
  <si>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</si>
  <si>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</si>
  <si>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</si>
  <si>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</si>
  <si>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</si>
  <si>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</si>
  <si>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</si>
  <si>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</si>
  <si>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</si>
  <si>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</si>
  <si>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</si>
  <si>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</si>
  <si>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</si>
  <si>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</si>
  <si>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</si>
  <si>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</si>
  <si>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</si>
  <si>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</si>
  <si>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</si>
  <si>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ENCUESTA DE SATISFACCIÓN CON LAS TITULACIONES</t>
  </si>
  <si>
    <t>…</t>
  </si>
  <si>
    <t>Media titulación</t>
  </si>
  <si>
    <t>Desviación típica</t>
  </si>
  <si>
    <t>Nº respuesta válidas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</si>
  <si>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</si>
  <si>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</si>
  <si>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</si>
  <si>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</si>
  <si>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</si>
  <si>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</si>
  <si>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</si>
  <si>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NS/NC</t>
  </si>
  <si>
    <t>Facultad de Ciencias</t>
  </si>
  <si>
    <t>Grado en Biología</t>
  </si>
  <si>
    <t>Grado en Ciencias Ambientales</t>
  </si>
  <si>
    <t>Grado en Enología</t>
  </si>
  <si>
    <t>Grado en Estadística</t>
  </si>
  <si>
    <t>Grado en Física</t>
  </si>
  <si>
    <t>Grado en Matemáticas</t>
  </si>
  <si>
    <t>Grado en Química</t>
  </si>
  <si>
    <t>Nº encuestados</t>
  </si>
  <si>
    <t>Total egresados</t>
  </si>
  <si>
    <t>Tasa de Participación</t>
  </si>
  <si>
    <t>Grado en Ingeniería Química Industrial</t>
  </si>
  <si>
    <t>Grado en Biotecnología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</si>
  <si>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</si>
  <si>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</si>
  <si>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</si>
  <si>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</si>
  <si>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</si>
  <si>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</si>
  <si>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</si>
  <si>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</si>
  <si>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</si>
  <si>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</si>
  <si>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</si>
  <si>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</si>
  <si>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</si>
  <si>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</si>
  <si>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</si>
  <si>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</si>
  <si>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</si>
  <si>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</si>
  <si>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</si>
  <si>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</si>
  <si>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</si>
  <si>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Distribución por sexo</t>
  </si>
  <si>
    <t>%</t>
  </si>
  <si>
    <t>Hombres</t>
  </si>
  <si>
    <t>Mujeres</t>
  </si>
  <si>
    <t>VOLVER AL ÍNDICE</t>
  </si>
  <si>
    <t>ENCUESTA DE SATISFACCIÓN CON LAS TITULACIONES DE LA UEX</t>
  </si>
  <si>
    <t>ÍNDICE DE TABLAS DE RESULTADOS</t>
  </si>
  <si>
    <t>Datos PDI</t>
  </si>
  <si>
    <t>Datos Estudiantes</t>
  </si>
  <si>
    <t>Máster Universitario en Formación del Profesorado en Educación Secundaria</t>
  </si>
  <si>
    <t>Datos PAS (todas las Titulaciones del Centro)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</si>
  <si>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</si>
  <si>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</si>
  <si>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</si>
  <si>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</si>
  <si>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</si>
  <si>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</si>
  <si>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</si>
  <si>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FACULTAD DE CIENCIAS</t>
  </si>
  <si>
    <t>Máster Universitario en Biotecnología Avanzada</t>
  </si>
  <si>
    <t>Máster Universitario en Investigación en Ciencias</t>
  </si>
  <si>
    <t>Máster Universitario en Química Sostenible</t>
  </si>
  <si>
    <t>Máster Universitario en Química Teórica y Modelización Computacional</t>
  </si>
  <si>
    <t>Satisfacción de los estudiantes con las instalaciones y los recursos:</t>
  </si>
  <si>
    <t>(Media de las preguntas P12 y P13)</t>
  </si>
  <si>
    <t>2019/2020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</si>
</sst>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  <xf numFmtId="0" fontId="3" fillId="0" borderId="0" xfId="0" applyFont="1"/>
    <xf numFmtId="0" fontId="9" fillId="0" borderId="0" xfId="0" applyFont="1"/>
    <xf numFmtId="0" fontId="4" fillId="0" borderId="1" xfId="0" applyFont="1" applyFill="1" applyBorder="1" applyAlignment="1">
      <alignment wrapText="1"/>
    </xf>
    <xf numFmtId="0" fontId="9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1" fontId="0" fillId="2" borderId="1" xfId="0" applyNumberFormat="1" applyFill="1" applyBorder="1" applyAlignment="1">
      <alignment horizontal="right"/>
    </xf>
    <xf numFmtId="0" fontId="10" fillId="0" borderId="0" xfId="0" applyFont="1"/>
    <xf numFmtId="0" fontId="6" fillId="0" borderId="0" xfId="0" applyFont="1"/>
    <xf numFmtId="0" fontId="7" fillId="0" borderId="0" xfId="0" applyFont="1"/>
    <xf numFmtId="0" fontId="11" fillId="0" borderId="0" xfId="0" applyFont="1" applyAlignment="1">
      <alignment horizontal="center"/>
    </xf>
    <xf numFmtId="0" fontId="12" fillId="0" borderId="3" xfId="1" applyFont="1" applyBorder="1"/>
    <xf numFmtId="0" fontId="13" fillId="0" borderId="0" xfId="1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2" fillId="0" borderId="3" xfId="1" applyFont="1" applyBorder="1" applyAlignment="1">
      <alignment vertical="center"/>
    </xf>
    <xf numFmtId="0" fontId="8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1"/>
  <sheetViews>
    <sheetView tabSelected="1" workbookViewId="0"/>
  </sheetViews>
  <sheetFormatPr baseColWidth="10" defaultRowHeight="15" x14ac:dyDescent="0.25"/>
  <cols>
    <col min="2" max="2" width="78.85546875" customWidth="1"/>
    <col min="3" max="3" width="17.7109375" customWidth="1"/>
  </cols>
  <sheetData>
    <row r="1" spans="1:3" ht="15.75" x14ac:dyDescent="0.25">
      <c r="A1" s="22"/>
      <c r="B1" s="23" t="s">
        <v>74</v>
      </c>
      <c r="C1" s="22"/>
    </row>
    <row r="2" spans="1:3" ht="15.75" x14ac:dyDescent="0.25">
      <c r="A2" s="24" t="s">
        <v>1</v>
      </c>
      <c r="B2" s="22" t="s">
        <v>87</v>
      </c>
      <c r="C2" s="22"/>
    </row>
    <row r="3" spans="1:3" ht="15.75" x14ac:dyDescent="0.25">
      <c r="A3" s="24" t="s">
        <v>2</v>
      </c>
      <c r="B3" s="22" t="s">
        <v>94</v>
      </c>
      <c r="C3" s="22"/>
    </row>
    <row r="4" spans="1:3" ht="15.75" x14ac:dyDescent="0.25">
      <c r="A4" s="22"/>
      <c r="B4" s="25" t="s">
        <v>75</v>
      </c>
      <c r="C4" s="22"/>
    </row>
    <row r="5" spans="1:3" ht="15.75" x14ac:dyDescent="0.25">
      <c r="A5" s="22"/>
      <c r="B5" s="22"/>
      <c r="C5" s="22"/>
    </row>
    <row r="6" spans="1:3" ht="15.75" x14ac:dyDescent="0.25">
      <c r="A6" s="22"/>
      <c r="B6" s="30" t="s">
        <v>36</v>
      </c>
      <c r="C6" s="26" t="s">
        <v>76</v>
      </c>
    </row>
    <row r="7" spans="1:3" ht="15.75" x14ac:dyDescent="0.25">
      <c r="A7" s="22"/>
      <c r="B7" s="31"/>
      <c r="C7" s="26" t="s">
        <v>77</v>
      </c>
    </row>
    <row r="8" spans="1:3" ht="15.75" x14ac:dyDescent="0.25">
      <c r="A8" s="22"/>
      <c r="B8" s="30" t="s">
        <v>47</v>
      </c>
      <c r="C8" s="26" t="s">
        <v>76</v>
      </c>
    </row>
    <row r="9" spans="1:3" ht="15.75" x14ac:dyDescent="0.25">
      <c r="A9" s="22"/>
      <c r="B9" s="31"/>
      <c r="C9" s="26" t="s">
        <v>77</v>
      </c>
    </row>
    <row r="10" spans="1:3" ht="15.75" x14ac:dyDescent="0.25">
      <c r="A10" s="22"/>
      <c r="B10" s="30" t="s">
        <v>37</v>
      </c>
      <c r="C10" s="26" t="s">
        <v>76</v>
      </c>
    </row>
    <row r="11" spans="1:3" ht="15.75" x14ac:dyDescent="0.25">
      <c r="A11" s="22"/>
      <c r="B11" s="31"/>
      <c r="C11" s="26" t="s">
        <v>77</v>
      </c>
    </row>
    <row r="12" spans="1:3" ht="15.75" x14ac:dyDescent="0.25">
      <c r="A12" s="22"/>
      <c r="B12" s="30" t="s">
        <v>38</v>
      </c>
      <c r="C12" s="26" t="s">
        <v>76</v>
      </c>
    </row>
    <row r="13" spans="1:3" ht="15.75" x14ac:dyDescent="0.25">
      <c r="A13" s="22"/>
      <c r="B13" s="31"/>
      <c r="C13" s="26" t="s">
        <v>77</v>
      </c>
    </row>
    <row r="14" spans="1:3" ht="15.75" x14ac:dyDescent="0.25">
      <c r="A14" s="22"/>
      <c r="B14" s="30" t="s">
        <v>39</v>
      </c>
      <c r="C14" s="26" t="s">
        <v>76</v>
      </c>
    </row>
    <row r="15" spans="1:3" ht="15.75" x14ac:dyDescent="0.25">
      <c r="A15" s="22"/>
      <c r="B15" s="31"/>
      <c r="C15" s="26" t="s">
        <v>77</v>
      </c>
    </row>
    <row r="16" spans="1:3" ht="15.75" x14ac:dyDescent="0.25">
      <c r="A16" s="22"/>
      <c r="B16" s="30" t="s">
        <v>40</v>
      </c>
      <c r="C16" s="26" t="s">
        <v>76</v>
      </c>
    </row>
    <row r="17" spans="1:3" ht="15.75" x14ac:dyDescent="0.25">
      <c r="A17" s="22"/>
      <c r="B17" s="31"/>
      <c r="C17" s="26" t="s">
        <v>77</v>
      </c>
    </row>
    <row r="18" spans="1:3" ht="15.75" x14ac:dyDescent="0.25">
      <c r="A18" s="22"/>
      <c r="B18" s="30" t="s">
        <v>46</v>
      </c>
      <c r="C18" s="26" t="s">
        <v>76</v>
      </c>
    </row>
    <row r="19" spans="1:3" ht="15.75" x14ac:dyDescent="0.25">
      <c r="A19" s="22"/>
      <c r="B19" s="31"/>
      <c r="C19" s="26" t="s">
        <v>77</v>
      </c>
    </row>
    <row r="20" spans="1:3" ht="15.75" x14ac:dyDescent="0.25">
      <c r="A20" s="22"/>
      <c r="B20" s="30" t="s">
        <v>41</v>
      </c>
      <c r="C20" s="26" t="s">
        <v>76</v>
      </c>
    </row>
    <row r="21" spans="1:3" ht="15.75" x14ac:dyDescent="0.25">
      <c r="A21" s="22"/>
      <c r="B21" s="31"/>
      <c r="C21" s="26" t="s">
        <v>77</v>
      </c>
    </row>
    <row r="22" spans="1:3" ht="15.75" x14ac:dyDescent="0.25">
      <c r="A22" s="22"/>
      <c r="B22" s="30" t="s">
        <v>42</v>
      </c>
      <c r="C22" s="26" t="s">
        <v>76</v>
      </c>
    </row>
    <row r="23" spans="1:3" ht="15.75" x14ac:dyDescent="0.25">
      <c r="A23" s="22"/>
      <c r="B23" s="31"/>
      <c r="C23" s="26" t="s">
        <v>77</v>
      </c>
    </row>
    <row r="24" spans="1:3" ht="15.75" x14ac:dyDescent="0.25">
      <c r="A24" s="22"/>
      <c r="B24" s="30" t="s">
        <v>88</v>
      </c>
      <c r="C24" s="26" t="s">
        <v>76</v>
      </c>
    </row>
    <row r="25" spans="1:3" ht="15.75" x14ac:dyDescent="0.25">
      <c r="A25" s="22"/>
      <c r="B25" s="31"/>
      <c r="C25" s="26" t="s">
        <v>77</v>
      </c>
    </row>
    <row r="26" spans="1:3" ht="15.75" x14ac:dyDescent="0.25">
      <c r="A26" s="22"/>
      <c r="B26" s="30" t="s">
        <v>78</v>
      </c>
      <c r="C26" s="26" t="s">
        <v>76</v>
      </c>
    </row>
    <row r="27" spans="1:3" ht="15.75" x14ac:dyDescent="0.25">
      <c r="A27" s="22"/>
      <c r="B27" s="31"/>
      <c r="C27" s="26" t="s">
        <v>77</v>
      </c>
    </row>
    <row r="28" spans="1:3" ht="15.75" x14ac:dyDescent="0.25">
      <c r="A28" s="22"/>
      <c r="B28" s="30" t="s">
        <v>89</v>
      </c>
      <c r="C28" s="26" t="s">
        <v>76</v>
      </c>
    </row>
    <row r="29" spans="1:3" ht="15.75" x14ac:dyDescent="0.25">
      <c r="A29" s="22"/>
      <c r="B29" s="31"/>
      <c r="C29" s="26" t="s">
        <v>77</v>
      </c>
    </row>
    <row r="30" spans="1:3" ht="15.75" x14ac:dyDescent="0.25">
      <c r="A30" s="22"/>
      <c r="B30" s="30" t="s">
        <v>90</v>
      </c>
      <c r="C30" s="26" t="s">
        <v>76</v>
      </c>
    </row>
    <row r="31" spans="1:3" ht="15.75" x14ac:dyDescent="0.25">
      <c r="A31" s="22"/>
      <c r="B31" s="31"/>
      <c r="C31" s="26" t="s">
        <v>77</v>
      </c>
    </row>
    <row r="32" spans="1:3" ht="15.75" x14ac:dyDescent="0.25">
      <c r="A32" s="22"/>
      <c r="B32" s="30" t="s">
        <v>91</v>
      </c>
      <c r="C32" s="26" t="s">
        <v>76</v>
      </c>
    </row>
    <row r="33" spans="1:3" ht="15.75" x14ac:dyDescent="0.25">
      <c r="A33" s="22"/>
      <c r="B33" s="31"/>
      <c r="C33" s="26" t="s">
        <v>77</v>
      </c>
    </row>
    <row r="34" spans="1:3" ht="15" customHeight="1" x14ac:dyDescent="0.25">
      <c r="A34" s="22"/>
      <c r="B34" s="30" t="s">
        <v>79</v>
      </c>
      <c r="C34" s="32" t="s">
        <v>80</v>
      </c>
    </row>
    <row r="35" spans="1:3" ht="15.75" x14ac:dyDescent="0.25">
      <c r="A35" s="22"/>
      <c r="B35" s="31"/>
      <c r="C35" s="32"/>
    </row>
    <row r="36" spans="1:3" ht="15.75" x14ac:dyDescent="0.25">
      <c r="A36" s="22"/>
      <c r="B36" s="30" t="s">
        <v>81</v>
      </c>
      <c r="C36" s="32" t="s">
        <v>82</v>
      </c>
    </row>
    <row r="37" spans="1:3" ht="15.75" x14ac:dyDescent="0.25">
      <c r="A37" s="22"/>
      <c r="B37" s="31"/>
      <c r="C37" s="32"/>
    </row>
    <row r="38" spans="1:3" ht="15.75" x14ac:dyDescent="0.25">
      <c r="A38" s="22"/>
      <c r="B38" s="30" t="s">
        <v>83</v>
      </c>
      <c r="C38" s="32" t="s">
        <v>84</v>
      </c>
    </row>
    <row r="39" spans="1:3" ht="15.75" x14ac:dyDescent="0.25">
      <c r="A39" s="22"/>
      <c r="B39" s="31"/>
      <c r="C39" s="32"/>
    </row>
    <row r="40" spans="1:3" ht="15.75" x14ac:dyDescent="0.25">
      <c r="A40" s="22"/>
      <c r="B40" s="30" t="s">
        <v>85</v>
      </c>
      <c r="C40" s="32" t="s">
        <v>86</v>
      </c>
    </row>
    <row r="41" spans="1:3" ht="15.75" x14ac:dyDescent="0.25">
      <c r="A41" s="22"/>
      <c r="B41" s="31"/>
      <c r="C41" s="32"/>
    </row>
  </sheetData>
  <mergeCells count="22">
    <mergeCell ref="B28:B29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38:B39"/>
    <mergeCell ref="C38:C39"/>
    <mergeCell ref="B40:B41"/>
    <mergeCell ref="C40:C41"/>
    <mergeCell ref="B30:B31"/>
    <mergeCell ref="B32:B33"/>
    <mergeCell ref="B34:B35"/>
    <mergeCell ref="C34:C35"/>
    <mergeCell ref="B36:B37"/>
    <mergeCell ref="C36:C37"/>
  </mergeCells>
  <hyperlinks>
    <hyperlink ref="C7" location="'Grado Biología_Estud'!A5" display="Datos Estudiantes" xr:uid="{00000000-0004-0000-0000-000000000000}"/>
    <hyperlink ref="C6" location="'Grado Biología_PDI'!A5" display="Datos PDI" xr:uid="{00000000-0004-0000-0000-000001000000}"/>
    <hyperlink ref="C34" location="'Grado Est. Ingle._PDI'!A1" display="PDI" xr:uid="{00000000-0004-0000-0000-000002000000}"/>
    <hyperlink ref="C34:C35" location="PAS_centro!A5" display="Datos PAS" xr:uid="{00000000-0004-0000-0000-000003000000}"/>
    <hyperlink ref="C36" location="'Grado Est. Ingle._PDI'!A1" display="PDI" xr:uid="{00000000-0004-0000-0000-000004000000}"/>
    <hyperlink ref="C40" location="'Grado Est. Ingle._PDI'!A1" display="PDI" xr:uid="{00000000-0004-0000-0000-000005000000}"/>
    <hyperlink ref="C38" location="'Grado Est. Ingle._PDI'!A1" display="PDI" xr:uid="{00000000-0004-0000-0000-000006000000}"/>
    <hyperlink ref="C36:C41" location="PAS_centro!A5" display="Datos PAS" xr:uid="{00000000-0004-0000-0000-000007000000}"/>
    <hyperlink ref="C36:C37" location="'Preguntas PDI'!B3" display="Preguntas PDI" xr:uid="{00000000-0004-0000-0000-000008000000}"/>
    <hyperlink ref="C40:C41" location="'Preguntas PAS'!B3" display="Preguntas PAS" xr:uid="{00000000-0004-0000-0000-000009000000}"/>
    <hyperlink ref="C38:C39" location="'Preguntas Estudiantes'!B3" display="Preg. Estudiantes" xr:uid="{00000000-0004-0000-0000-00000A000000}"/>
    <hyperlink ref="C9" location="'Grado Biotecnología_Estud'!A5" display="Datos Estudiantes" xr:uid="{00000000-0004-0000-0000-00000B000000}"/>
    <hyperlink ref="C11" location="'Grado CC Amb_Estud'!A5" display="Datos Estudiantes" xr:uid="{00000000-0004-0000-0000-00000C000000}"/>
    <hyperlink ref="C13" location="'Grado Enología_Estud'!A5" display="Datos Estudiantes" xr:uid="{00000000-0004-0000-0000-00000D000000}"/>
    <hyperlink ref="C15" location="'Grado Estadist_Estud'!A5" display="Datos Estudiantes" xr:uid="{00000000-0004-0000-0000-00000E000000}"/>
    <hyperlink ref="C17" location="'Grado Física_Estud'!A5" display="Datos Estudiantes" xr:uid="{00000000-0004-0000-0000-00000F000000}"/>
    <hyperlink ref="C19" location="'Grado Ing. Quim. Industr_Estud'!A5" display="Datos Estudiantes" xr:uid="{00000000-0004-0000-0000-000010000000}"/>
    <hyperlink ref="C21" location="'Grado Matemát_Estud'!A5" display="Datos Estudiantes" xr:uid="{00000000-0004-0000-0000-000011000000}"/>
    <hyperlink ref="C23" location="'Grado Química_Estud'!A5" display="Datos Estudiantes" xr:uid="{00000000-0004-0000-0000-000012000000}"/>
    <hyperlink ref="C25" location="'MU Biotecn. Avanz_Estud'!A5" display="Datos Estudiantes" xr:uid="{00000000-0004-0000-0000-000013000000}"/>
    <hyperlink ref="C27" location="'MU Form. Prof. Ed. Sec_Estud'!A5" display="Datos Estudiantes" xr:uid="{00000000-0004-0000-0000-000014000000}"/>
    <hyperlink ref="C29" location="'MUI Ciencias_Estud'!A5" display="Datos Estudiantes" xr:uid="{00000000-0004-0000-0000-000015000000}"/>
    <hyperlink ref="C31" location="'MU Quím Sostenib_Estud'!A5" display="Datos Estudiantes" xr:uid="{00000000-0004-0000-0000-000016000000}"/>
    <hyperlink ref="C33" location="'MU Quím Teor y Model Comp_Estud'!A5" display="Datos Estudiantes" xr:uid="{00000000-0004-0000-0000-000017000000}"/>
    <hyperlink ref="C8" location="'Grado Biotecnología_PDI'!A5" display="Datos PDI" xr:uid="{00000000-0004-0000-0000-000018000000}"/>
    <hyperlink ref="C10" location="'Grado CC Amb_PDI'!A5" display="Datos PDI" xr:uid="{00000000-0004-0000-0000-000019000000}"/>
    <hyperlink ref="C12" location="'Grado Enología_PDI'!A5" display="Datos PDI" xr:uid="{00000000-0004-0000-0000-00001A000000}"/>
    <hyperlink ref="C14" location="'Grado Estadist_PDI'!A5" display="Datos PDI" xr:uid="{00000000-0004-0000-0000-00001B000000}"/>
    <hyperlink ref="C16" location="'Grado Física_PDI'!A5" display="Datos PDI" xr:uid="{00000000-0004-0000-0000-00001C000000}"/>
    <hyperlink ref="C18" location="'Grado Ing. Quím. Industrial_PDI'!A5" display="Datos PDI" xr:uid="{00000000-0004-0000-0000-00001D000000}"/>
    <hyperlink ref="C20" location="'Grado Matemát_PDI'!A5" display="Datos PDI" xr:uid="{00000000-0004-0000-0000-00001E000000}"/>
    <hyperlink ref="C22" location="'Grado Química_PDI'!A5" display="Datos PDI" xr:uid="{00000000-0004-0000-0000-00001F000000}"/>
    <hyperlink ref="C24" location="'MU Biotecn. Avanzada_PDI'!A5" display="Datos PDI" xr:uid="{00000000-0004-0000-0000-000020000000}"/>
    <hyperlink ref="C26" location="'MU Form. Prof. Ed. Sec_PDI'!A5" display="Datos PDI" xr:uid="{00000000-0004-0000-0000-000021000000}"/>
    <hyperlink ref="C28" location="'MUI Ciencias_PDI'!A5" display="Datos PDI" xr:uid="{00000000-0004-0000-0000-000022000000}"/>
    <hyperlink ref="C30" location="'MU Quím Sotenib_PDI'!A5" display="Datos PDI" xr:uid="{00000000-0004-0000-0000-000023000000}"/>
    <hyperlink ref="C32" location="'MU Quím Teor y Model Comp_PDI'!A5" display="Datos PDI" xr:uid="{00000000-0004-0000-0000-000024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3" t="s">
        <v>73</v>
      </c>
      <c r="H1" s="33"/>
    </row>
    <row r="2" spans="1:19" x14ac:dyDescent="0.25">
      <c r="A2" s="1" t="s">
        <v>0</v>
      </c>
      <c r="B2" t="s">
        <v>36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94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28">
        <v>1</v>
      </c>
      <c r="B7" s="29">
        <v>0</v>
      </c>
      <c r="C7" s="29">
        <v>0</v>
      </c>
      <c r="D7" s="29">
        <v>0</v>
      </c>
      <c r="E7" s="29">
        <v>0</v>
      </c>
      <c r="F7" s="29">
        <v>2</v>
      </c>
      <c r="G7" s="29">
        <v>0</v>
      </c>
      <c r="H7" s="29">
        <v>1</v>
      </c>
      <c r="I7" s="29">
        <v>0</v>
      </c>
      <c r="J7" s="29">
        <v>1</v>
      </c>
      <c r="K7" s="29">
        <v>3</v>
      </c>
      <c r="L7" s="29">
        <v>2</v>
      </c>
      <c r="M7" s="29">
        <v>1</v>
      </c>
      <c r="N7" s="29">
        <v>0</v>
      </c>
      <c r="O7" s="29">
        <v>1</v>
      </c>
      <c r="P7" s="29">
        <v>0</v>
      </c>
      <c r="Q7" s="29">
        <v>1</v>
      </c>
      <c r="R7" s="29">
        <v>1</v>
      </c>
      <c r="S7" s="29">
        <v>0</v>
      </c>
    </row>
    <row r="8" spans="1:19" x14ac:dyDescent="0.25">
      <c r="A8" s="28">
        <v>2</v>
      </c>
      <c r="B8" s="29">
        <v>2</v>
      </c>
      <c r="C8" s="29">
        <v>6</v>
      </c>
      <c r="D8" s="29">
        <v>4</v>
      </c>
      <c r="E8" s="29">
        <v>7</v>
      </c>
      <c r="F8" s="29">
        <v>3</v>
      </c>
      <c r="G8" s="29">
        <v>7</v>
      </c>
      <c r="H8" s="29">
        <v>3</v>
      </c>
      <c r="I8" s="29">
        <v>1</v>
      </c>
      <c r="J8" s="29">
        <v>4</v>
      </c>
      <c r="K8" s="29">
        <v>6</v>
      </c>
      <c r="L8" s="29">
        <v>10</v>
      </c>
      <c r="M8" s="29">
        <v>6</v>
      </c>
      <c r="N8" s="29">
        <v>8</v>
      </c>
      <c r="O8" s="29">
        <v>5</v>
      </c>
      <c r="P8" s="29">
        <v>3</v>
      </c>
      <c r="Q8" s="29">
        <v>7</v>
      </c>
      <c r="R8" s="29">
        <v>1</v>
      </c>
      <c r="S8" s="29">
        <v>3</v>
      </c>
    </row>
    <row r="9" spans="1:19" x14ac:dyDescent="0.25">
      <c r="A9" s="28">
        <v>3</v>
      </c>
      <c r="B9" s="29">
        <v>20</v>
      </c>
      <c r="C9" s="29">
        <v>14</v>
      </c>
      <c r="D9" s="29">
        <v>9</v>
      </c>
      <c r="E9" s="29">
        <v>18</v>
      </c>
      <c r="F9" s="29">
        <v>22</v>
      </c>
      <c r="G9" s="29">
        <v>20</v>
      </c>
      <c r="H9" s="29">
        <v>5</v>
      </c>
      <c r="I9" s="29">
        <v>9</v>
      </c>
      <c r="J9" s="29">
        <v>16</v>
      </c>
      <c r="K9" s="29">
        <v>11</v>
      </c>
      <c r="L9" s="29">
        <v>21</v>
      </c>
      <c r="M9" s="29">
        <v>17</v>
      </c>
      <c r="N9" s="29">
        <v>19</v>
      </c>
      <c r="O9" s="29">
        <v>12</v>
      </c>
      <c r="P9" s="29">
        <v>12</v>
      </c>
      <c r="Q9" s="29">
        <v>14</v>
      </c>
      <c r="R9" s="29">
        <v>12</v>
      </c>
      <c r="S9" s="29">
        <v>10</v>
      </c>
    </row>
    <row r="10" spans="1:19" x14ac:dyDescent="0.25">
      <c r="A10" s="28">
        <v>4</v>
      </c>
      <c r="B10" s="29">
        <v>19</v>
      </c>
      <c r="C10" s="29">
        <v>9</v>
      </c>
      <c r="D10" s="29">
        <v>14</v>
      </c>
      <c r="E10" s="29">
        <v>15</v>
      </c>
      <c r="F10" s="29">
        <v>15</v>
      </c>
      <c r="G10" s="29">
        <v>13</v>
      </c>
      <c r="H10" s="29">
        <v>19</v>
      </c>
      <c r="I10" s="29">
        <v>20</v>
      </c>
      <c r="J10" s="29">
        <v>19</v>
      </c>
      <c r="K10" s="29">
        <v>12</v>
      </c>
      <c r="L10" s="29">
        <v>8</v>
      </c>
      <c r="M10" s="29">
        <v>14</v>
      </c>
      <c r="N10" s="29">
        <v>12</v>
      </c>
      <c r="O10" s="29">
        <v>18</v>
      </c>
      <c r="P10" s="29">
        <v>7</v>
      </c>
      <c r="Q10" s="29">
        <v>6</v>
      </c>
      <c r="R10" s="29">
        <v>23</v>
      </c>
      <c r="S10" s="29">
        <v>27</v>
      </c>
    </row>
    <row r="11" spans="1:19" x14ac:dyDescent="0.25">
      <c r="A11" s="28">
        <v>5</v>
      </c>
      <c r="B11" s="29">
        <v>2</v>
      </c>
      <c r="C11" s="29">
        <v>12</v>
      </c>
      <c r="D11" s="29">
        <v>13</v>
      </c>
      <c r="E11" s="29">
        <v>3</v>
      </c>
      <c r="F11" s="29">
        <v>1</v>
      </c>
      <c r="G11" s="29">
        <v>2</v>
      </c>
      <c r="H11" s="29">
        <v>14</v>
      </c>
      <c r="I11" s="29">
        <v>6</v>
      </c>
      <c r="J11" s="29">
        <v>3</v>
      </c>
      <c r="K11" s="29">
        <v>8</v>
      </c>
      <c r="L11" s="29">
        <v>2</v>
      </c>
      <c r="M11" s="29">
        <v>4</v>
      </c>
      <c r="N11" s="29">
        <v>2</v>
      </c>
      <c r="O11" s="29">
        <v>7</v>
      </c>
      <c r="P11" s="29">
        <v>4</v>
      </c>
      <c r="Q11" s="29">
        <v>6</v>
      </c>
      <c r="R11" s="29">
        <v>6</v>
      </c>
      <c r="S11" s="29">
        <v>3</v>
      </c>
    </row>
    <row r="12" spans="1:19" x14ac:dyDescent="0.25">
      <c r="A12" s="28" t="s">
        <v>34</v>
      </c>
      <c r="B12" s="29">
        <v>0</v>
      </c>
      <c r="C12" s="29">
        <v>2</v>
      </c>
      <c r="D12" s="29">
        <v>3</v>
      </c>
      <c r="E12" s="29">
        <v>0</v>
      </c>
      <c r="F12" s="29">
        <v>0</v>
      </c>
      <c r="G12" s="29">
        <v>1</v>
      </c>
      <c r="H12" s="29">
        <v>1</v>
      </c>
      <c r="I12" s="29">
        <v>7</v>
      </c>
      <c r="J12" s="29">
        <v>0</v>
      </c>
      <c r="K12" s="29">
        <v>3</v>
      </c>
      <c r="L12" s="29">
        <v>0</v>
      </c>
      <c r="M12" s="29">
        <v>1</v>
      </c>
      <c r="N12" s="29">
        <v>2</v>
      </c>
      <c r="O12" s="29">
        <v>0</v>
      </c>
      <c r="P12" s="29">
        <v>17</v>
      </c>
      <c r="Q12" s="29">
        <v>9</v>
      </c>
      <c r="R12" s="29">
        <v>0</v>
      </c>
      <c r="S12" s="29">
        <v>0</v>
      </c>
    </row>
    <row r="13" spans="1:19" x14ac:dyDescent="0.25">
      <c r="A13" s="28" t="s">
        <v>23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</row>
    <row r="14" spans="1:19" x14ac:dyDescent="0.25">
      <c r="A14" s="4" t="s">
        <v>24</v>
      </c>
      <c r="B14" s="8">
        <v>3.4883720930232558</v>
      </c>
      <c r="C14" s="8">
        <v>3.6585365853658538</v>
      </c>
      <c r="D14" s="8">
        <v>3.9</v>
      </c>
      <c r="E14" s="8">
        <v>3.3255813953488373</v>
      </c>
      <c r="F14" s="8">
        <v>3.2325581395348837</v>
      </c>
      <c r="G14" s="8">
        <v>3.2380952380952381</v>
      </c>
      <c r="H14" s="8">
        <v>4</v>
      </c>
      <c r="I14" s="8">
        <v>3.8611111111111112</v>
      </c>
      <c r="J14" s="8">
        <v>3.441860465116279</v>
      </c>
      <c r="K14" s="8">
        <v>3.4</v>
      </c>
      <c r="L14" s="8">
        <v>2.9534883720930232</v>
      </c>
      <c r="M14" s="8">
        <v>3.3333333333333335</v>
      </c>
      <c r="N14" s="8">
        <v>3.1951219512195124</v>
      </c>
      <c r="O14" s="8">
        <v>3.5813953488372094</v>
      </c>
      <c r="P14" s="8">
        <v>3.4615384615384617</v>
      </c>
      <c r="Q14" s="8">
        <v>3.2647058823529411</v>
      </c>
      <c r="R14" s="8">
        <v>3.7441860465116279</v>
      </c>
      <c r="S14" s="8">
        <v>3.6976744186046511</v>
      </c>
    </row>
    <row r="15" spans="1:19" x14ac:dyDescent="0.25">
      <c r="A15" s="4" t="s">
        <v>25</v>
      </c>
      <c r="B15" s="8">
        <v>0.66804950712096278</v>
      </c>
      <c r="C15" s="8">
        <v>1.0632440006311108</v>
      </c>
      <c r="D15" s="8">
        <v>0.98188724612481071</v>
      </c>
      <c r="E15" s="8">
        <v>0.83725544354209136</v>
      </c>
      <c r="F15" s="8">
        <v>0.81173562733329063</v>
      </c>
      <c r="G15" s="8">
        <v>0.79047758980047655</v>
      </c>
      <c r="H15" s="8">
        <v>0.98772959664958959</v>
      </c>
      <c r="I15" s="8">
        <v>0.72319836353235245</v>
      </c>
      <c r="J15" s="8">
        <v>0.85362882480773516</v>
      </c>
      <c r="K15" s="8">
        <v>1.1940021045379385</v>
      </c>
      <c r="L15" s="8">
        <v>0.89850373961362473</v>
      </c>
      <c r="M15" s="8">
        <v>0.92832570678947512</v>
      </c>
      <c r="N15" s="8">
        <v>0.81300406503048772</v>
      </c>
      <c r="O15" s="8">
        <v>0.98155751207031228</v>
      </c>
      <c r="P15" s="8">
        <v>0.90468864172240948</v>
      </c>
      <c r="Q15" s="8">
        <v>1.0817724941295459</v>
      </c>
      <c r="R15" s="8">
        <v>0.81920470305958881</v>
      </c>
      <c r="S15" s="8">
        <v>0.708280403207731</v>
      </c>
    </row>
    <row r="16" spans="1:19" x14ac:dyDescent="0.25">
      <c r="A16" s="4" t="s">
        <v>26</v>
      </c>
      <c r="B16" s="9">
        <v>43</v>
      </c>
      <c r="C16" s="9">
        <v>41</v>
      </c>
      <c r="D16" s="9">
        <v>40</v>
      </c>
      <c r="E16" s="9">
        <v>43</v>
      </c>
      <c r="F16" s="9">
        <v>43</v>
      </c>
      <c r="G16" s="9">
        <v>42</v>
      </c>
      <c r="H16" s="9">
        <v>42</v>
      </c>
      <c r="I16" s="9">
        <v>36</v>
      </c>
      <c r="J16" s="9">
        <v>43</v>
      </c>
      <c r="K16" s="9">
        <v>40</v>
      </c>
      <c r="L16" s="9">
        <v>43</v>
      </c>
      <c r="M16" s="9">
        <v>42</v>
      </c>
      <c r="N16" s="9">
        <v>41</v>
      </c>
      <c r="O16" s="9">
        <v>43</v>
      </c>
      <c r="P16" s="9">
        <v>26</v>
      </c>
      <c r="Q16" s="9">
        <v>34</v>
      </c>
      <c r="R16" s="9">
        <v>43</v>
      </c>
      <c r="S16" s="9">
        <v>43</v>
      </c>
    </row>
    <row r="18" spans="1:6" x14ac:dyDescent="0.25">
      <c r="A18" s="4" t="s">
        <v>43</v>
      </c>
      <c r="B18" s="4">
        <f>SUM(B7:B12)</f>
        <v>43</v>
      </c>
    </row>
    <row r="19" spans="1:6" x14ac:dyDescent="0.25">
      <c r="A19" s="4" t="s">
        <v>44</v>
      </c>
      <c r="B19" s="9">
        <v>64</v>
      </c>
    </row>
    <row r="20" spans="1:6" x14ac:dyDescent="0.25">
      <c r="A20" s="4" t="s">
        <v>45</v>
      </c>
      <c r="B20" s="10">
        <f>B18/B19</f>
        <v>0.671875</v>
      </c>
    </row>
    <row r="21" spans="1:6" x14ac:dyDescent="0.25">
      <c r="A21" s="4" t="s">
        <v>69</v>
      </c>
      <c r="B21" s="18"/>
      <c r="C21" s="18" t="s">
        <v>70</v>
      </c>
    </row>
    <row r="22" spans="1:6" x14ac:dyDescent="0.25">
      <c r="A22" s="18" t="s">
        <v>71</v>
      </c>
      <c r="B22" s="19">
        <v>15</v>
      </c>
      <c r="C22" s="20">
        <f>B22/B18</f>
        <v>0.34883720930232559</v>
      </c>
    </row>
    <row r="23" spans="1:6" x14ac:dyDescent="0.25">
      <c r="A23" s="18" t="s">
        <v>72</v>
      </c>
      <c r="B23" s="19">
        <v>27</v>
      </c>
      <c r="C23" s="20">
        <f>B23/B18</f>
        <v>0.62790697674418605</v>
      </c>
    </row>
    <row r="24" spans="1:6" x14ac:dyDescent="0.25">
      <c r="A24" s="18" t="s">
        <v>34</v>
      </c>
      <c r="B24" s="21">
        <v>1</v>
      </c>
      <c r="C24" s="20">
        <f>B24/B18</f>
        <v>2.3255813953488372E-2</v>
      </c>
    </row>
    <row r="25" spans="1:6" x14ac:dyDescent="0.25">
      <c r="A25" s="4" t="s">
        <v>92</v>
      </c>
      <c r="B25" s="4"/>
      <c r="C25" s="4"/>
      <c r="D25" s="4"/>
      <c r="E25" s="4"/>
      <c r="F25" s="8">
        <f>AVERAGE(M14:N14)</f>
        <v>3.2642276422764231</v>
      </c>
    </row>
    <row r="26" spans="1:6" x14ac:dyDescent="0.25">
      <c r="A26" s="4" t="s">
        <v>93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7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3" t="s">
        <v>73</v>
      </c>
      <c r="H1" s="33"/>
    </row>
    <row r="2" spans="1:19" x14ac:dyDescent="0.25">
      <c r="A2" s="1" t="s">
        <v>0</v>
      </c>
      <c r="B2" t="s">
        <v>47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94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2</v>
      </c>
      <c r="D7" s="3">
        <v>0</v>
      </c>
      <c r="E7" s="3">
        <v>1</v>
      </c>
      <c r="F7" s="3">
        <v>0</v>
      </c>
      <c r="G7" s="3">
        <v>0</v>
      </c>
      <c r="H7" s="3">
        <v>1</v>
      </c>
      <c r="I7" s="3">
        <v>1</v>
      </c>
      <c r="J7" s="3">
        <v>0</v>
      </c>
      <c r="K7" s="3">
        <v>3</v>
      </c>
      <c r="L7" s="3">
        <v>0</v>
      </c>
      <c r="M7" s="3">
        <v>1</v>
      </c>
      <c r="N7" s="3">
        <v>1</v>
      </c>
      <c r="O7" s="3">
        <v>0</v>
      </c>
      <c r="P7" s="3">
        <v>1</v>
      </c>
      <c r="Q7" s="3">
        <v>1</v>
      </c>
      <c r="R7" s="3">
        <v>0</v>
      </c>
      <c r="S7" s="3">
        <v>1</v>
      </c>
    </row>
    <row r="8" spans="1:19" x14ac:dyDescent="0.25">
      <c r="A8" s="5">
        <v>2</v>
      </c>
      <c r="B8" s="3">
        <v>2</v>
      </c>
      <c r="C8" s="3">
        <v>5</v>
      </c>
      <c r="D8" s="3">
        <v>1</v>
      </c>
      <c r="E8" s="3">
        <v>3</v>
      </c>
      <c r="F8" s="3">
        <v>9</v>
      </c>
      <c r="G8" s="3">
        <v>6</v>
      </c>
      <c r="H8" s="3">
        <v>1</v>
      </c>
      <c r="I8" s="3">
        <v>5</v>
      </c>
      <c r="J8" s="3">
        <v>0</v>
      </c>
      <c r="K8" s="3">
        <v>4</v>
      </c>
      <c r="L8" s="3">
        <v>8</v>
      </c>
      <c r="M8" s="3">
        <v>8</v>
      </c>
      <c r="N8" s="3">
        <v>3</v>
      </c>
      <c r="O8" s="3">
        <v>1</v>
      </c>
      <c r="P8" s="3">
        <v>2</v>
      </c>
      <c r="Q8" s="3">
        <v>5</v>
      </c>
      <c r="R8" s="3">
        <v>2</v>
      </c>
      <c r="S8" s="3">
        <v>1</v>
      </c>
    </row>
    <row r="9" spans="1:19" x14ac:dyDescent="0.25">
      <c r="A9" s="5">
        <v>3</v>
      </c>
      <c r="B9" s="3">
        <v>7</v>
      </c>
      <c r="C9" s="3">
        <v>9</v>
      </c>
      <c r="D9" s="3">
        <v>8</v>
      </c>
      <c r="E9" s="3">
        <v>14</v>
      </c>
      <c r="F9" s="3">
        <v>10</v>
      </c>
      <c r="G9" s="3">
        <v>13</v>
      </c>
      <c r="H9" s="3">
        <v>3</v>
      </c>
      <c r="I9" s="3">
        <v>6</v>
      </c>
      <c r="J9" s="3">
        <v>10</v>
      </c>
      <c r="K9" s="3">
        <v>6</v>
      </c>
      <c r="L9" s="3">
        <v>11</v>
      </c>
      <c r="M9" s="3">
        <v>7</v>
      </c>
      <c r="N9" s="3">
        <v>11</v>
      </c>
      <c r="O9" s="3">
        <v>4</v>
      </c>
      <c r="P9" s="3">
        <v>7</v>
      </c>
      <c r="Q9" s="3">
        <v>4</v>
      </c>
      <c r="R9" s="3">
        <v>6</v>
      </c>
      <c r="S9" s="3">
        <v>5</v>
      </c>
    </row>
    <row r="10" spans="1:19" x14ac:dyDescent="0.25">
      <c r="A10" s="5">
        <v>4</v>
      </c>
      <c r="B10" s="3">
        <v>16</v>
      </c>
      <c r="C10" s="3">
        <v>5</v>
      </c>
      <c r="D10" s="3">
        <v>9</v>
      </c>
      <c r="E10" s="3">
        <v>5</v>
      </c>
      <c r="F10" s="3">
        <v>6</v>
      </c>
      <c r="G10" s="3">
        <v>7</v>
      </c>
      <c r="H10" s="3">
        <v>15</v>
      </c>
      <c r="I10" s="3">
        <v>10</v>
      </c>
      <c r="J10" s="3">
        <v>16</v>
      </c>
      <c r="K10" s="3">
        <v>11</v>
      </c>
      <c r="L10" s="3">
        <v>6</v>
      </c>
      <c r="M10" s="3">
        <v>5</v>
      </c>
      <c r="N10" s="3">
        <v>6</v>
      </c>
      <c r="O10" s="3">
        <v>16</v>
      </c>
      <c r="P10" s="3">
        <v>2</v>
      </c>
      <c r="Q10" s="3">
        <v>3</v>
      </c>
      <c r="R10" s="3">
        <v>16</v>
      </c>
      <c r="S10" s="3">
        <v>17</v>
      </c>
    </row>
    <row r="11" spans="1:19" x14ac:dyDescent="0.25">
      <c r="A11" s="5">
        <v>5</v>
      </c>
      <c r="B11" s="3">
        <v>1</v>
      </c>
      <c r="C11" s="3">
        <v>4</v>
      </c>
      <c r="D11" s="3">
        <v>8</v>
      </c>
      <c r="E11" s="3">
        <v>3</v>
      </c>
      <c r="F11" s="3">
        <v>0</v>
      </c>
      <c r="G11" s="3">
        <v>0</v>
      </c>
      <c r="H11" s="3">
        <v>6</v>
      </c>
      <c r="I11" s="3">
        <v>3</v>
      </c>
      <c r="J11" s="3">
        <v>0</v>
      </c>
      <c r="K11" s="3">
        <v>1</v>
      </c>
      <c r="L11" s="3">
        <v>0</v>
      </c>
      <c r="M11" s="3">
        <v>4</v>
      </c>
      <c r="N11" s="3">
        <v>3</v>
      </c>
      <c r="O11" s="3">
        <v>5</v>
      </c>
      <c r="P11" s="3">
        <v>0</v>
      </c>
      <c r="Q11" s="3">
        <v>1</v>
      </c>
      <c r="R11" s="3">
        <v>2</v>
      </c>
      <c r="S11" s="3">
        <v>2</v>
      </c>
    </row>
    <row r="12" spans="1:19" x14ac:dyDescent="0.25">
      <c r="A12" s="5" t="s">
        <v>34</v>
      </c>
      <c r="B12" s="3">
        <v>0</v>
      </c>
      <c r="C12" s="3">
        <v>1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1</v>
      </c>
      <c r="J12" s="3">
        <v>0</v>
      </c>
      <c r="K12" s="3">
        <v>1</v>
      </c>
      <c r="L12" s="3">
        <v>1</v>
      </c>
      <c r="M12" s="3">
        <v>1</v>
      </c>
      <c r="N12" s="3">
        <v>2</v>
      </c>
      <c r="O12" s="3">
        <v>0</v>
      </c>
      <c r="P12" s="3">
        <v>14</v>
      </c>
      <c r="Q12" s="3">
        <v>12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3.6153846153846154</v>
      </c>
      <c r="C14" s="8">
        <v>3.16</v>
      </c>
      <c r="D14" s="8">
        <v>3.9230769230769229</v>
      </c>
      <c r="E14" s="8">
        <v>3.2307692307692308</v>
      </c>
      <c r="F14" s="8">
        <v>2.88</v>
      </c>
      <c r="G14" s="8">
        <v>3.0384615384615383</v>
      </c>
      <c r="H14" s="8">
        <v>3.9230769230769229</v>
      </c>
      <c r="I14" s="8">
        <v>3.36</v>
      </c>
      <c r="J14" s="8">
        <v>3.6153846153846154</v>
      </c>
      <c r="K14" s="8">
        <v>3.12</v>
      </c>
      <c r="L14" s="8">
        <v>2.92</v>
      </c>
      <c r="M14" s="8">
        <v>3.12</v>
      </c>
      <c r="N14" s="8">
        <v>3.2916666666666665</v>
      </c>
      <c r="O14" s="8">
        <v>3.9615384615384617</v>
      </c>
      <c r="P14" s="8">
        <v>2.8333333333333335</v>
      </c>
      <c r="Q14" s="8">
        <v>2.8571428571428572</v>
      </c>
      <c r="R14" s="8">
        <v>3.6923076923076925</v>
      </c>
      <c r="S14" s="8">
        <v>3.6923076923076925</v>
      </c>
    </row>
    <row r="15" spans="1:19" x14ac:dyDescent="0.25">
      <c r="A15" s="4" t="s">
        <v>25</v>
      </c>
      <c r="B15" s="8">
        <v>0.69724733499228608</v>
      </c>
      <c r="C15" s="8">
        <v>1.1789826122551599</v>
      </c>
      <c r="D15" s="8">
        <v>0.89098044526586262</v>
      </c>
      <c r="E15" s="8">
        <v>0.95111270868146103</v>
      </c>
      <c r="F15" s="8">
        <v>0.78102496759066509</v>
      </c>
      <c r="G15" s="8">
        <v>0.72004273377455741</v>
      </c>
      <c r="H15" s="8">
        <v>0.93479738652081967</v>
      </c>
      <c r="I15" s="8">
        <v>1.075484386993445</v>
      </c>
      <c r="J15" s="8">
        <v>0.49613893835683293</v>
      </c>
      <c r="K15" s="8">
        <v>1.1298967504452193</v>
      </c>
      <c r="L15" s="8">
        <v>0.7593857166596345</v>
      </c>
      <c r="M15" s="8">
        <v>1.1661903789690597</v>
      </c>
      <c r="N15" s="8">
        <v>0.99909379229234563</v>
      </c>
      <c r="O15" s="8">
        <v>0.72004273377455741</v>
      </c>
      <c r="P15" s="8">
        <v>0.83484710993672206</v>
      </c>
      <c r="Q15" s="8">
        <v>1.0994504121565503</v>
      </c>
      <c r="R15" s="8">
        <v>0.73589296880624011</v>
      </c>
      <c r="S15" s="8">
        <v>0.83757892854253557</v>
      </c>
    </row>
    <row r="16" spans="1:19" x14ac:dyDescent="0.25">
      <c r="A16" s="4" t="s">
        <v>26</v>
      </c>
      <c r="B16" s="9">
        <v>26</v>
      </c>
      <c r="C16" s="9">
        <v>25</v>
      </c>
      <c r="D16" s="9">
        <v>26</v>
      </c>
      <c r="E16" s="9">
        <v>26</v>
      </c>
      <c r="F16" s="9">
        <v>25</v>
      </c>
      <c r="G16" s="9">
        <v>26</v>
      </c>
      <c r="H16" s="9">
        <v>26</v>
      </c>
      <c r="I16" s="9">
        <v>25</v>
      </c>
      <c r="J16" s="9">
        <v>26</v>
      </c>
      <c r="K16" s="9">
        <v>25</v>
      </c>
      <c r="L16" s="9">
        <v>25</v>
      </c>
      <c r="M16" s="9">
        <v>25</v>
      </c>
      <c r="N16" s="9">
        <v>24</v>
      </c>
      <c r="O16" s="9">
        <v>26</v>
      </c>
      <c r="P16" s="9">
        <v>12</v>
      </c>
      <c r="Q16" s="9">
        <v>14</v>
      </c>
      <c r="R16" s="9">
        <v>26</v>
      </c>
      <c r="S16" s="9">
        <v>26</v>
      </c>
    </row>
    <row r="18" spans="1:6" x14ac:dyDescent="0.25">
      <c r="A18" s="4" t="s">
        <v>43</v>
      </c>
      <c r="B18" s="4">
        <f>SUM(B7:B12)</f>
        <v>26</v>
      </c>
    </row>
    <row r="19" spans="1:6" x14ac:dyDescent="0.25">
      <c r="A19" s="4" t="s">
        <v>44</v>
      </c>
      <c r="B19" s="9">
        <v>45</v>
      </c>
    </row>
    <row r="20" spans="1:6" x14ac:dyDescent="0.25">
      <c r="A20" s="4" t="s">
        <v>45</v>
      </c>
      <c r="B20" s="10">
        <f>B18/B19</f>
        <v>0.57777777777777772</v>
      </c>
    </row>
    <row r="21" spans="1:6" x14ac:dyDescent="0.25">
      <c r="A21" s="4" t="s">
        <v>69</v>
      </c>
      <c r="B21" s="18"/>
      <c r="C21" s="18" t="s">
        <v>70</v>
      </c>
    </row>
    <row r="22" spans="1:6" x14ac:dyDescent="0.25">
      <c r="A22" s="18" t="s">
        <v>71</v>
      </c>
      <c r="B22" s="19">
        <v>12</v>
      </c>
      <c r="C22" s="20">
        <f>B22/B18</f>
        <v>0.46153846153846156</v>
      </c>
    </row>
    <row r="23" spans="1:6" x14ac:dyDescent="0.25">
      <c r="A23" s="18" t="s">
        <v>72</v>
      </c>
      <c r="B23" s="19">
        <v>14</v>
      </c>
      <c r="C23" s="20">
        <f>B23/B18</f>
        <v>0.53846153846153844</v>
      </c>
    </row>
    <row r="24" spans="1:6" x14ac:dyDescent="0.25">
      <c r="A24" s="18" t="s">
        <v>34</v>
      </c>
      <c r="B24" s="21">
        <v>0</v>
      </c>
      <c r="C24" s="20">
        <f>B24/B18</f>
        <v>0</v>
      </c>
    </row>
    <row r="26" spans="1:6" x14ac:dyDescent="0.25">
      <c r="A26" s="4" t="s">
        <v>92</v>
      </c>
      <c r="B26" s="4"/>
      <c r="C26" s="4"/>
      <c r="D26" s="4"/>
      <c r="E26" s="4"/>
      <c r="F26" s="8">
        <f>AVERAGE(M15:N15)</f>
        <v>1.0826420856307026</v>
      </c>
    </row>
    <row r="27" spans="1:6" x14ac:dyDescent="0.25">
      <c r="A27" s="4" t="s">
        <v>93</v>
      </c>
      <c r="B27" s="4"/>
    </row>
  </sheetData>
  <mergeCells count="1">
    <mergeCell ref="G1:H1"/>
  </mergeCells>
  <hyperlinks>
    <hyperlink ref="G1:H1" location="ÍNDICE!A1" display="VOLVER AL ÍNDICE" xr:uid="{00000000-0004-0000-0200-000000000000}"/>
  </hyperlink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3" t="s">
        <v>73</v>
      </c>
      <c r="H1" s="33"/>
    </row>
    <row r="2" spans="1:19" x14ac:dyDescent="0.25">
      <c r="A2" s="1" t="s">
        <v>0</v>
      </c>
      <c r="B2" t="s">
        <v>37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94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28">
        <v>1</v>
      </c>
      <c r="B7" s="29">
        <v>1</v>
      </c>
      <c r="C7" s="29">
        <v>0</v>
      </c>
      <c r="D7" s="29">
        <v>2</v>
      </c>
      <c r="E7" s="29">
        <v>0</v>
      </c>
      <c r="F7" s="29">
        <v>0</v>
      </c>
      <c r="G7" s="29">
        <v>0</v>
      </c>
      <c r="H7" s="29">
        <v>0</v>
      </c>
      <c r="I7" s="29">
        <v>2</v>
      </c>
      <c r="J7" s="29">
        <v>0</v>
      </c>
      <c r="K7" s="29">
        <v>0</v>
      </c>
      <c r="L7" s="29">
        <v>2</v>
      </c>
      <c r="M7" s="29">
        <v>2</v>
      </c>
      <c r="N7" s="29">
        <v>3</v>
      </c>
      <c r="O7" s="29">
        <v>1</v>
      </c>
      <c r="P7" s="29">
        <v>1</v>
      </c>
      <c r="Q7" s="29">
        <v>1</v>
      </c>
      <c r="R7" s="29">
        <v>0</v>
      </c>
      <c r="S7" s="29">
        <v>1</v>
      </c>
    </row>
    <row r="8" spans="1:19" x14ac:dyDescent="0.25">
      <c r="A8" s="28">
        <v>2</v>
      </c>
      <c r="B8" s="29">
        <v>0</v>
      </c>
      <c r="C8" s="29">
        <v>1</v>
      </c>
      <c r="D8" s="29">
        <v>0</v>
      </c>
      <c r="E8" s="29">
        <v>1</v>
      </c>
      <c r="F8" s="29">
        <v>1</v>
      </c>
      <c r="G8" s="29">
        <v>4</v>
      </c>
      <c r="H8" s="29">
        <v>2</v>
      </c>
      <c r="I8" s="29">
        <v>0</v>
      </c>
      <c r="J8" s="29">
        <v>1</v>
      </c>
      <c r="K8" s="29">
        <v>1</v>
      </c>
      <c r="L8" s="29">
        <v>1</v>
      </c>
      <c r="M8" s="29">
        <v>2</v>
      </c>
      <c r="N8" s="29">
        <v>0</v>
      </c>
      <c r="O8" s="29">
        <v>1</v>
      </c>
      <c r="P8" s="29">
        <v>0</v>
      </c>
      <c r="Q8" s="29">
        <v>0</v>
      </c>
      <c r="R8" s="29">
        <v>1</v>
      </c>
      <c r="S8" s="29">
        <v>1</v>
      </c>
    </row>
    <row r="9" spans="1:19" x14ac:dyDescent="0.25">
      <c r="A9" s="28">
        <v>3</v>
      </c>
      <c r="B9" s="29">
        <v>3</v>
      </c>
      <c r="C9" s="29">
        <v>4</v>
      </c>
      <c r="D9" s="29">
        <v>0</v>
      </c>
      <c r="E9" s="29">
        <v>4</v>
      </c>
      <c r="F9" s="29">
        <v>5</v>
      </c>
      <c r="G9" s="29">
        <v>3</v>
      </c>
      <c r="H9" s="29">
        <v>3</v>
      </c>
      <c r="I9" s="29">
        <v>1</v>
      </c>
      <c r="J9" s="29">
        <v>4</v>
      </c>
      <c r="K9" s="29">
        <v>4</v>
      </c>
      <c r="L9" s="29">
        <v>5</v>
      </c>
      <c r="M9" s="29">
        <v>3</v>
      </c>
      <c r="N9" s="29">
        <v>5</v>
      </c>
      <c r="O9" s="29">
        <v>5</v>
      </c>
      <c r="P9" s="29">
        <v>3</v>
      </c>
      <c r="Q9" s="29">
        <v>4</v>
      </c>
      <c r="R9" s="29">
        <v>4</v>
      </c>
      <c r="S9" s="29">
        <v>3</v>
      </c>
    </row>
    <row r="10" spans="1:19" x14ac:dyDescent="0.25">
      <c r="A10" s="28">
        <v>4</v>
      </c>
      <c r="B10" s="29">
        <v>6</v>
      </c>
      <c r="C10" s="29">
        <v>3</v>
      </c>
      <c r="D10" s="29">
        <v>5</v>
      </c>
      <c r="E10" s="29">
        <v>6</v>
      </c>
      <c r="F10" s="29">
        <v>7</v>
      </c>
      <c r="G10" s="29">
        <v>6</v>
      </c>
      <c r="H10" s="29">
        <v>3</v>
      </c>
      <c r="I10" s="29">
        <v>3</v>
      </c>
      <c r="J10" s="29">
        <v>6</v>
      </c>
      <c r="K10" s="29">
        <v>4</v>
      </c>
      <c r="L10" s="29">
        <v>3</v>
      </c>
      <c r="M10" s="29">
        <v>5</v>
      </c>
      <c r="N10" s="29">
        <v>3</v>
      </c>
      <c r="O10" s="29">
        <v>3</v>
      </c>
      <c r="P10" s="29">
        <v>2</v>
      </c>
      <c r="Q10" s="29">
        <v>1</v>
      </c>
      <c r="R10" s="29">
        <v>7</v>
      </c>
      <c r="S10" s="29">
        <v>6</v>
      </c>
    </row>
    <row r="11" spans="1:19" x14ac:dyDescent="0.25">
      <c r="A11" s="28">
        <v>5</v>
      </c>
      <c r="B11" s="29">
        <v>3</v>
      </c>
      <c r="C11" s="29">
        <v>5</v>
      </c>
      <c r="D11" s="29">
        <v>6</v>
      </c>
      <c r="E11" s="29">
        <v>3</v>
      </c>
      <c r="F11" s="29">
        <v>1</v>
      </c>
      <c r="G11" s="29">
        <v>1</v>
      </c>
      <c r="H11" s="29">
        <v>6</v>
      </c>
      <c r="I11" s="29">
        <v>5</v>
      </c>
      <c r="J11" s="29">
        <v>3</v>
      </c>
      <c r="K11" s="29">
        <v>3</v>
      </c>
      <c r="L11" s="29">
        <v>3</v>
      </c>
      <c r="M11" s="29">
        <v>1</v>
      </c>
      <c r="N11" s="29">
        <v>2</v>
      </c>
      <c r="O11" s="29">
        <v>4</v>
      </c>
      <c r="P11" s="29">
        <v>1</v>
      </c>
      <c r="Q11" s="29">
        <v>3</v>
      </c>
      <c r="R11" s="29">
        <v>2</v>
      </c>
      <c r="S11" s="29">
        <v>3</v>
      </c>
    </row>
    <row r="12" spans="1:19" x14ac:dyDescent="0.25">
      <c r="A12" s="28" t="s">
        <v>34</v>
      </c>
      <c r="B12" s="29">
        <v>1</v>
      </c>
      <c r="C12" s="29">
        <v>1</v>
      </c>
      <c r="D12" s="29">
        <v>1</v>
      </c>
      <c r="E12" s="29">
        <v>0</v>
      </c>
      <c r="F12" s="29">
        <v>0</v>
      </c>
      <c r="G12" s="29">
        <v>0</v>
      </c>
      <c r="H12" s="29">
        <v>0</v>
      </c>
      <c r="I12" s="29">
        <v>3</v>
      </c>
      <c r="J12" s="29">
        <v>0</v>
      </c>
      <c r="K12" s="29">
        <v>2</v>
      </c>
      <c r="L12" s="29">
        <v>0</v>
      </c>
      <c r="M12" s="29">
        <v>1</v>
      </c>
      <c r="N12" s="29">
        <v>1</v>
      </c>
      <c r="O12" s="29">
        <v>0</v>
      </c>
      <c r="P12" s="29">
        <v>7</v>
      </c>
      <c r="Q12" s="29">
        <v>5</v>
      </c>
      <c r="R12" s="29">
        <v>0</v>
      </c>
      <c r="S12" s="29">
        <v>0</v>
      </c>
    </row>
    <row r="13" spans="1:19" x14ac:dyDescent="0.25">
      <c r="A13" s="28" t="s">
        <v>23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</row>
    <row r="14" spans="1:19" x14ac:dyDescent="0.25">
      <c r="A14" s="4" t="s">
        <v>24</v>
      </c>
      <c r="B14" s="8">
        <v>3.7692307692307692</v>
      </c>
      <c r="C14" s="8">
        <v>3.9230769230769229</v>
      </c>
      <c r="D14" s="8">
        <v>4</v>
      </c>
      <c r="E14" s="8">
        <v>3.7857142857142856</v>
      </c>
      <c r="F14" s="8">
        <v>3.5714285714285716</v>
      </c>
      <c r="G14" s="8">
        <v>3.2857142857142856</v>
      </c>
      <c r="H14" s="8">
        <v>3.9285714285714284</v>
      </c>
      <c r="I14" s="8">
        <v>3.8181818181818183</v>
      </c>
      <c r="J14" s="8">
        <v>3.7857142857142856</v>
      </c>
      <c r="K14" s="8">
        <v>3.75</v>
      </c>
      <c r="L14" s="8">
        <v>3.2857142857142856</v>
      </c>
      <c r="M14" s="8">
        <v>3.0769230769230771</v>
      </c>
      <c r="N14" s="8">
        <v>3.0769230769230771</v>
      </c>
      <c r="O14" s="8">
        <v>3.5714285714285716</v>
      </c>
      <c r="P14" s="8">
        <v>3.2857142857142856</v>
      </c>
      <c r="Q14" s="8">
        <v>3.5555555555555554</v>
      </c>
      <c r="R14" s="8">
        <v>3.7142857142857144</v>
      </c>
      <c r="S14" s="8">
        <v>3.6428571428571428</v>
      </c>
    </row>
    <row r="15" spans="1:19" x14ac:dyDescent="0.25">
      <c r="A15" s="4" t="s">
        <v>25</v>
      </c>
      <c r="B15" s="8">
        <v>1.0919284281983381</v>
      </c>
      <c r="C15" s="8">
        <v>1.0377490433255421</v>
      </c>
      <c r="D15" s="8">
        <v>1.4142135623730951</v>
      </c>
      <c r="E15" s="8">
        <v>0.8925823753039811</v>
      </c>
      <c r="F15" s="8">
        <v>0.75592894601845384</v>
      </c>
      <c r="G15" s="8">
        <v>0.9944903161976939</v>
      </c>
      <c r="H15" s="8">
        <v>1.1411388181101374</v>
      </c>
      <c r="I15" s="8">
        <v>1.5374122295716144</v>
      </c>
      <c r="J15" s="8">
        <v>0.8925823753039811</v>
      </c>
      <c r="K15" s="8">
        <v>0.96530729916342273</v>
      </c>
      <c r="L15" s="8">
        <v>1.3259870882635918</v>
      </c>
      <c r="M15" s="8">
        <v>1.2557559782549621</v>
      </c>
      <c r="N15" s="8">
        <v>1.3821202589704016</v>
      </c>
      <c r="O15" s="8">
        <v>1.2224996910042529</v>
      </c>
      <c r="P15" s="8">
        <v>1.2535663410560176</v>
      </c>
      <c r="Q15" s="8">
        <v>1.3333333333333337</v>
      </c>
      <c r="R15" s="8">
        <v>0.82542030585555726</v>
      </c>
      <c r="S15" s="8">
        <v>1.1507283885330304</v>
      </c>
    </row>
    <row r="16" spans="1:19" x14ac:dyDescent="0.25">
      <c r="A16" s="4" t="s">
        <v>26</v>
      </c>
      <c r="B16" s="9">
        <v>13</v>
      </c>
      <c r="C16" s="9">
        <v>13</v>
      </c>
      <c r="D16" s="9">
        <v>13</v>
      </c>
      <c r="E16" s="9">
        <v>14</v>
      </c>
      <c r="F16" s="9">
        <v>14</v>
      </c>
      <c r="G16" s="9">
        <v>14</v>
      </c>
      <c r="H16" s="9">
        <v>14</v>
      </c>
      <c r="I16" s="9">
        <v>11</v>
      </c>
      <c r="J16" s="9">
        <v>14</v>
      </c>
      <c r="K16" s="9">
        <v>12</v>
      </c>
      <c r="L16" s="9">
        <v>14</v>
      </c>
      <c r="M16" s="9">
        <v>13</v>
      </c>
      <c r="N16" s="9">
        <v>13</v>
      </c>
      <c r="O16" s="9">
        <v>14</v>
      </c>
      <c r="P16" s="9">
        <v>7</v>
      </c>
      <c r="Q16" s="9">
        <v>9</v>
      </c>
      <c r="R16" s="9">
        <v>14</v>
      </c>
      <c r="S16" s="9">
        <v>14</v>
      </c>
    </row>
    <row r="18" spans="1:6" x14ac:dyDescent="0.25">
      <c r="A18" s="4" t="s">
        <v>43</v>
      </c>
      <c r="B18" s="4">
        <f>SUM(B7:B12)</f>
        <v>14</v>
      </c>
    </row>
    <row r="19" spans="1:6" x14ac:dyDescent="0.25">
      <c r="A19" s="4" t="s">
        <v>44</v>
      </c>
      <c r="B19" s="9">
        <v>19</v>
      </c>
    </row>
    <row r="20" spans="1:6" x14ac:dyDescent="0.25">
      <c r="A20" s="4" t="s">
        <v>45</v>
      </c>
      <c r="B20" s="10">
        <f>B18/B19</f>
        <v>0.73684210526315785</v>
      </c>
    </row>
    <row r="21" spans="1:6" x14ac:dyDescent="0.25">
      <c r="A21" s="4" t="s">
        <v>69</v>
      </c>
      <c r="B21" s="18"/>
      <c r="C21" s="18" t="s">
        <v>70</v>
      </c>
    </row>
    <row r="22" spans="1:6" x14ac:dyDescent="0.25">
      <c r="A22" s="18" t="s">
        <v>71</v>
      </c>
      <c r="B22" s="19">
        <v>6</v>
      </c>
      <c r="C22" s="20">
        <f>B22/B18</f>
        <v>0.42857142857142855</v>
      </c>
    </row>
    <row r="23" spans="1:6" x14ac:dyDescent="0.25">
      <c r="A23" s="18" t="s">
        <v>72</v>
      </c>
      <c r="B23" s="19">
        <v>8</v>
      </c>
      <c r="C23" s="20">
        <f>B23/B18</f>
        <v>0.5714285714285714</v>
      </c>
    </row>
    <row r="25" spans="1:6" x14ac:dyDescent="0.25">
      <c r="A25" s="4" t="s">
        <v>92</v>
      </c>
      <c r="B25" s="4"/>
      <c r="C25" s="4"/>
      <c r="D25" s="4"/>
      <c r="E25" s="4"/>
      <c r="F25" s="8">
        <f>AVERAGE(M14:N14)</f>
        <v>3.0769230769230771</v>
      </c>
    </row>
    <row r="26" spans="1:6" x14ac:dyDescent="0.25">
      <c r="A26" s="4" t="s">
        <v>93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300-000000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3" t="s">
        <v>73</v>
      </c>
      <c r="H1" s="33"/>
    </row>
    <row r="2" spans="1:19" x14ac:dyDescent="0.25">
      <c r="A2" s="1" t="s">
        <v>0</v>
      </c>
      <c r="B2" t="s">
        <v>38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94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2</v>
      </c>
      <c r="L8" s="3">
        <v>0</v>
      </c>
      <c r="M8" s="3">
        <v>1</v>
      </c>
      <c r="N8" s="3">
        <v>0</v>
      </c>
      <c r="O8" s="3">
        <v>0</v>
      </c>
      <c r="P8" s="3">
        <v>1</v>
      </c>
      <c r="Q8" s="3">
        <v>1</v>
      </c>
      <c r="R8" s="3">
        <v>1</v>
      </c>
      <c r="S8" s="3">
        <v>1</v>
      </c>
    </row>
    <row r="9" spans="1:19" x14ac:dyDescent="0.25">
      <c r="A9" s="5">
        <v>3</v>
      </c>
      <c r="B9" s="3">
        <v>0</v>
      </c>
      <c r="C9" s="3">
        <v>1</v>
      </c>
      <c r="D9" s="3">
        <v>2</v>
      </c>
      <c r="E9" s="3">
        <v>0</v>
      </c>
      <c r="F9" s="3">
        <v>1</v>
      </c>
      <c r="G9" s="3">
        <v>2</v>
      </c>
      <c r="H9" s="3">
        <v>1</v>
      </c>
      <c r="I9" s="3">
        <v>1</v>
      </c>
      <c r="J9" s="3">
        <v>1</v>
      </c>
      <c r="K9" s="3">
        <v>0</v>
      </c>
      <c r="L9" s="3">
        <v>1</v>
      </c>
      <c r="M9" s="3">
        <v>0</v>
      </c>
      <c r="N9" s="3">
        <v>0</v>
      </c>
      <c r="O9" s="3">
        <v>2</v>
      </c>
      <c r="P9" s="3">
        <v>1</v>
      </c>
      <c r="Q9" s="3">
        <v>0</v>
      </c>
      <c r="R9" s="3">
        <v>0</v>
      </c>
      <c r="S9" s="3">
        <v>0</v>
      </c>
    </row>
    <row r="10" spans="1:19" x14ac:dyDescent="0.25">
      <c r="A10" s="5">
        <v>4</v>
      </c>
      <c r="B10" s="3">
        <v>2</v>
      </c>
      <c r="C10" s="3">
        <v>1</v>
      </c>
      <c r="D10" s="3">
        <v>0</v>
      </c>
      <c r="E10" s="3">
        <v>2</v>
      </c>
      <c r="F10" s="3">
        <v>0</v>
      </c>
      <c r="G10" s="3">
        <v>0</v>
      </c>
      <c r="H10" s="3">
        <v>2</v>
      </c>
      <c r="I10" s="3">
        <v>1</v>
      </c>
      <c r="J10" s="3">
        <v>2</v>
      </c>
      <c r="K10" s="3">
        <v>1</v>
      </c>
      <c r="L10" s="3">
        <v>1</v>
      </c>
      <c r="M10" s="3">
        <v>1</v>
      </c>
      <c r="N10" s="3">
        <v>1</v>
      </c>
      <c r="O10" s="3">
        <v>0</v>
      </c>
      <c r="P10" s="3">
        <v>0</v>
      </c>
      <c r="Q10" s="3">
        <v>2</v>
      </c>
      <c r="R10" s="3">
        <v>2</v>
      </c>
      <c r="S10" s="3">
        <v>2</v>
      </c>
    </row>
    <row r="11" spans="1:19" x14ac:dyDescent="0.25">
      <c r="A11" s="5">
        <v>5</v>
      </c>
      <c r="B11" s="3">
        <v>0</v>
      </c>
      <c r="C11" s="3">
        <v>1</v>
      </c>
      <c r="D11" s="3">
        <v>1</v>
      </c>
      <c r="E11" s="3">
        <v>0</v>
      </c>
      <c r="F11" s="3">
        <v>1</v>
      </c>
      <c r="G11" s="3">
        <v>1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1</v>
      </c>
      <c r="N11" s="3">
        <v>1</v>
      </c>
      <c r="O11" s="3">
        <v>1</v>
      </c>
      <c r="P11" s="3">
        <v>1</v>
      </c>
      <c r="Q11" s="3">
        <v>0</v>
      </c>
      <c r="R11" s="3">
        <v>0</v>
      </c>
      <c r="S11" s="3">
        <v>0</v>
      </c>
    </row>
    <row r="12" spans="1:19" x14ac:dyDescent="0.25">
      <c r="A12" s="5" t="s">
        <v>34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3.3333333333333335</v>
      </c>
      <c r="C14" s="8">
        <v>4</v>
      </c>
      <c r="D14" s="8">
        <v>3.6666666666666665</v>
      </c>
      <c r="E14" s="8">
        <v>3.3333333333333335</v>
      </c>
      <c r="F14" s="8">
        <v>3</v>
      </c>
      <c r="G14" s="8">
        <v>3.6666666666666665</v>
      </c>
      <c r="H14" s="8">
        <v>3.6666666666666665</v>
      </c>
      <c r="I14" s="8">
        <v>3.5</v>
      </c>
      <c r="J14" s="8">
        <v>3.6666666666666665</v>
      </c>
      <c r="K14" s="8">
        <v>2.6666666666666665</v>
      </c>
      <c r="L14" s="8">
        <v>2.6666666666666665</v>
      </c>
      <c r="M14" s="8">
        <v>3.6666666666666665</v>
      </c>
      <c r="N14" s="8">
        <v>3.3333333333333335</v>
      </c>
      <c r="O14" s="8">
        <v>3.6666666666666665</v>
      </c>
      <c r="P14" s="8">
        <v>3.3333333333333335</v>
      </c>
      <c r="Q14" s="8">
        <v>3.3333333333333335</v>
      </c>
      <c r="R14" s="8">
        <v>3.3333333333333335</v>
      </c>
      <c r="S14" s="8">
        <v>3.3333333333333335</v>
      </c>
    </row>
    <row r="15" spans="1:19" x14ac:dyDescent="0.25">
      <c r="A15" s="4" t="s">
        <v>25</v>
      </c>
      <c r="B15" s="8">
        <v>1.154700538379251</v>
      </c>
      <c r="C15" s="8">
        <v>1</v>
      </c>
      <c r="D15" s="8">
        <v>1.154700538379251</v>
      </c>
      <c r="E15" s="8">
        <v>1.154700538379251</v>
      </c>
      <c r="F15" s="8">
        <v>2</v>
      </c>
      <c r="G15" s="8">
        <v>1.154700538379251</v>
      </c>
      <c r="H15" s="8">
        <v>0.57735026918962473</v>
      </c>
      <c r="I15" s="8">
        <v>0.70710678118654757</v>
      </c>
      <c r="J15" s="8">
        <v>0.57735026918962473</v>
      </c>
      <c r="K15" s="8">
        <v>1.1547005383792517</v>
      </c>
      <c r="L15" s="8">
        <v>1.5275252316519468</v>
      </c>
      <c r="M15" s="8">
        <v>1.5275252316519463</v>
      </c>
      <c r="N15" s="8">
        <v>2.0816659994661326</v>
      </c>
      <c r="O15" s="8">
        <v>1.154700538379251</v>
      </c>
      <c r="P15" s="8">
        <v>1.5275252316519463</v>
      </c>
      <c r="Q15" s="8">
        <v>1.154700538379251</v>
      </c>
      <c r="R15" s="8">
        <v>1.154700538379251</v>
      </c>
      <c r="S15" s="8">
        <v>1.154700538379251</v>
      </c>
    </row>
    <row r="16" spans="1:19" x14ac:dyDescent="0.25">
      <c r="A16" s="4" t="s">
        <v>26</v>
      </c>
      <c r="B16" s="9">
        <v>3</v>
      </c>
      <c r="C16" s="9">
        <v>3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2</v>
      </c>
      <c r="J16" s="9">
        <v>3</v>
      </c>
      <c r="K16" s="9">
        <v>3</v>
      </c>
      <c r="L16" s="9">
        <v>3</v>
      </c>
      <c r="M16" s="9">
        <v>3</v>
      </c>
      <c r="N16" s="9">
        <v>3</v>
      </c>
      <c r="O16" s="9">
        <v>3</v>
      </c>
      <c r="P16" s="9">
        <v>3</v>
      </c>
      <c r="Q16" s="9">
        <v>3</v>
      </c>
      <c r="R16" s="9">
        <v>3</v>
      </c>
      <c r="S16" s="9">
        <v>3</v>
      </c>
    </row>
    <row r="18" spans="1:6" x14ac:dyDescent="0.25">
      <c r="A18" s="4" t="s">
        <v>43</v>
      </c>
      <c r="B18" s="4">
        <f>SUM(B7:B12)</f>
        <v>3</v>
      </c>
    </row>
    <row r="19" spans="1:6" x14ac:dyDescent="0.25">
      <c r="A19" s="4" t="s">
        <v>44</v>
      </c>
      <c r="B19" s="9">
        <v>3</v>
      </c>
    </row>
    <row r="20" spans="1:6" x14ac:dyDescent="0.25">
      <c r="A20" s="4" t="s">
        <v>45</v>
      </c>
      <c r="B20" s="10">
        <f>B18/B19</f>
        <v>1</v>
      </c>
    </row>
    <row r="21" spans="1:6" x14ac:dyDescent="0.25">
      <c r="A21" s="4" t="s">
        <v>69</v>
      </c>
      <c r="B21" s="18"/>
      <c r="C21" s="18" t="s">
        <v>70</v>
      </c>
    </row>
    <row r="22" spans="1:6" x14ac:dyDescent="0.25">
      <c r="A22" s="18" t="s">
        <v>71</v>
      </c>
      <c r="B22" s="19">
        <v>1</v>
      </c>
      <c r="C22" s="20">
        <f>B22/B18</f>
        <v>0.33333333333333331</v>
      </c>
    </row>
    <row r="23" spans="1:6" x14ac:dyDescent="0.25">
      <c r="A23" s="18" t="s">
        <v>72</v>
      </c>
      <c r="B23" s="19">
        <v>1</v>
      </c>
      <c r="C23" s="20">
        <f>B23/B18</f>
        <v>0.33333333333333331</v>
      </c>
    </row>
    <row r="24" spans="1:6" x14ac:dyDescent="0.25">
      <c r="A24" s="18" t="s">
        <v>34</v>
      </c>
      <c r="B24" s="21">
        <v>1</v>
      </c>
      <c r="C24" s="20">
        <f>B24/B18</f>
        <v>0.33333333333333331</v>
      </c>
    </row>
    <row r="25" spans="1:6" x14ac:dyDescent="0.25">
      <c r="A25" s="4" t="s">
        <v>92</v>
      </c>
      <c r="B25" s="4"/>
      <c r="C25" s="4"/>
      <c r="D25" s="4"/>
      <c r="E25" s="4"/>
      <c r="F25" s="8">
        <f>AVERAGE(M14:N14)</f>
        <v>3.5</v>
      </c>
    </row>
    <row r="26" spans="1:6" x14ac:dyDescent="0.25">
      <c r="A26" s="4" t="s">
        <v>93</v>
      </c>
      <c r="B26" s="4"/>
    </row>
  </sheetData>
  <mergeCells count="1">
    <mergeCell ref="G1:H1"/>
  </mergeCells>
  <hyperlinks>
    <hyperlink ref="G1:H1" location="ÍNDICE!A1" display="VOLVER AL ÍNDICE" xr:uid="{00000000-0004-0000-0400-000000000000}"/>
  </hyperlink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3" t="s">
        <v>73</v>
      </c>
      <c r="H1" s="33"/>
    </row>
    <row r="2" spans="1:19" x14ac:dyDescent="0.25">
      <c r="A2" s="1" t="s">
        <v>0</v>
      </c>
      <c r="B2" t="s">
        <v>40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94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28">
        <v>1</v>
      </c>
      <c r="B7" s="29">
        <v>0</v>
      </c>
      <c r="C7" s="29">
        <v>1</v>
      </c>
      <c r="D7" s="29">
        <v>0</v>
      </c>
      <c r="E7" s="29">
        <v>0</v>
      </c>
      <c r="F7" s="29">
        <v>1</v>
      </c>
      <c r="G7" s="29">
        <v>2</v>
      </c>
      <c r="H7" s="29">
        <v>2</v>
      </c>
      <c r="I7" s="29">
        <v>1</v>
      </c>
      <c r="J7" s="29">
        <v>0</v>
      </c>
      <c r="K7" s="29">
        <v>1</v>
      </c>
      <c r="L7" s="29">
        <v>1</v>
      </c>
      <c r="M7" s="29">
        <v>1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</row>
    <row r="8" spans="1:19" x14ac:dyDescent="0.25">
      <c r="A8" s="28">
        <v>2</v>
      </c>
      <c r="B8" s="29">
        <v>1</v>
      </c>
      <c r="C8" s="29">
        <v>4</v>
      </c>
      <c r="D8" s="29">
        <v>2</v>
      </c>
      <c r="E8" s="29">
        <v>1</v>
      </c>
      <c r="F8" s="29">
        <v>3</v>
      </c>
      <c r="G8" s="29">
        <v>4</v>
      </c>
      <c r="H8" s="29">
        <v>2</v>
      </c>
      <c r="I8" s="29">
        <v>1</v>
      </c>
      <c r="J8" s="29">
        <v>0</v>
      </c>
      <c r="K8" s="29">
        <v>1</v>
      </c>
      <c r="L8" s="29">
        <v>4</v>
      </c>
      <c r="M8" s="29">
        <v>8</v>
      </c>
      <c r="N8" s="29">
        <v>2</v>
      </c>
      <c r="O8" s="29">
        <v>2</v>
      </c>
      <c r="P8" s="29">
        <v>0</v>
      </c>
      <c r="Q8" s="29">
        <v>2</v>
      </c>
      <c r="R8" s="29">
        <v>0</v>
      </c>
      <c r="S8" s="29">
        <v>0</v>
      </c>
    </row>
    <row r="9" spans="1:19" x14ac:dyDescent="0.25">
      <c r="A9" s="28">
        <v>3</v>
      </c>
      <c r="B9" s="29">
        <v>11</v>
      </c>
      <c r="C9" s="29">
        <v>6</v>
      </c>
      <c r="D9" s="29">
        <v>0</v>
      </c>
      <c r="E9" s="29">
        <v>6</v>
      </c>
      <c r="F9" s="29">
        <v>4</v>
      </c>
      <c r="G9" s="29">
        <v>6</v>
      </c>
      <c r="H9" s="29">
        <v>2</v>
      </c>
      <c r="I9" s="29">
        <v>3</v>
      </c>
      <c r="J9" s="29">
        <v>7</v>
      </c>
      <c r="K9" s="29">
        <v>6</v>
      </c>
      <c r="L9" s="29">
        <v>7</v>
      </c>
      <c r="M9" s="29">
        <v>4</v>
      </c>
      <c r="N9" s="29">
        <v>7</v>
      </c>
      <c r="O9" s="29">
        <v>4</v>
      </c>
      <c r="P9" s="29">
        <v>1</v>
      </c>
      <c r="Q9" s="29">
        <v>3</v>
      </c>
      <c r="R9" s="29">
        <v>6</v>
      </c>
      <c r="S9" s="29">
        <v>7</v>
      </c>
    </row>
    <row r="10" spans="1:19" x14ac:dyDescent="0.25">
      <c r="A10" s="28">
        <v>4</v>
      </c>
      <c r="B10" s="29">
        <v>5</v>
      </c>
      <c r="C10" s="29">
        <v>2</v>
      </c>
      <c r="D10" s="29">
        <v>5</v>
      </c>
      <c r="E10" s="29">
        <v>9</v>
      </c>
      <c r="F10" s="29">
        <v>7</v>
      </c>
      <c r="G10" s="29">
        <v>5</v>
      </c>
      <c r="H10" s="29">
        <v>7</v>
      </c>
      <c r="I10" s="29">
        <v>3</v>
      </c>
      <c r="J10" s="29">
        <v>9</v>
      </c>
      <c r="K10" s="29">
        <v>4</v>
      </c>
      <c r="L10" s="29">
        <v>4</v>
      </c>
      <c r="M10" s="29">
        <v>4</v>
      </c>
      <c r="N10" s="29">
        <v>7</v>
      </c>
      <c r="O10" s="29">
        <v>8</v>
      </c>
      <c r="P10" s="29">
        <v>3</v>
      </c>
      <c r="Q10" s="29">
        <v>3</v>
      </c>
      <c r="R10" s="29">
        <v>10</v>
      </c>
      <c r="S10" s="29">
        <v>10</v>
      </c>
    </row>
    <row r="11" spans="1:19" x14ac:dyDescent="0.25">
      <c r="A11" s="28">
        <v>5</v>
      </c>
      <c r="B11" s="29">
        <v>0</v>
      </c>
      <c r="C11" s="29">
        <v>0</v>
      </c>
      <c r="D11" s="29">
        <v>9</v>
      </c>
      <c r="E11" s="29">
        <v>1</v>
      </c>
      <c r="F11" s="29">
        <v>1</v>
      </c>
      <c r="G11" s="29">
        <v>0</v>
      </c>
      <c r="H11" s="29">
        <v>3</v>
      </c>
      <c r="I11" s="29">
        <v>0</v>
      </c>
      <c r="J11" s="29">
        <v>1</v>
      </c>
      <c r="K11" s="29">
        <v>5</v>
      </c>
      <c r="L11" s="29">
        <v>1</v>
      </c>
      <c r="M11" s="29">
        <v>0</v>
      </c>
      <c r="N11" s="29">
        <v>1</v>
      </c>
      <c r="O11" s="29">
        <v>3</v>
      </c>
      <c r="P11" s="29">
        <v>3</v>
      </c>
      <c r="Q11" s="29">
        <v>2</v>
      </c>
      <c r="R11" s="29">
        <v>1</v>
      </c>
      <c r="S11" s="29">
        <v>0</v>
      </c>
    </row>
    <row r="12" spans="1:19" x14ac:dyDescent="0.25">
      <c r="A12" s="28" t="s">
        <v>34</v>
      </c>
      <c r="B12" s="29">
        <v>0</v>
      </c>
      <c r="C12" s="29">
        <v>4</v>
      </c>
      <c r="D12" s="29">
        <v>1</v>
      </c>
      <c r="E12" s="29">
        <v>0</v>
      </c>
      <c r="F12" s="29">
        <v>1</v>
      </c>
      <c r="G12" s="29">
        <v>0</v>
      </c>
      <c r="H12" s="29">
        <v>1</v>
      </c>
      <c r="I12" s="29">
        <v>9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10</v>
      </c>
      <c r="Q12" s="29">
        <v>7</v>
      </c>
      <c r="R12" s="29">
        <v>0</v>
      </c>
      <c r="S12" s="29">
        <v>0</v>
      </c>
    </row>
    <row r="13" spans="1:19" x14ac:dyDescent="0.25">
      <c r="A13" s="28" t="s">
        <v>23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</row>
    <row r="14" spans="1:19" x14ac:dyDescent="0.25">
      <c r="A14" s="4" t="s">
        <v>24</v>
      </c>
      <c r="B14" s="8">
        <v>3.2352941176470589</v>
      </c>
      <c r="C14" s="8">
        <v>2.6923076923076925</v>
      </c>
      <c r="D14" s="8">
        <v>4.3125</v>
      </c>
      <c r="E14" s="8">
        <v>3.5882352941176472</v>
      </c>
      <c r="F14" s="8">
        <v>3.25</v>
      </c>
      <c r="G14" s="8">
        <v>2.8235294117647061</v>
      </c>
      <c r="H14" s="8">
        <v>3.4375</v>
      </c>
      <c r="I14" s="8">
        <v>3</v>
      </c>
      <c r="J14" s="8">
        <v>3.6470588235294117</v>
      </c>
      <c r="K14" s="8">
        <v>3.6470588235294117</v>
      </c>
      <c r="L14" s="8">
        <v>3</v>
      </c>
      <c r="M14" s="8">
        <v>2.6470588235294117</v>
      </c>
      <c r="N14" s="8">
        <v>3.4117647058823528</v>
      </c>
      <c r="O14" s="8">
        <v>3.7058823529411766</v>
      </c>
      <c r="P14" s="8">
        <v>4.2857142857142856</v>
      </c>
      <c r="Q14" s="8">
        <v>3.5</v>
      </c>
      <c r="R14" s="8">
        <v>3.7058823529411766</v>
      </c>
      <c r="S14" s="8">
        <v>3.5882352941176472</v>
      </c>
    </row>
    <row r="15" spans="1:19" x14ac:dyDescent="0.25">
      <c r="A15" s="4" t="s">
        <v>25</v>
      </c>
      <c r="B15" s="8">
        <v>0.56229571453838723</v>
      </c>
      <c r="C15" s="8">
        <v>0.85485041426511055</v>
      </c>
      <c r="D15" s="8">
        <v>1.0144785195688801</v>
      </c>
      <c r="E15" s="8">
        <v>0.71228711990072591</v>
      </c>
      <c r="F15" s="8">
        <v>1.0645812948447542</v>
      </c>
      <c r="G15" s="8">
        <v>1.0145993123917847</v>
      </c>
      <c r="H15" s="8">
        <v>1.3149778198382918</v>
      </c>
      <c r="I15" s="8">
        <v>1.0690449676496976</v>
      </c>
      <c r="J15" s="8">
        <v>0.60633906259083203</v>
      </c>
      <c r="K15" s="8">
        <v>1.1694644324747669</v>
      </c>
      <c r="L15" s="8">
        <v>1</v>
      </c>
      <c r="M15" s="8">
        <v>0.93147574247724185</v>
      </c>
      <c r="N15" s="8">
        <v>0.79520622556445764</v>
      </c>
      <c r="O15" s="8">
        <v>0.91955871769785191</v>
      </c>
      <c r="P15" s="8">
        <v>0.75592894601845306</v>
      </c>
      <c r="Q15" s="8">
        <v>1.0801234497346435</v>
      </c>
      <c r="R15" s="8">
        <v>0.58786753209725551</v>
      </c>
      <c r="S15" s="8">
        <v>0.50729965619589279</v>
      </c>
    </row>
    <row r="16" spans="1:19" x14ac:dyDescent="0.25">
      <c r="A16" s="4" t="s">
        <v>26</v>
      </c>
      <c r="B16" s="9">
        <v>17</v>
      </c>
      <c r="C16" s="9">
        <v>13</v>
      </c>
      <c r="D16" s="9">
        <v>16</v>
      </c>
      <c r="E16" s="9">
        <v>17</v>
      </c>
      <c r="F16" s="9">
        <v>16</v>
      </c>
      <c r="G16" s="9">
        <v>17</v>
      </c>
      <c r="H16" s="9">
        <v>16</v>
      </c>
      <c r="I16" s="9">
        <v>8</v>
      </c>
      <c r="J16" s="9">
        <v>17</v>
      </c>
      <c r="K16" s="9">
        <v>17</v>
      </c>
      <c r="L16" s="9">
        <v>17</v>
      </c>
      <c r="M16" s="9">
        <v>17</v>
      </c>
      <c r="N16" s="9">
        <v>17</v>
      </c>
      <c r="O16" s="9">
        <v>17</v>
      </c>
      <c r="P16" s="9">
        <v>7</v>
      </c>
      <c r="Q16" s="9">
        <v>10</v>
      </c>
      <c r="R16" s="9">
        <v>17</v>
      </c>
      <c r="S16" s="9">
        <v>17</v>
      </c>
    </row>
    <row r="18" spans="1:6" x14ac:dyDescent="0.25">
      <c r="A18" s="4" t="s">
        <v>43</v>
      </c>
      <c r="B18" s="4">
        <f>SUM(B7:B12)</f>
        <v>17</v>
      </c>
    </row>
    <row r="19" spans="1:6" x14ac:dyDescent="0.25">
      <c r="A19" s="4" t="s">
        <v>44</v>
      </c>
      <c r="B19" s="9">
        <v>23</v>
      </c>
    </row>
    <row r="20" spans="1:6" x14ac:dyDescent="0.25">
      <c r="A20" s="4" t="s">
        <v>45</v>
      </c>
      <c r="B20" s="10">
        <f>B18/B19</f>
        <v>0.73913043478260865</v>
      </c>
    </row>
    <row r="21" spans="1:6" x14ac:dyDescent="0.25">
      <c r="A21" s="4" t="s">
        <v>69</v>
      </c>
      <c r="B21" s="18"/>
      <c r="C21" s="18" t="s">
        <v>70</v>
      </c>
    </row>
    <row r="22" spans="1:6" x14ac:dyDescent="0.25">
      <c r="A22" s="18" t="s">
        <v>71</v>
      </c>
      <c r="B22" s="19">
        <v>13</v>
      </c>
      <c r="C22" s="20">
        <f>B22/B18</f>
        <v>0.76470588235294112</v>
      </c>
    </row>
    <row r="23" spans="1:6" x14ac:dyDescent="0.25">
      <c r="A23" s="18" t="s">
        <v>72</v>
      </c>
      <c r="B23" s="19">
        <v>3</v>
      </c>
      <c r="C23" s="20">
        <f>B23/B18</f>
        <v>0.17647058823529413</v>
      </c>
    </row>
    <row r="24" spans="1:6" x14ac:dyDescent="0.25">
      <c r="A24" s="18" t="s">
        <v>34</v>
      </c>
      <c r="B24" s="21">
        <v>1</v>
      </c>
      <c r="C24" s="20">
        <f>B24/B18</f>
        <v>5.8823529411764705E-2</v>
      </c>
    </row>
    <row r="25" spans="1:6" x14ac:dyDescent="0.25">
      <c r="A25" s="4" t="s">
        <v>92</v>
      </c>
      <c r="B25" s="4"/>
      <c r="C25" s="4"/>
      <c r="D25" s="4"/>
      <c r="E25" s="4"/>
      <c r="F25" s="8">
        <f>AVERAGE(M14:N14)</f>
        <v>3.0294117647058822</v>
      </c>
    </row>
    <row r="26" spans="1:6" x14ac:dyDescent="0.25">
      <c r="A26" s="4" t="s">
        <v>93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500-00000000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3" t="s">
        <v>73</v>
      </c>
      <c r="H1" s="33"/>
    </row>
    <row r="2" spans="1:19" x14ac:dyDescent="0.25">
      <c r="A2" s="1" t="s">
        <v>0</v>
      </c>
      <c r="B2" t="s">
        <v>46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94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1</v>
      </c>
      <c r="G8" s="3">
        <v>0</v>
      </c>
      <c r="H8" s="3">
        <v>0</v>
      </c>
      <c r="I8" s="3">
        <v>2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1</v>
      </c>
      <c r="R8" s="3">
        <v>0</v>
      </c>
      <c r="S8" s="3">
        <v>0</v>
      </c>
    </row>
    <row r="9" spans="1:19" x14ac:dyDescent="0.25">
      <c r="A9" s="5">
        <v>3</v>
      </c>
      <c r="B9" s="3">
        <v>1</v>
      </c>
      <c r="C9" s="3">
        <v>1</v>
      </c>
      <c r="D9" s="3">
        <v>2</v>
      </c>
      <c r="E9" s="3">
        <v>3</v>
      </c>
      <c r="F9" s="3">
        <v>2</v>
      </c>
      <c r="G9" s="3">
        <v>2</v>
      </c>
      <c r="H9" s="3">
        <v>1</v>
      </c>
      <c r="I9" s="3">
        <v>1</v>
      </c>
      <c r="J9" s="3">
        <v>2</v>
      </c>
      <c r="K9" s="3">
        <v>0</v>
      </c>
      <c r="L9" s="3">
        <v>3</v>
      </c>
      <c r="M9" s="3">
        <v>1</v>
      </c>
      <c r="N9" s="3">
        <v>2</v>
      </c>
      <c r="O9" s="3">
        <v>2</v>
      </c>
      <c r="P9" s="3">
        <v>0</v>
      </c>
      <c r="Q9" s="3">
        <v>0</v>
      </c>
      <c r="R9" s="3">
        <v>3</v>
      </c>
      <c r="S9" s="3">
        <v>1</v>
      </c>
    </row>
    <row r="10" spans="1:19" x14ac:dyDescent="0.25">
      <c r="A10" s="5">
        <v>4</v>
      </c>
      <c r="B10" s="3">
        <v>4</v>
      </c>
      <c r="C10" s="3">
        <v>3</v>
      </c>
      <c r="D10" s="3">
        <v>1</v>
      </c>
      <c r="E10" s="3">
        <v>1</v>
      </c>
      <c r="F10" s="3">
        <v>2</v>
      </c>
      <c r="G10" s="3">
        <v>2</v>
      </c>
      <c r="H10" s="3">
        <v>4</v>
      </c>
      <c r="I10" s="3">
        <v>2</v>
      </c>
      <c r="J10" s="3">
        <v>3</v>
      </c>
      <c r="K10" s="3">
        <v>4</v>
      </c>
      <c r="L10" s="3">
        <v>1</v>
      </c>
      <c r="M10" s="3">
        <v>3</v>
      </c>
      <c r="N10" s="3">
        <v>2</v>
      </c>
      <c r="O10" s="3">
        <v>2</v>
      </c>
      <c r="P10" s="3">
        <v>0</v>
      </c>
      <c r="Q10" s="3">
        <v>0</v>
      </c>
      <c r="R10" s="3">
        <v>1</v>
      </c>
      <c r="S10" s="3">
        <v>2</v>
      </c>
    </row>
    <row r="11" spans="1:19" x14ac:dyDescent="0.25">
      <c r="A11" s="5">
        <v>5</v>
      </c>
      <c r="B11" s="3">
        <v>1</v>
      </c>
      <c r="C11" s="3">
        <v>2</v>
      </c>
      <c r="D11" s="3">
        <v>3</v>
      </c>
      <c r="E11" s="3">
        <v>2</v>
      </c>
      <c r="F11" s="3">
        <v>1</v>
      </c>
      <c r="G11" s="3">
        <v>2</v>
      </c>
      <c r="H11" s="3">
        <v>1</v>
      </c>
      <c r="I11" s="3">
        <v>1</v>
      </c>
      <c r="J11" s="3">
        <v>1</v>
      </c>
      <c r="K11" s="3">
        <v>2</v>
      </c>
      <c r="L11" s="3">
        <v>2</v>
      </c>
      <c r="M11" s="3">
        <v>1</v>
      </c>
      <c r="N11" s="3">
        <v>2</v>
      </c>
      <c r="O11" s="3">
        <v>2</v>
      </c>
      <c r="P11" s="3">
        <v>1</v>
      </c>
      <c r="Q11" s="3">
        <v>1</v>
      </c>
      <c r="R11" s="3">
        <v>2</v>
      </c>
      <c r="S11" s="3">
        <v>3</v>
      </c>
    </row>
    <row r="12" spans="1:19" x14ac:dyDescent="0.25">
      <c r="A12" s="5" t="s">
        <v>34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4</v>
      </c>
      <c r="Q12" s="3">
        <v>4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4</v>
      </c>
      <c r="C14" s="8">
        <v>4.166666666666667</v>
      </c>
      <c r="D14" s="8">
        <v>4.166666666666667</v>
      </c>
      <c r="E14" s="8">
        <v>3.8333333333333335</v>
      </c>
      <c r="F14" s="8">
        <v>3.5</v>
      </c>
      <c r="G14" s="8">
        <v>4</v>
      </c>
      <c r="H14" s="8">
        <v>4</v>
      </c>
      <c r="I14" s="8">
        <v>3.3333333333333335</v>
      </c>
      <c r="J14" s="8">
        <v>3.8333333333333335</v>
      </c>
      <c r="K14" s="8">
        <v>4.333333333333333</v>
      </c>
      <c r="L14" s="8">
        <v>3.8333333333333335</v>
      </c>
      <c r="M14" s="8">
        <v>3.5</v>
      </c>
      <c r="N14" s="8">
        <v>4</v>
      </c>
      <c r="O14" s="8">
        <v>4</v>
      </c>
      <c r="P14" s="8">
        <v>3.5</v>
      </c>
      <c r="Q14" s="8">
        <v>3.5</v>
      </c>
      <c r="R14" s="8">
        <v>3.8333333333333335</v>
      </c>
      <c r="S14" s="8">
        <v>4.333333333333333</v>
      </c>
    </row>
    <row r="15" spans="1:19" x14ac:dyDescent="0.25">
      <c r="A15" s="4" t="s">
        <v>25</v>
      </c>
      <c r="B15" s="8">
        <v>0.63245553203367588</v>
      </c>
      <c r="C15" s="8">
        <v>0.75277265270908045</v>
      </c>
      <c r="D15" s="8">
        <v>0.98319208025017457</v>
      </c>
      <c r="E15" s="8">
        <v>0.98319208025017457</v>
      </c>
      <c r="F15" s="8">
        <v>1.0488088481701516</v>
      </c>
      <c r="G15" s="8">
        <v>0.89442719099991586</v>
      </c>
      <c r="H15" s="8">
        <v>0.63245553203367588</v>
      </c>
      <c r="I15" s="8">
        <v>1.2110601416389963</v>
      </c>
      <c r="J15" s="8">
        <v>0.75277265270908045</v>
      </c>
      <c r="K15" s="8">
        <v>0.51639777949432131</v>
      </c>
      <c r="L15" s="8">
        <v>0.98319208025017457</v>
      </c>
      <c r="M15" s="8">
        <v>1.3784048752090221</v>
      </c>
      <c r="N15" s="8">
        <v>0.89442719099991586</v>
      </c>
      <c r="O15" s="8">
        <v>0.89442719099991586</v>
      </c>
      <c r="P15" s="8">
        <v>2.1213203435596424</v>
      </c>
      <c r="Q15" s="8">
        <v>2.1213203435596424</v>
      </c>
      <c r="R15" s="8">
        <v>0.98319208025017457</v>
      </c>
      <c r="S15" s="8">
        <v>0.81649658092772548</v>
      </c>
    </row>
    <row r="16" spans="1:19" x14ac:dyDescent="0.25">
      <c r="A16" s="4" t="s">
        <v>26</v>
      </c>
      <c r="B16" s="9">
        <v>6</v>
      </c>
      <c r="C16" s="9">
        <v>6</v>
      </c>
      <c r="D16" s="9">
        <v>6</v>
      </c>
      <c r="E16" s="9">
        <v>6</v>
      </c>
      <c r="F16" s="9">
        <v>6</v>
      </c>
      <c r="G16" s="9">
        <v>6</v>
      </c>
      <c r="H16" s="9">
        <v>6</v>
      </c>
      <c r="I16" s="9">
        <v>6</v>
      </c>
      <c r="J16" s="9">
        <v>6</v>
      </c>
      <c r="K16" s="9">
        <v>6</v>
      </c>
      <c r="L16" s="9">
        <v>6</v>
      </c>
      <c r="M16" s="9">
        <v>6</v>
      </c>
      <c r="N16" s="9">
        <v>6</v>
      </c>
      <c r="O16" s="9">
        <v>6</v>
      </c>
      <c r="P16" s="9">
        <v>2</v>
      </c>
      <c r="Q16" s="9">
        <v>2</v>
      </c>
      <c r="R16" s="9">
        <v>6</v>
      </c>
      <c r="S16" s="9">
        <v>6</v>
      </c>
    </row>
    <row r="18" spans="1:6" x14ac:dyDescent="0.25">
      <c r="A18" s="4" t="s">
        <v>43</v>
      </c>
      <c r="B18" s="4">
        <f>SUM(B7:B12)</f>
        <v>6</v>
      </c>
    </row>
    <row r="19" spans="1:6" x14ac:dyDescent="0.25">
      <c r="A19" s="4" t="s">
        <v>44</v>
      </c>
      <c r="B19" s="9">
        <v>11</v>
      </c>
    </row>
    <row r="20" spans="1:6" x14ac:dyDescent="0.25">
      <c r="A20" s="4" t="s">
        <v>45</v>
      </c>
      <c r="B20" s="10">
        <f>B18/B19</f>
        <v>0.54545454545454541</v>
      </c>
    </row>
    <row r="21" spans="1:6" x14ac:dyDescent="0.25">
      <c r="A21" s="4" t="s">
        <v>69</v>
      </c>
      <c r="B21" s="18"/>
      <c r="C21" s="18" t="s">
        <v>70</v>
      </c>
    </row>
    <row r="22" spans="1:6" x14ac:dyDescent="0.25">
      <c r="A22" s="18" t="s">
        <v>71</v>
      </c>
      <c r="B22" s="19">
        <v>4</v>
      </c>
      <c r="C22" s="20">
        <f>B22/B18</f>
        <v>0.66666666666666663</v>
      </c>
    </row>
    <row r="23" spans="1:6" x14ac:dyDescent="0.25">
      <c r="A23" s="18" t="s">
        <v>72</v>
      </c>
      <c r="B23" s="19">
        <v>2</v>
      </c>
      <c r="C23" s="20">
        <f>B23/B18</f>
        <v>0.33333333333333331</v>
      </c>
    </row>
    <row r="25" spans="1:6" x14ac:dyDescent="0.25">
      <c r="A25" s="4" t="s">
        <v>92</v>
      </c>
      <c r="B25" s="4"/>
      <c r="C25" s="4"/>
      <c r="D25" s="4"/>
      <c r="E25" s="4"/>
      <c r="F25" s="8">
        <f>AVERAGE(M14:N14)</f>
        <v>3.75</v>
      </c>
    </row>
    <row r="26" spans="1:6" x14ac:dyDescent="0.25">
      <c r="A26" s="4" t="s">
        <v>93</v>
      </c>
      <c r="B26" s="4"/>
    </row>
  </sheetData>
  <mergeCells count="1">
    <mergeCell ref="G1:H1"/>
  </mergeCells>
  <hyperlinks>
    <hyperlink ref="G1:H1" location="ÍNDICE!A1" display="VOLVER AL ÍNDICE" xr:uid="{00000000-0004-0000-0600-000000000000}"/>
  </hyperlink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3" t="s">
        <v>73</v>
      </c>
      <c r="H1" s="33"/>
    </row>
    <row r="2" spans="1:19" x14ac:dyDescent="0.25">
      <c r="A2" s="1" t="s">
        <v>0</v>
      </c>
      <c r="B2" t="s">
        <v>41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94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28">
        <v>1</v>
      </c>
      <c r="B7" s="29">
        <v>1</v>
      </c>
      <c r="C7" s="29">
        <v>0</v>
      </c>
      <c r="D7" s="29">
        <v>0</v>
      </c>
      <c r="E7" s="29">
        <v>0</v>
      </c>
      <c r="F7" s="29">
        <v>0</v>
      </c>
      <c r="G7" s="29">
        <v>0</v>
      </c>
      <c r="H7" s="29">
        <v>1</v>
      </c>
      <c r="I7" s="29">
        <v>0</v>
      </c>
      <c r="J7" s="29">
        <v>0</v>
      </c>
      <c r="K7" s="29">
        <v>0</v>
      </c>
      <c r="L7" s="29">
        <v>1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</row>
    <row r="8" spans="1:19" x14ac:dyDescent="0.25">
      <c r="A8" s="28">
        <v>2</v>
      </c>
      <c r="B8" s="29">
        <v>1</v>
      </c>
      <c r="C8" s="29">
        <v>4</v>
      </c>
      <c r="D8" s="29">
        <v>0</v>
      </c>
      <c r="E8" s="29">
        <v>0</v>
      </c>
      <c r="F8" s="29">
        <v>1</v>
      </c>
      <c r="G8" s="29">
        <v>0</v>
      </c>
      <c r="H8" s="29">
        <v>1</v>
      </c>
      <c r="I8" s="29">
        <v>1</v>
      </c>
      <c r="J8" s="29">
        <v>2</v>
      </c>
      <c r="K8" s="29">
        <v>2</v>
      </c>
      <c r="L8" s="29">
        <v>1</v>
      </c>
      <c r="M8" s="29">
        <v>0</v>
      </c>
      <c r="N8" s="29">
        <v>0</v>
      </c>
      <c r="O8" s="29">
        <v>1</v>
      </c>
      <c r="P8" s="29">
        <v>1</v>
      </c>
      <c r="Q8" s="29">
        <v>0</v>
      </c>
      <c r="R8" s="29">
        <v>1</v>
      </c>
      <c r="S8" s="29">
        <v>0</v>
      </c>
    </row>
    <row r="9" spans="1:19" x14ac:dyDescent="0.25">
      <c r="A9" s="28">
        <v>3</v>
      </c>
      <c r="B9" s="29">
        <v>6</v>
      </c>
      <c r="C9" s="29">
        <v>1</v>
      </c>
      <c r="D9" s="29">
        <v>1</v>
      </c>
      <c r="E9" s="29">
        <v>3</v>
      </c>
      <c r="F9" s="29">
        <v>6</v>
      </c>
      <c r="G9" s="29">
        <v>4</v>
      </c>
      <c r="H9" s="29">
        <v>2</v>
      </c>
      <c r="I9" s="29">
        <v>2</v>
      </c>
      <c r="J9" s="29">
        <v>5</v>
      </c>
      <c r="K9" s="29">
        <v>5</v>
      </c>
      <c r="L9" s="29">
        <v>6</v>
      </c>
      <c r="M9" s="29">
        <v>6</v>
      </c>
      <c r="N9" s="29">
        <v>5</v>
      </c>
      <c r="O9" s="29">
        <v>2</v>
      </c>
      <c r="P9" s="29">
        <v>0</v>
      </c>
      <c r="Q9" s="29">
        <v>3</v>
      </c>
      <c r="R9" s="29">
        <v>4</v>
      </c>
      <c r="S9" s="29">
        <v>6</v>
      </c>
    </row>
    <row r="10" spans="1:19" x14ac:dyDescent="0.25">
      <c r="A10" s="28">
        <v>4</v>
      </c>
      <c r="B10" s="29">
        <v>3</v>
      </c>
      <c r="C10" s="29">
        <v>4</v>
      </c>
      <c r="D10" s="29">
        <v>7</v>
      </c>
      <c r="E10" s="29">
        <v>6</v>
      </c>
      <c r="F10" s="29">
        <v>5</v>
      </c>
      <c r="G10" s="29">
        <v>7</v>
      </c>
      <c r="H10" s="29">
        <v>6</v>
      </c>
      <c r="I10" s="29">
        <v>5</v>
      </c>
      <c r="J10" s="29">
        <v>5</v>
      </c>
      <c r="K10" s="29">
        <v>2</v>
      </c>
      <c r="L10" s="29">
        <v>4</v>
      </c>
      <c r="M10" s="29">
        <v>5</v>
      </c>
      <c r="N10" s="29">
        <v>5</v>
      </c>
      <c r="O10" s="29">
        <v>7</v>
      </c>
      <c r="P10" s="29">
        <v>5</v>
      </c>
      <c r="Q10" s="29">
        <v>4</v>
      </c>
      <c r="R10" s="29">
        <v>7</v>
      </c>
      <c r="S10" s="29">
        <v>6</v>
      </c>
    </row>
    <row r="11" spans="1:19" x14ac:dyDescent="0.25">
      <c r="A11" s="28">
        <v>5</v>
      </c>
      <c r="B11" s="29">
        <v>2</v>
      </c>
      <c r="C11" s="29">
        <v>1</v>
      </c>
      <c r="D11" s="29">
        <v>5</v>
      </c>
      <c r="E11" s="29">
        <v>4</v>
      </c>
      <c r="F11" s="29">
        <v>1</v>
      </c>
      <c r="G11" s="29">
        <v>1</v>
      </c>
      <c r="H11" s="29">
        <v>3</v>
      </c>
      <c r="I11" s="29">
        <v>1</v>
      </c>
      <c r="J11" s="29">
        <v>1</v>
      </c>
      <c r="K11" s="29">
        <v>3</v>
      </c>
      <c r="L11" s="29">
        <v>1</v>
      </c>
      <c r="M11" s="29">
        <v>2</v>
      </c>
      <c r="N11" s="29">
        <v>3</v>
      </c>
      <c r="O11" s="29">
        <v>3</v>
      </c>
      <c r="P11" s="29">
        <v>2</v>
      </c>
      <c r="Q11" s="29">
        <v>2</v>
      </c>
      <c r="R11" s="29">
        <v>1</v>
      </c>
      <c r="S11" s="29">
        <v>1</v>
      </c>
    </row>
    <row r="12" spans="1:19" x14ac:dyDescent="0.25">
      <c r="A12" s="28" t="s">
        <v>34</v>
      </c>
      <c r="B12" s="29">
        <v>1</v>
      </c>
      <c r="C12" s="29">
        <v>4</v>
      </c>
      <c r="D12" s="29">
        <v>1</v>
      </c>
      <c r="E12" s="29">
        <v>1</v>
      </c>
      <c r="F12" s="29">
        <v>1</v>
      </c>
      <c r="G12" s="29">
        <v>2</v>
      </c>
      <c r="H12" s="29">
        <v>1</v>
      </c>
      <c r="I12" s="29">
        <v>5</v>
      </c>
      <c r="J12" s="29">
        <v>1</v>
      </c>
      <c r="K12" s="29">
        <v>2</v>
      </c>
      <c r="L12" s="29">
        <v>1</v>
      </c>
      <c r="M12" s="29">
        <v>1</v>
      </c>
      <c r="N12" s="29">
        <v>1</v>
      </c>
      <c r="O12" s="29">
        <v>1</v>
      </c>
      <c r="P12" s="29">
        <v>6</v>
      </c>
      <c r="Q12" s="29">
        <v>5</v>
      </c>
      <c r="R12" s="29">
        <v>1</v>
      </c>
      <c r="S12" s="29">
        <v>1</v>
      </c>
    </row>
    <row r="13" spans="1:19" x14ac:dyDescent="0.25">
      <c r="A13" s="28" t="s">
        <v>23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</row>
    <row r="14" spans="1:19" x14ac:dyDescent="0.25">
      <c r="A14" s="4" t="s">
        <v>24</v>
      </c>
      <c r="B14" s="8">
        <v>3.3076923076923075</v>
      </c>
      <c r="C14" s="8">
        <v>3.2</v>
      </c>
      <c r="D14" s="8">
        <v>4.3076923076923075</v>
      </c>
      <c r="E14" s="8">
        <v>4.0769230769230766</v>
      </c>
      <c r="F14" s="8">
        <v>3.4615384615384617</v>
      </c>
      <c r="G14" s="8">
        <v>3.75</v>
      </c>
      <c r="H14" s="8">
        <v>3.6923076923076925</v>
      </c>
      <c r="I14" s="8">
        <v>3.6666666666666665</v>
      </c>
      <c r="J14" s="8">
        <v>3.3846153846153846</v>
      </c>
      <c r="K14" s="8">
        <v>3.5</v>
      </c>
      <c r="L14" s="8">
        <v>3.2307692307692308</v>
      </c>
      <c r="M14" s="8">
        <v>3.6923076923076925</v>
      </c>
      <c r="N14" s="8">
        <v>3.8461538461538463</v>
      </c>
      <c r="O14" s="8">
        <v>3.9230769230769229</v>
      </c>
      <c r="P14" s="8">
        <v>4</v>
      </c>
      <c r="Q14" s="8">
        <v>3.8888888888888888</v>
      </c>
      <c r="R14" s="8">
        <v>3.6153846153846154</v>
      </c>
      <c r="S14" s="8">
        <v>3.6153846153846154</v>
      </c>
    </row>
    <row r="15" spans="1:19" x14ac:dyDescent="0.25">
      <c r="A15" s="4" t="s">
        <v>25</v>
      </c>
      <c r="B15" s="8">
        <v>1.1094003924504583</v>
      </c>
      <c r="C15" s="8">
        <v>1.1352924243950933</v>
      </c>
      <c r="D15" s="8">
        <v>0.63042517195611547</v>
      </c>
      <c r="E15" s="8">
        <v>0.75955452531275058</v>
      </c>
      <c r="F15" s="8">
        <v>0.77625002580618452</v>
      </c>
      <c r="G15" s="8">
        <v>0.62158156050806102</v>
      </c>
      <c r="H15" s="8">
        <v>1.1821319289469758</v>
      </c>
      <c r="I15" s="8">
        <v>0.8660254037844386</v>
      </c>
      <c r="J15" s="8">
        <v>0.86971849262290357</v>
      </c>
      <c r="K15" s="8">
        <v>1.087114613009218</v>
      </c>
      <c r="L15" s="8">
        <v>1.0127393670836671</v>
      </c>
      <c r="M15" s="8">
        <v>0.75106761619881102</v>
      </c>
      <c r="N15" s="8">
        <v>0.80064076902543502</v>
      </c>
      <c r="O15" s="8">
        <v>0.86231649850257674</v>
      </c>
      <c r="P15" s="8">
        <v>0.92582009977255142</v>
      </c>
      <c r="Q15" s="8">
        <v>0.78173595997057133</v>
      </c>
      <c r="R15" s="8">
        <v>0.76794764778830393</v>
      </c>
      <c r="S15" s="8">
        <v>0.65044363558799023</v>
      </c>
    </row>
    <row r="16" spans="1:19" x14ac:dyDescent="0.25">
      <c r="A16" s="4" t="s">
        <v>26</v>
      </c>
      <c r="B16" s="9">
        <v>13</v>
      </c>
      <c r="C16" s="9">
        <v>10</v>
      </c>
      <c r="D16" s="9">
        <v>13</v>
      </c>
      <c r="E16" s="9">
        <v>13</v>
      </c>
      <c r="F16" s="9">
        <v>13</v>
      </c>
      <c r="G16" s="9">
        <v>12</v>
      </c>
      <c r="H16" s="9">
        <v>13</v>
      </c>
      <c r="I16" s="9">
        <v>9</v>
      </c>
      <c r="J16" s="9">
        <v>13</v>
      </c>
      <c r="K16" s="9">
        <v>12</v>
      </c>
      <c r="L16" s="9">
        <v>13</v>
      </c>
      <c r="M16" s="9">
        <v>13</v>
      </c>
      <c r="N16" s="9">
        <v>13</v>
      </c>
      <c r="O16" s="9">
        <v>13</v>
      </c>
      <c r="P16" s="9">
        <v>8</v>
      </c>
      <c r="Q16" s="9">
        <v>9</v>
      </c>
      <c r="R16" s="9">
        <v>13</v>
      </c>
      <c r="S16" s="9">
        <v>13</v>
      </c>
    </row>
    <row r="18" spans="1:6" x14ac:dyDescent="0.25">
      <c r="A18" s="4" t="s">
        <v>43</v>
      </c>
      <c r="B18" s="4">
        <f>SUM(B7:B12)</f>
        <v>14</v>
      </c>
    </row>
    <row r="19" spans="1:6" x14ac:dyDescent="0.25">
      <c r="A19" s="4" t="s">
        <v>44</v>
      </c>
      <c r="B19" s="9">
        <v>17</v>
      </c>
    </row>
    <row r="20" spans="1:6" x14ac:dyDescent="0.25">
      <c r="A20" s="4" t="s">
        <v>45</v>
      </c>
      <c r="B20" s="10">
        <f>B18/B19</f>
        <v>0.82352941176470584</v>
      </c>
    </row>
    <row r="21" spans="1:6" x14ac:dyDescent="0.25">
      <c r="A21" s="4" t="s">
        <v>69</v>
      </c>
      <c r="B21" s="18"/>
      <c r="C21" s="18" t="s">
        <v>70</v>
      </c>
    </row>
    <row r="22" spans="1:6" x14ac:dyDescent="0.25">
      <c r="A22" s="18" t="s">
        <v>71</v>
      </c>
      <c r="B22" s="19">
        <v>7</v>
      </c>
      <c r="C22" s="20">
        <f>B22/B18</f>
        <v>0.5</v>
      </c>
    </row>
    <row r="23" spans="1:6" x14ac:dyDescent="0.25">
      <c r="A23" s="18" t="s">
        <v>72</v>
      </c>
      <c r="B23" s="19">
        <v>6</v>
      </c>
      <c r="C23" s="20">
        <f>B23/B18</f>
        <v>0.42857142857142855</v>
      </c>
    </row>
    <row r="24" spans="1:6" x14ac:dyDescent="0.25">
      <c r="A24" s="18" t="s">
        <v>34</v>
      </c>
      <c r="B24" s="21">
        <v>1</v>
      </c>
      <c r="C24" s="20">
        <f>B24/B18</f>
        <v>7.1428571428571425E-2</v>
      </c>
    </row>
    <row r="25" spans="1:6" x14ac:dyDescent="0.25">
      <c r="A25" s="4" t="s">
        <v>92</v>
      </c>
      <c r="B25" s="4"/>
      <c r="C25" s="4"/>
      <c r="D25" s="4"/>
      <c r="E25" s="4"/>
      <c r="F25" s="8">
        <f>AVERAGE(M14:N14)</f>
        <v>3.7692307692307692</v>
      </c>
    </row>
    <row r="26" spans="1:6" x14ac:dyDescent="0.25">
      <c r="A26" s="4" t="s">
        <v>93</v>
      </c>
      <c r="B26" s="4"/>
    </row>
  </sheetData>
  <mergeCells count="1">
    <mergeCell ref="G1:H1"/>
  </mergeCells>
  <hyperlinks>
    <hyperlink ref="G1:H1" location="ÍNDICE!A1" display="VOLVER AL ÍNDICE" xr:uid="{00000000-0004-0000-0700-000000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3" t="s">
        <v>73</v>
      </c>
      <c r="H1" s="33"/>
    </row>
    <row r="2" spans="1:19" x14ac:dyDescent="0.25">
      <c r="A2" s="1" t="s">
        <v>0</v>
      </c>
      <c r="B2" t="s">
        <v>42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94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1</v>
      </c>
      <c r="C7" s="3">
        <v>1</v>
      </c>
      <c r="D7" s="3">
        <v>0</v>
      </c>
      <c r="E7" s="3">
        <v>0</v>
      </c>
      <c r="F7" s="3">
        <v>2</v>
      </c>
      <c r="G7" s="3">
        <v>1</v>
      </c>
      <c r="H7" s="3">
        <v>2</v>
      </c>
      <c r="I7" s="3">
        <v>0</v>
      </c>
      <c r="J7" s="3">
        <v>1</v>
      </c>
      <c r="K7" s="3">
        <v>1</v>
      </c>
      <c r="L7" s="3">
        <v>1</v>
      </c>
      <c r="M7" s="3">
        <v>0</v>
      </c>
      <c r="N7" s="3">
        <v>0</v>
      </c>
      <c r="O7" s="3">
        <v>0</v>
      </c>
      <c r="P7" s="3">
        <v>1</v>
      </c>
      <c r="Q7" s="3">
        <v>1</v>
      </c>
      <c r="R7" s="3">
        <v>1</v>
      </c>
      <c r="S7" s="3">
        <v>1</v>
      </c>
    </row>
    <row r="8" spans="1:19" x14ac:dyDescent="0.25">
      <c r="A8" s="5">
        <v>2</v>
      </c>
      <c r="B8" s="3">
        <v>0</v>
      </c>
      <c r="C8" s="3">
        <v>1</v>
      </c>
      <c r="D8" s="3">
        <v>0</v>
      </c>
      <c r="E8" s="3">
        <v>2</v>
      </c>
      <c r="F8" s="3">
        <v>4</v>
      </c>
      <c r="G8" s="3">
        <v>4</v>
      </c>
      <c r="H8" s="3">
        <v>1</v>
      </c>
      <c r="I8" s="3">
        <v>1</v>
      </c>
      <c r="J8" s="3">
        <v>0</v>
      </c>
      <c r="K8" s="3">
        <v>2</v>
      </c>
      <c r="L8" s="3">
        <v>5</v>
      </c>
      <c r="M8" s="3">
        <v>7</v>
      </c>
      <c r="N8" s="3">
        <v>5</v>
      </c>
      <c r="O8" s="3">
        <v>1</v>
      </c>
      <c r="P8" s="3">
        <v>0</v>
      </c>
      <c r="Q8" s="3">
        <v>0</v>
      </c>
      <c r="R8" s="3">
        <v>1</v>
      </c>
      <c r="S8" s="3">
        <v>2</v>
      </c>
    </row>
    <row r="9" spans="1:19" x14ac:dyDescent="0.25">
      <c r="A9" s="5">
        <v>3</v>
      </c>
      <c r="B9" s="3">
        <v>8</v>
      </c>
      <c r="C9" s="3">
        <v>2</v>
      </c>
      <c r="D9" s="3">
        <v>4</v>
      </c>
      <c r="E9" s="3">
        <v>9</v>
      </c>
      <c r="F9" s="3">
        <v>6</v>
      </c>
      <c r="G9" s="3">
        <v>6</v>
      </c>
      <c r="H9" s="3">
        <v>5</v>
      </c>
      <c r="I9" s="3">
        <v>4</v>
      </c>
      <c r="J9" s="3">
        <v>6</v>
      </c>
      <c r="K9" s="3">
        <v>4</v>
      </c>
      <c r="L9" s="3">
        <v>6</v>
      </c>
      <c r="M9" s="3">
        <v>5</v>
      </c>
      <c r="N9" s="3">
        <v>5</v>
      </c>
      <c r="O9" s="3">
        <v>3</v>
      </c>
      <c r="P9" s="3">
        <v>3</v>
      </c>
      <c r="Q9" s="3">
        <v>5</v>
      </c>
      <c r="R9" s="3">
        <v>7</v>
      </c>
      <c r="S9" s="3">
        <v>5</v>
      </c>
    </row>
    <row r="10" spans="1:19" x14ac:dyDescent="0.25">
      <c r="A10" s="5">
        <v>4</v>
      </c>
      <c r="B10" s="3">
        <v>3</v>
      </c>
      <c r="C10" s="3">
        <v>6</v>
      </c>
      <c r="D10" s="3">
        <v>4</v>
      </c>
      <c r="E10" s="3">
        <v>3</v>
      </c>
      <c r="F10" s="3">
        <v>2</v>
      </c>
      <c r="G10" s="3">
        <v>2</v>
      </c>
      <c r="H10" s="3">
        <v>5</v>
      </c>
      <c r="I10" s="3">
        <v>6</v>
      </c>
      <c r="J10" s="3">
        <v>6</v>
      </c>
      <c r="K10" s="3">
        <v>5</v>
      </c>
      <c r="L10" s="3">
        <v>1</v>
      </c>
      <c r="M10" s="3">
        <v>2</v>
      </c>
      <c r="N10" s="3">
        <v>4</v>
      </c>
      <c r="O10" s="3">
        <v>10</v>
      </c>
      <c r="P10" s="3">
        <v>3</v>
      </c>
      <c r="Q10" s="3">
        <v>6</v>
      </c>
      <c r="R10" s="3">
        <v>5</v>
      </c>
      <c r="S10" s="3">
        <v>3</v>
      </c>
    </row>
    <row r="11" spans="1:19" x14ac:dyDescent="0.25">
      <c r="A11" s="5">
        <v>5</v>
      </c>
      <c r="B11" s="3">
        <v>2</v>
      </c>
      <c r="C11" s="3">
        <v>4</v>
      </c>
      <c r="D11" s="3">
        <v>5</v>
      </c>
      <c r="E11" s="3">
        <v>0</v>
      </c>
      <c r="F11" s="3">
        <v>0</v>
      </c>
      <c r="G11" s="3">
        <v>1</v>
      </c>
      <c r="H11" s="3">
        <v>1</v>
      </c>
      <c r="I11" s="3">
        <v>3</v>
      </c>
      <c r="J11" s="3">
        <v>1</v>
      </c>
      <c r="K11" s="3">
        <v>2</v>
      </c>
      <c r="L11" s="3">
        <v>1</v>
      </c>
      <c r="M11" s="3">
        <v>0</v>
      </c>
      <c r="N11" s="3">
        <v>0</v>
      </c>
      <c r="O11" s="3">
        <v>0</v>
      </c>
      <c r="P11" s="3">
        <v>2</v>
      </c>
      <c r="Q11" s="3">
        <v>0</v>
      </c>
      <c r="R11" s="3">
        <v>0</v>
      </c>
      <c r="S11" s="3">
        <v>3</v>
      </c>
    </row>
    <row r="12" spans="1:19" x14ac:dyDescent="0.25">
      <c r="A12" s="5" t="s">
        <v>34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5</v>
      </c>
      <c r="Q12" s="3">
        <v>2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3.3571428571428572</v>
      </c>
      <c r="C14" s="8">
        <v>3.7857142857142856</v>
      </c>
      <c r="D14" s="8">
        <v>4.0769230769230766</v>
      </c>
      <c r="E14" s="8">
        <v>3.0714285714285716</v>
      </c>
      <c r="F14" s="8">
        <v>2.5714285714285716</v>
      </c>
      <c r="G14" s="8">
        <v>2.8571428571428572</v>
      </c>
      <c r="H14" s="8">
        <v>3.1428571428571428</v>
      </c>
      <c r="I14" s="8">
        <v>3.7857142857142856</v>
      </c>
      <c r="J14" s="8">
        <v>3.4285714285714284</v>
      </c>
      <c r="K14" s="8">
        <v>3.3571428571428572</v>
      </c>
      <c r="L14" s="8">
        <v>2.7142857142857144</v>
      </c>
      <c r="M14" s="8">
        <v>2.6428571428571428</v>
      </c>
      <c r="N14" s="8">
        <v>2.9285714285714284</v>
      </c>
      <c r="O14" s="8">
        <v>3.6428571428571428</v>
      </c>
      <c r="P14" s="8">
        <v>3.5555555555555554</v>
      </c>
      <c r="Q14" s="8">
        <v>3.3333333333333335</v>
      </c>
      <c r="R14" s="8">
        <v>3.1428571428571428</v>
      </c>
      <c r="S14" s="8">
        <v>3.3571428571428572</v>
      </c>
    </row>
    <row r="15" spans="1:19" x14ac:dyDescent="0.25">
      <c r="A15" s="4" t="s">
        <v>25</v>
      </c>
      <c r="B15" s="8">
        <v>1.0082080720186271</v>
      </c>
      <c r="C15" s="8">
        <v>1.1883130530663679</v>
      </c>
      <c r="D15" s="8">
        <v>0.86231649850257674</v>
      </c>
      <c r="E15" s="8">
        <v>0.61572792621488115</v>
      </c>
      <c r="F15" s="8">
        <v>0.93761446187699093</v>
      </c>
      <c r="G15" s="8">
        <v>1.0271051820261907</v>
      </c>
      <c r="H15" s="8">
        <v>1.1673205911990774</v>
      </c>
      <c r="I15" s="8">
        <v>0.8925823753039811</v>
      </c>
      <c r="J15" s="8">
        <v>0.93761446187699038</v>
      </c>
      <c r="K15" s="8">
        <v>1.1507283885330304</v>
      </c>
      <c r="L15" s="8">
        <v>0.9944903161976939</v>
      </c>
      <c r="M15" s="8">
        <v>0.74494634366849166</v>
      </c>
      <c r="N15" s="8">
        <v>0.82874193016474496</v>
      </c>
      <c r="O15" s="8">
        <v>0.63332369377665143</v>
      </c>
      <c r="P15" s="8">
        <v>1.2360330811826108</v>
      </c>
      <c r="Q15" s="8">
        <v>0.88762536459859409</v>
      </c>
      <c r="R15" s="8">
        <v>0.86443782150756676</v>
      </c>
      <c r="S15" s="8">
        <v>1.21573927222163</v>
      </c>
    </row>
    <row r="16" spans="1:19" x14ac:dyDescent="0.25">
      <c r="A16" s="4" t="s">
        <v>26</v>
      </c>
      <c r="B16" s="9">
        <v>14</v>
      </c>
      <c r="C16" s="9">
        <v>14</v>
      </c>
      <c r="D16" s="9">
        <v>13</v>
      </c>
      <c r="E16" s="9">
        <v>14</v>
      </c>
      <c r="F16" s="9">
        <v>14</v>
      </c>
      <c r="G16" s="9">
        <v>14</v>
      </c>
      <c r="H16" s="9">
        <v>14</v>
      </c>
      <c r="I16" s="9">
        <v>14</v>
      </c>
      <c r="J16" s="9">
        <v>14</v>
      </c>
      <c r="K16" s="9">
        <v>14</v>
      </c>
      <c r="L16" s="9">
        <v>14</v>
      </c>
      <c r="M16" s="9">
        <v>14</v>
      </c>
      <c r="N16" s="9">
        <v>14</v>
      </c>
      <c r="O16" s="9">
        <v>14</v>
      </c>
      <c r="P16" s="9">
        <v>9</v>
      </c>
      <c r="Q16" s="9">
        <v>12</v>
      </c>
      <c r="R16" s="9">
        <v>14</v>
      </c>
      <c r="S16" s="9">
        <v>14</v>
      </c>
    </row>
    <row r="18" spans="1:6" x14ac:dyDescent="0.25">
      <c r="A18" s="4" t="s">
        <v>43</v>
      </c>
      <c r="B18" s="4">
        <f>SUM(B7:B12)</f>
        <v>14</v>
      </c>
    </row>
    <row r="19" spans="1:6" x14ac:dyDescent="0.25">
      <c r="A19" s="4" t="s">
        <v>44</v>
      </c>
      <c r="B19" s="9">
        <v>16</v>
      </c>
    </row>
    <row r="20" spans="1:6" x14ac:dyDescent="0.25">
      <c r="A20" s="4" t="s">
        <v>45</v>
      </c>
      <c r="B20" s="10">
        <f>B18/B19</f>
        <v>0.875</v>
      </c>
    </row>
    <row r="21" spans="1:6" x14ac:dyDescent="0.25">
      <c r="A21" s="4" t="s">
        <v>69</v>
      </c>
      <c r="B21" s="18"/>
      <c r="C21" s="18" t="s">
        <v>70</v>
      </c>
    </row>
    <row r="22" spans="1:6" x14ac:dyDescent="0.25">
      <c r="A22" s="18" t="s">
        <v>71</v>
      </c>
      <c r="B22" s="19">
        <v>6</v>
      </c>
      <c r="C22" s="20">
        <f>B22/B18</f>
        <v>0.42857142857142855</v>
      </c>
    </row>
    <row r="23" spans="1:6" x14ac:dyDescent="0.25">
      <c r="A23" s="18" t="s">
        <v>72</v>
      </c>
      <c r="B23" s="19">
        <v>8</v>
      </c>
      <c r="C23" s="20">
        <f>B23/B18</f>
        <v>0.5714285714285714</v>
      </c>
    </row>
    <row r="25" spans="1:6" x14ac:dyDescent="0.25">
      <c r="A25" s="4" t="s">
        <v>92</v>
      </c>
      <c r="B25" s="4"/>
      <c r="C25" s="4"/>
      <c r="D25" s="4"/>
      <c r="E25" s="4"/>
      <c r="F25" s="8">
        <f>AVERAGE(M14:N14)</f>
        <v>2.7857142857142856</v>
      </c>
    </row>
    <row r="26" spans="1:6" x14ac:dyDescent="0.25">
      <c r="A26" s="4" t="s">
        <v>93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800-000000000000}"/>
  </hyperlinks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3" t="s">
        <v>73</v>
      </c>
      <c r="H1" s="33"/>
    </row>
    <row r="2" spans="1:19" x14ac:dyDescent="0.25">
      <c r="A2" s="1" t="s">
        <v>0</v>
      </c>
      <c r="B2" t="s">
        <v>88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94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28">
        <v>1</v>
      </c>
      <c r="B7" s="29">
        <v>0</v>
      </c>
      <c r="C7" s="29">
        <v>1</v>
      </c>
      <c r="D7" s="29">
        <v>1</v>
      </c>
      <c r="E7" s="29">
        <v>0</v>
      </c>
      <c r="F7" s="29">
        <v>0</v>
      </c>
      <c r="G7" s="29">
        <v>0</v>
      </c>
      <c r="H7" s="29">
        <v>0</v>
      </c>
      <c r="I7" s="29">
        <v>1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</row>
    <row r="8" spans="1:19" x14ac:dyDescent="0.25">
      <c r="A8" s="28">
        <v>2</v>
      </c>
      <c r="B8" s="29">
        <v>0</v>
      </c>
      <c r="C8" s="29">
        <v>0</v>
      </c>
      <c r="D8" s="29">
        <v>2</v>
      </c>
      <c r="E8" s="29">
        <v>1</v>
      </c>
      <c r="F8" s="29">
        <v>0</v>
      </c>
      <c r="G8" s="29">
        <v>0</v>
      </c>
      <c r="H8" s="29">
        <v>1</v>
      </c>
      <c r="I8" s="29">
        <v>1</v>
      </c>
      <c r="J8" s="29">
        <v>1</v>
      </c>
      <c r="K8" s="29">
        <v>0</v>
      </c>
      <c r="L8" s="29">
        <v>2</v>
      </c>
      <c r="M8" s="29">
        <v>0</v>
      </c>
      <c r="N8" s="29">
        <v>1</v>
      </c>
      <c r="O8" s="29">
        <v>0</v>
      </c>
      <c r="P8" s="29">
        <v>0</v>
      </c>
      <c r="Q8" s="29">
        <v>0</v>
      </c>
      <c r="R8" s="29">
        <v>0</v>
      </c>
      <c r="S8" s="29">
        <v>1</v>
      </c>
    </row>
    <row r="9" spans="1:19" x14ac:dyDescent="0.25">
      <c r="A9" s="28">
        <v>3</v>
      </c>
      <c r="B9" s="29">
        <v>4</v>
      </c>
      <c r="C9" s="29">
        <v>5</v>
      </c>
      <c r="D9" s="29">
        <v>2</v>
      </c>
      <c r="E9" s="29">
        <v>1</v>
      </c>
      <c r="F9" s="29">
        <v>5</v>
      </c>
      <c r="G9" s="29">
        <v>6</v>
      </c>
      <c r="H9" s="29">
        <v>3</v>
      </c>
      <c r="I9" s="29">
        <v>2</v>
      </c>
      <c r="J9" s="29">
        <v>2</v>
      </c>
      <c r="K9" s="29">
        <v>3</v>
      </c>
      <c r="L9" s="29">
        <v>5</v>
      </c>
      <c r="M9" s="29">
        <v>6</v>
      </c>
      <c r="N9" s="29">
        <v>6</v>
      </c>
      <c r="O9" s="29">
        <v>4</v>
      </c>
      <c r="P9" s="29">
        <v>3</v>
      </c>
      <c r="Q9" s="29">
        <v>2</v>
      </c>
      <c r="R9" s="29">
        <v>2</v>
      </c>
      <c r="S9" s="29">
        <v>3</v>
      </c>
    </row>
    <row r="10" spans="1:19" x14ac:dyDescent="0.25">
      <c r="A10" s="28">
        <v>4</v>
      </c>
      <c r="B10" s="29">
        <v>6</v>
      </c>
      <c r="C10" s="29">
        <v>4</v>
      </c>
      <c r="D10" s="29">
        <v>3</v>
      </c>
      <c r="E10" s="29">
        <v>8</v>
      </c>
      <c r="F10" s="29">
        <v>4</v>
      </c>
      <c r="G10" s="29">
        <v>4</v>
      </c>
      <c r="H10" s="29">
        <v>5</v>
      </c>
      <c r="I10" s="29">
        <v>6</v>
      </c>
      <c r="J10" s="29">
        <v>5</v>
      </c>
      <c r="K10" s="29">
        <v>4</v>
      </c>
      <c r="L10" s="29">
        <v>6</v>
      </c>
      <c r="M10" s="29">
        <v>5</v>
      </c>
      <c r="N10" s="29">
        <v>4</v>
      </c>
      <c r="O10" s="29">
        <v>6</v>
      </c>
      <c r="P10" s="29">
        <v>3</v>
      </c>
      <c r="Q10" s="29">
        <v>4</v>
      </c>
      <c r="R10" s="29">
        <v>5</v>
      </c>
      <c r="S10" s="29">
        <v>6</v>
      </c>
    </row>
    <row r="11" spans="1:19" x14ac:dyDescent="0.25">
      <c r="A11" s="28">
        <v>5</v>
      </c>
      <c r="B11" s="29">
        <v>6</v>
      </c>
      <c r="C11" s="29">
        <v>5</v>
      </c>
      <c r="D11" s="29">
        <v>8</v>
      </c>
      <c r="E11" s="29">
        <v>6</v>
      </c>
      <c r="F11" s="29">
        <v>7</v>
      </c>
      <c r="G11" s="29">
        <v>6</v>
      </c>
      <c r="H11" s="29">
        <v>7</v>
      </c>
      <c r="I11" s="29">
        <v>5</v>
      </c>
      <c r="J11" s="29">
        <v>8</v>
      </c>
      <c r="K11" s="29">
        <v>8</v>
      </c>
      <c r="L11" s="29">
        <v>3</v>
      </c>
      <c r="M11" s="29">
        <v>5</v>
      </c>
      <c r="N11" s="29">
        <v>4</v>
      </c>
      <c r="O11" s="29">
        <v>6</v>
      </c>
      <c r="P11" s="29">
        <v>1</v>
      </c>
      <c r="Q11" s="29">
        <v>4</v>
      </c>
      <c r="R11" s="29">
        <v>9</v>
      </c>
      <c r="S11" s="29">
        <v>6</v>
      </c>
    </row>
    <row r="12" spans="1:19" x14ac:dyDescent="0.25">
      <c r="A12" s="28" t="s">
        <v>34</v>
      </c>
      <c r="B12" s="29">
        <v>0</v>
      </c>
      <c r="C12" s="29">
        <v>1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1</v>
      </c>
      <c r="J12" s="29">
        <v>0</v>
      </c>
      <c r="K12" s="29">
        <v>1</v>
      </c>
      <c r="L12" s="29">
        <v>0</v>
      </c>
      <c r="M12" s="29">
        <v>0</v>
      </c>
      <c r="N12" s="29">
        <v>1</v>
      </c>
      <c r="O12" s="29">
        <v>0</v>
      </c>
      <c r="P12" s="29">
        <v>9</v>
      </c>
      <c r="Q12" s="29">
        <v>6</v>
      </c>
      <c r="R12" s="29">
        <v>0</v>
      </c>
      <c r="S12" s="29">
        <v>0</v>
      </c>
    </row>
    <row r="13" spans="1:19" x14ac:dyDescent="0.25">
      <c r="A13" s="28" t="s">
        <v>23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</row>
    <row r="14" spans="1:19" x14ac:dyDescent="0.25">
      <c r="A14" s="4" t="s">
        <v>24</v>
      </c>
      <c r="B14" s="8">
        <v>4.125</v>
      </c>
      <c r="C14" s="8">
        <v>3.8</v>
      </c>
      <c r="D14" s="8">
        <v>3.9375</v>
      </c>
      <c r="E14" s="8">
        <v>4.1875</v>
      </c>
      <c r="F14" s="8">
        <v>4.125</v>
      </c>
      <c r="G14" s="8">
        <v>4</v>
      </c>
      <c r="H14" s="8">
        <v>4.125</v>
      </c>
      <c r="I14" s="8">
        <v>3.8666666666666667</v>
      </c>
      <c r="J14" s="8">
        <v>4.25</v>
      </c>
      <c r="K14" s="8">
        <v>4.333333333333333</v>
      </c>
      <c r="L14" s="8">
        <v>3.625</v>
      </c>
      <c r="M14" s="8">
        <v>3.9375</v>
      </c>
      <c r="N14" s="8">
        <v>3.7333333333333334</v>
      </c>
      <c r="O14" s="8">
        <v>4.125</v>
      </c>
      <c r="P14" s="8">
        <v>3.7142857142857144</v>
      </c>
      <c r="Q14" s="8">
        <v>4.2</v>
      </c>
      <c r="R14" s="8">
        <v>4.4375</v>
      </c>
      <c r="S14" s="8">
        <v>4.0625</v>
      </c>
    </row>
    <row r="15" spans="1:19" x14ac:dyDescent="0.25">
      <c r="A15" s="4" t="s">
        <v>25</v>
      </c>
      <c r="B15" s="8">
        <v>0.80622577482985502</v>
      </c>
      <c r="C15" s="8">
        <v>1.1464230084422218</v>
      </c>
      <c r="D15" s="8">
        <v>1.3400870618483463</v>
      </c>
      <c r="E15" s="8">
        <v>0.83416625041614656</v>
      </c>
      <c r="F15" s="8">
        <v>0.8850612031567836</v>
      </c>
      <c r="G15" s="8">
        <v>0.89442719099991586</v>
      </c>
      <c r="H15" s="8">
        <v>0.9574271077563381</v>
      </c>
      <c r="I15" s="8">
        <v>1.187233679409327</v>
      </c>
      <c r="J15" s="8">
        <v>0.93094933625126275</v>
      </c>
      <c r="K15" s="8">
        <v>0.81649658092772515</v>
      </c>
      <c r="L15" s="8">
        <v>0.9574271077563381</v>
      </c>
      <c r="M15" s="8">
        <v>0.8539125638299665</v>
      </c>
      <c r="N15" s="8">
        <v>0.96115010472325502</v>
      </c>
      <c r="O15" s="8">
        <v>0.80622577482985502</v>
      </c>
      <c r="P15" s="8">
        <v>0.75592894601845462</v>
      </c>
      <c r="Q15" s="8">
        <v>0.78881063774661508</v>
      </c>
      <c r="R15" s="8">
        <v>0.72743842809317316</v>
      </c>
      <c r="S15" s="8">
        <v>0.9287087810503355</v>
      </c>
    </row>
    <row r="16" spans="1:19" x14ac:dyDescent="0.25">
      <c r="A16" s="4" t="s">
        <v>26</v>
      </c>
      <c r="B16" s="9">
        <v>16</v>
      </c>
      <c r="C16" s="9">
        <v>15</v>
      </c>
      <c r="D16" s="9">
        <v>16</v>
      </c>
      <c r="E16" s="9">
        <v>16</v>
      </c>
      <c r="F16" s="9">
        <v>16</v>
      </c>
      <c r="G16" s="9">
        <v>16</v>
      </c>
      <c r="H16" s="9">
        <v>16</v>
      </c>
      <c r="I16" s="9">
        <v>15</v>
      </c>
      <c r="J16" s="9">
        <v>16</v>
      </c>
      <c r="K16" s="9">
        <v>15</v>
      </c>
      <c r="L16" s="9">
        <v>16</v>
      </c>
      <c r="M16" s="9">
        <v>16</v>
      </c>
      <c r="N16" s="9">
        <v>15</v>
      </c>
      <c r="O16" s="9">
        <v>16</v>
      </c>
      <c r="P16" s="9">
        <v>7</v>
      </c>
      <c r="Q16" s="9">
        <v>10</v>
      </c>
      <c r="R16" s="9">
        <v>16</v>
      </c>
      <c r="S16" s="9">
        <v>16</v>
      </c>
    </row>
    <row r="18" spans="1:6" x14ac:dyDescent="0.25">
      <c r="A18" s="4" t="s">
        <v>43</v>
      </c>
      <c r="B18" s="4">
        <f>SUM(B7:B12)</f>
        <v>16</v>
      </c>
    </row>
    <row r="19" spans="1:6" x14ac:dyDescent="0.25">
      <c r="A19" s="4" t="s">
        <v>44</v>
      </c>
      <c r="B19" s="9">
        <v>17</v>
      </c>
    </row>
    <row r="20" spans="1:6" x14ac:dyDescent="0.25">
      <c r="A20" s="4" t="s">
        <v>45</v>
      </c>
      <c r="B20" s="10">
        <f>B18/B19</f>
        <v>0.94117647058823528</v>
      </c>
    </row>
    <row r="21" spans="1:6" x14ac:dyDescent="0.25">
      <c r="A21" s="4" t="s">
        <v>69</v>
      </c>
      <c r="B21" s="18"/>
      <c r="C21" s="18" t="s">
        <v>70</v>
      </c>
    </row>
    <row r="22" spans="1:6" x14ac:dyDescent="0.25">
      <c r="A22" s="18" t="s">
        <v>71</v>
      </c>
      <c r="B22" s="19">
        <v>6</v>
      </c>
      <c r="C22" s="20">
        <f>B22/B18</f>
        <v>0.375</v>
      </c>
    </row>
    <row r="23" spans="1:6" x14ac:dyDescent="0.25">
      <c r="A23" s="18" t="s">
        <v>72</v>
      </c>
      <c r="B23" s="19">
        <v>9</v>
      </c>
      <c r="C23" s="20">
        <f>B23/B18</f>
        <v>0.5625</v>
      </c>
    </row>
    <row r="24" spans="1:6" x14ac:dyDescent="0.25">
      <c r="A24" s="18" t="s">
        <v>34</v>
      </c>
      <c r="B24" s="21">
        <v>1</v>
      </c>
      <c r="C24" s="20">
        <f>B24/B18</f>
        <v>6.25E-2</v>
      </c>
    </row>
    <row r="25" spans="1:6" x14ac:dyDescent="0.25">
      <c r="A25" s="4" t="s">
        <v>92</v>
      </c>
      <c r="B25" s="4"/>
      <c r="C25" s="4"/>
      <c r="D25" s="4"/>
      <c r="E25" s="4"/>
      <c r="F25" s="8">
        <f>AVERAGE(M14:N14)</f>
        <v>3.8354166666666667</v>
      </c>
    </row>
    <row r="26" spans="1:6" x14ac:dyDescent="0.25">
      <c r="A26" s="4" t="s">
        <v>93</v>
      </c>
      <c r="B26" s="4"/>
    </row>
  </sheetData>
  <mergeCells count="1">
    <mergeCell ref="G1:H1"/>
  </mergeCells>
  <hyperlinks>
    <hyperlink ref="G1:H1" location="ÍNDICE!A1" display="VOLVER AL ÍNDICE" xr:uid="{00000000-0004-0000-0900-000000000000}"/>
  </hyperlinks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3" t="s">
        <v>73</v>
      </c>
      <c r="H1" s="33"/>
    </row>
    <row r="2" spans="1:19" x14ac:dyDescent="0.25">
      <c r="A2" s="1" t="s">
        <v>0</v>
      </c>
      <c r="B2" t="s">
        <v>78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94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28">
        <v>1</v>
      </c>
      <c r="B7" s="29">
        <v>0</v>
      </c>
      <c r="C7" s="29">
        <v>10</v>
      </c>
      <c r="D7" s="29">
        <v>2</v>
      </c>
      <c r="E7" s="29">
        <v>0</v>
      </c>
      <c r="F7" s="29">
        <v>5</v>
      </c>
      <c r="G7" s="29">
        <v>5</v>
      </c>
      <c r="H7" s="29">
        <v>13</v>
      </c>
      <c r="I7" s="29">
        <v>15</v>
      </c>
      <c r="J7" s="29">
        <v>1</v>
      </c>
      <c r="K7" s="29">
        <v>4</v>
      </c>
      <c r="L7" s="29">
        <v>3</v>
      </c>
      <c r="M7" s="29">
        <v>2</v>
      </c>
      <c r="N7" s="29">
        <v>2</v>
      </c>
      <c r="O7" s="29">
        <v>3</v>
      </c>
      <c r="P7" s="29">
        <v>4</v>
      </c>
      <c r="Q7" s="29">
        <v>3</v>
      </c>
      <c r="R7" s="29">
        <v>1</v>
      </c>
      <c r="S7" s="29">
        <v>2</v>
      </c>
    </row>
    <row r="8" spans="1:19" x14ac:dyDescent="0.25">
      <c r="A8" s="28">
        <v>2</v>
      </c>
      <c r="B8" s="29">
        <v>6</v>
      </c>
      <c r="C8" s="29">
        <v>6</v>
      </c>
      <c r="D8" s="29">
        <v>7</v>
      </c>
      <c r="E8" s="29">
        <v>7</v>
      </c>
      <c r="F8" s="29">
        <v>17</v>
      </c>
      <c r="G8" s="29">
        <v>10</v>
      </c>
      <c r="H8" s="29">
        <v>13</v>
      </c>
      <c r="I8" s="29">
        <v>13</v>
      </c>
      <c r="J8" s="29">
        <v>9</v>
      </c>
      <c r="K8" s="29">
        <v>8</v>
      </c>
      <c r="L8" s="29">
        <v>5</v>
      </c>
      <c r="M8" s="29">
        <v>4</v>
      </c>
      <c r="N8" s="29">
        <v>3</v>
      </c>
      <c r="O8" s="29">
        <v>4</v>
      </c>
      <c r="P8" s="29">
        <v>1</v>
      </c>
      <c r="Q8" s="29">
        <v>1</v>
      </c>
      <c r="R8" s="29">
        <v>7</v>
      </c>
      <c r="S8" s="29">
        <v>13</v>
      </c>
    </row>
    <row r="9" spans="1:19" x14ac:dyDescent="0.25">
      <c r="A9" s="28">
        <v>3</v>
      </c>
      <c r="B9" s="29">
        <v>26</v>
      </c>
      <c r="C9" s="29">
        <v>17</v>
      </c>
      <c r="D9" s="29">
        <v>14</v>
      </c>
      <c r="E9" s="29">
        <v>20</v>
      </c>
      <c r="F9" s="29">
        <v>23</v>
      </c>
      <c r="G9" s="29">
        <v>30</v>
      </c>
      <c r="H9" s="29">
        <v>14</v>
      </c>
      <c r="I9" s="29">
        <v>12</v>
      </c>
      <c r="J9" s="29">
        <v>23</v>
      </c>
      <c r="K9" s="29">
        <v>9</v>
      </c>
      <c r="L9" s="29">
        <v>21</v>
      </c>
      <c r="M9" s="29">
        <v>24</v>
      </c>
      <c r="N9" s="29">
        <v>23</v>
      </c>
      <c r="O9" s="29">
        <v>19</v>
      </c>
      <c r="P9" s="29">
        <v>14</v>
      </c>
      <c r="Q9" s="29">
        <v>17</v>
      </c>
      <c r="R9" s="29">
        <v>23</v>
      </c>
      <c r="S9" s="29">
        <v>24</v>
      </c>
    </row>
    <row r="10" spans="1:19" x14ac:dyDescent="0.25">
      <c r="A10" s="28">
        <v>4</v>
      </c>
      <c r="B10" s="29">
        <v>19</v>
      </c>
      <c r="C10" s="29">
        <v>10</v>
      </c>
      <c r="D10" s="29">
        <v>16</v>
      </c>
      <c r="E10" s="29">
        <v>28</v>
      </c>
      <c r="F10" s="29">
        <v>14</v>
      </c>
      <c r="G10" s="29">
        <v>15</v>
      </c>
      <c r="H10" s="29">
        <v>14</v>
      </c>
      <c r="I10" s="29">
        <v>10</v>
      </c>
      <c r="J10" s="29">
        <v>16</v>
      </c>
      <c r="K10" s="29">
        <v>30</v>
      </c>
      <c r="L10" s="29">
        <v>24</v>
      </c>
      <c r="M10" s="29">
        <v>21</v>
      </c>
      <c r="N10" s="29">
        <v>23</v>
      </c>
      <c r="O10" s="29">
        <v>26</v>
      </c>
      <c r="P10" s="29">
        <v>2</v>
      </c>
      <c r="Q10" s="29">
        <v>8</v>
      </c>
      <c r="R10" s="29">
        <v>23</v>
      </c>
      <c r="S10" s="29">
        <v>17</v>
      </c>
    </row>
    <row r="11" spans="1:19" x14ac:dyDescent="0.25">
      <c r="A11" s="28">
        <v>5</v>
      </c>
      <c r="B11" s="29">
        <v>11</v>
      </c>
      <c r="C11" s="29">
        <v>15</v>
      </c>
      <c r="D11" s="29">
        <v>17</v>
      </c>
      <c r="E11" s="29">
        <v>7</v>
      </c>
      <c r="F11" s="29">
        <v>4</v>
      </c>
      <c r="G11" s="29">
        <v>2</v>
      </c>
      <c r="H11" s="29">
        <v>7</v>
      </c>
      <c r="I11" s="29">
        <v>9</v>
      </c>
      <c r="J11" s="29">
        <v>14</v>
      </c>
      <c r="K11" s="29">
        <v>9</v>
      </c>
      <c r="L11" s="29">
        <v>9</v>
      </c>
      <c r="M11" s="29">
        <v>12</v>
      </c>
      <c r="N11" s="29">
        <v>12</v>
      </c>
      <c r="O11" s="29">
        <v>9</v>
      </c>
      <c r="P11" s="29">
        <v>2</v>
      </c>
      <c r="Q11" s="29">
        <v>8</v>
      </c>
      <c r="R11" s="29">
        <v>8</v>
      </c>
      <c r="S11" s="29">
        <v>7</v>
      </c>
    </row>
    <row r="12" spans="1:19" x14ac:dyDescent="0.25">
      <c r="A12" s="28" t="s">
        <v>34</v>
      </c>
      <c r="B12" s="29">
        <v>1</v>
      </c>
      <c r="C12" s="29">
        <v>5</v>
      </c>
      <c r="D12" s="29">
        <v>7</v>
      </c>
      <c r="E12" s="29">
        <v>1</v>
      </c>
      <c r="F12" s="29">
        <v>0</v>
      </c>
      <c r="G12" s="29">
        <v>1</v>
      </c>
      <c r="H12" s="29">
        <v>2</v>
      </c>
      <c r="I12" s="29">
        <v>4</v>
      </c>
      <c r="J12" s="29">
        <v>0</v>
      </c>
      <c r="K12" s="29">
        <v>3</v>
      </c>
      <c r="L12" s="29">
        <v>1</v>
      </c>
      <c r="M12" s="29">
        <v>0</v>
      </c>
      <c r="N12" s="29">
        <v>0</v>
      </c>
      <c r="O12" s="29">
        <v>2</v>
      </c>
      <c r="P12" s="29">
        <v>40</v>
      </c>
      <c r="Q12" s="29">
        <v>26</v>
      </c>
      <c r="R12" s="29">
        <v>1</v>
      </c>
      <c r="S12" s="29">
        <v>0</v>
      </c>
    </row>
    <row r="13" spans="1:19" x14ac:dyDescent="0.25">
      <c r="A13" s="28" t="s">
        <v>23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</row>
    <row r="14" spans="1:19" x14ac:dyDescent="0.25">
      <c r="A14" s="4" t="s">
        <v>24</v>
      </c>
      <c r="B14" s="8">
        <v>3.564516129032258</v>
      </c>
      <c r="C14" s="8">
        <v>3.2413793103448274</v>
      </c>
      <c r="D14" s="8">
        <v>3.6964285714285716</v>
      </c>
      <c r="E14" s="8">
        <v>3.564516129032258</v>
      </c>
      <c r="F14" s="8">
        <v>2.9206349206349205</v>
      </c>
      <c r="G14" s="8">
        <v>2.9838709677419355</v>
      </c>
      <c r="H14" s="8">
        <v>2.819672131147541</v>
      </c>
      <c r="I14" s="8">
        <v>2.7457627118644066</v>
      </c>
      <c r="J14" s="8">
        <v>3.5238095238095237</v>
      </c>
      <c r="K14" s="8">
        <v>3.5333333333333332</v>
      </c>
      <c r="L14" s="8">
        <v>3.5</v>
      </c>
      <c r="M14" s="8">
        <v>3.5873015873015874</v>
      </c>
      <c r="N14" s="8">
        <v>3.6349206349206349</v>
      </c>
      <c r="O14" s="8">
        <v>3.557377049180328</v>
      </c>
      <c r="P14" s="8">
        <v>2.8695652173913042</v>
      </c>
      <c r="Q14" s="8">
        <v>3.4594594594594597</v>
      </c>
      <c r="R14" s="8">
        <v>3.4838709677419355</v>
      </c>
      <c r="S14" s="8">
        <v>3.2222222222222223</v>
      </c>
    </row>
    <row r="15" spans="1:19" x14ac:dyDescent="0.25">
      <c r="A15" s="4" t="s">
        <v>25</v>
      </c>
      <c r="B15" s="8">
        <v>0.89846805396624141</v>
      </c>
      <c r="C15" s="8">
        <v>1.4056320901636252</v>
      </c>
      <c r="D15" s="8">
        <v>1.1428774348847868</v>
      </c>
      <c r="E15" s="8">
        <v>0.84195260452128773</v>
      </c>
      <c r="F15" s="8">
        <v>1.0364577905848873</v>
      </c>
      <c r="G15" s="8">
        <v>0.93198071259630011</v>
      </c>
      <c r="H15" s="8">
        <v>1.3229789204835107</v>
      </c>
      <c r="I15" s="8">
        <v>1.4092455836855926</v>
      </c>
      <c r="J15" s="8">
        <v>1.0450674134320286</v>
      </c>
      <c r="K15" s="8">
        <v>1.1118265116871402</v>
      </c>
      <c r="L15" s="8">
        <v>1.0040899966195636</v>
      </c>
      <c r="M15" s="8">
        <v>0.97773471952858171</v>
      </c>
      <c r="N15" s="8">
        <v>0.95548648817419757</v>
      </c>
      <c r="O15" s="8">
        <v>0.99204486061089026</v>
      </c>
      <c r="P15" s="8">
        <v>1.0997664142934649</v>
      </c>
      <c r="Q15" s="8">
        <v>1.120381745324001</v>
      </c>
      <c r="R15" s="8">
        <v>0.9186935749841082</v>
      </c>
      <c r="S15" s="8">
        <v>1.0071429479288054</v>
      </c>
    </row>
    <row r="16" spans="1:19" x14ac:dyDescent="0.25">
      <c r="A16" s="4" t="s">
        <v>26</v>
      </c>
      <c r="B16" s="9">
        <v>62</v>
      </c>
      <c r="C16" s="9">
        <v>58</v>
      </c>
      <c r="D16" s="9">
        <v>56</v>
      </c>
      <c r="E16" s="9">
        <v>62</v>
      </c>
      <c r="F16" s="9">
        <v>63</v>
      </c>
      <c r="G16" s="9">
        <v>62</v>
      </c>
      <c r="H16" s="9">
        <v>61</v>
      </c>
      <c r="I16" s="9">
        <v>59</v>
      </c>
      <c r="J16" s="9">
        <v>63</v>
      </c>
      <c r="K16" s="9">
        <v>60</v>
      </c>
      <c r="L16" s="9">
        <v>62</v>
      </c>
      <c r="M16" s="9">
        <v>63</v>
      </c>
      <c r="N16" s="9">
        <v>63</v>
      </c>
      <c r="O16" s="9">
        <v>61</v>
      </c>
      <c r="P16" s="9">
        <v>23</v>
      </c>
      <c r="Q16" s="9">
        <v>37</v>
      </c>
      <c r="R16" s="9">
        <v>62</v>
      </c>
      <c r="S16" s="9">
        <v>63</v>
      </c>
    </row>
    <row r="18" spans="1:6" x14ac:dyDescent="0.25">
      <c r="A18" s="4" t="s">
        <v>43</v>
      </c>
      <c r="B18" s="4">
        <f>SUM(B7:B12)</f>
        <v>63</v>
      </c>
    </row>
    <row r="19" spans="1:6" x14ac:dyDescent="0.25">
      <c r="A19" s="4" t="s">
        <v>44</v>
      </c>
      <c r="B19" s="9">
        <v>108</v>
      </c>
    </row>
    <row r="20" spans="1:6" x14ac:dyDescent="0.25">
      <c r="A20" s="4" t="s">
        <v>45</v>
      </c>
      <c r="B20" s="10">
        <f>B18/B19</f>
        <v>0.58333333333333337</v>
      </c>
    </row>
    <row r="21" spans="1:6" x14ac:dyDescent="0.25">
      <c r="A21" s="4" t="s">
        <v>69</v>
      </c>
      <c r="B21" s="18"/>
      <c r="C21" s="18" t="s">
        <v>70</v>
      </c>
    </row>
    <row r="22" spans="1:6" x14ac:dyDescent="0.25">
      <c r="A22" s="18" t="s">
        <v>71</v>
      </c>
      <c r="B22" s="19">
        <v>24</v>
      </c>
      <c r="C22" s="20">
        <f>B22/B18</f>
        <v>0.38095238095238093</v>
      </c>
    </row>
    <row r="23" spans="1:6" x14ac:dyDescent="0.25">
      <c r="A23" s="18" t="s">
        <v>72</v>
      </c>
      <c r="B23" s="19">
        <v>38</v>
      </c>
      <c r="C23" s="20">
        <f>B23/B18</f>
        <v>0.60317460317460314</v>
      </c>
    </row>
    <row r="24" spans="1:6" x14ac:dyDescent="0.25">
      <c r="A24" s="18" t="s">
        <v>34</v>
      </c>
      <c r="B24" s="21">
        <v>1</v>
      </c>
      <c r="C24" s="20">
        <f>B24/B18</f>
        <v>1.5873015873015872E-2</v>
      </c>
    </row>
    <row r="25" spans="1:6" x14ac:dyDescent="0.25">
      <c r="A25" s="4" t="s">
        <v>92</v>
      </c>
      <c r="B25" s="4"/>
      <c r="C25" s="4"/>
      <c r="D25" s="4"/>
      <c r="E25" s="4"/>
      <c r="F25" s="8">
        <f>AVERAGE(M14:N14)</f>
        <v>3.6111111111111112</v>
      </c>
    </row>
    <row r="26" spans="1:6" x14ac:dyDescent="0.25">
      <c r="A26" s="4" t="s">
        <v>93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A00-000000000000}"/>
  </hyperlinks>
  <pageMargins left="0.7" right="0.7" top="0.75" bottom="0.75" header="0.3" footer="0.3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3" t="s">
        <v>73</v>
      </c>
      <c r="H1" s="33"/>
    </row>
    <row r="2" spans="1:19" x14ac:dyDescent="0.25">
      <c r="A2" s="1" t="s">
        <v>0</v>
      </c>
      <c r="B2" t="s">
        <v>89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t="s">
        <v>94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1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1</v>
      </c>
      <c r="R8" s="3">
        <v>0</v>
      </c>
      <c r="S8" s="3">
        <v>0</v>
      </c>
    </row>
    <row r="9" spans="1:19" x14ac:dyDescent="0.25">
      <c r="A9" s="5">
        <v>3</v>
      </c>
      <c r="B9" s="3">
        <v>1</v>
      </c>
      <c r="C9" s="3">
        <v>0</v>
      </c>
      <c r="D9" s="3">
        <v>0</v>
      </c>
      <c r="E9" s="3">
        <v>1</v>
      </c>
      <c r="F9" s="3">
        <v>0</v>
      </c>
      <c r="G9" s="3">
        <v>0</v>
      </c>
      <c r="H9" s="3">
        <v>1</v>
      </c>
      <c r="I9" s="3">
        <v>0</v>
      </c>
      <c r="J9" s="3">
        <v>1</v>
      </c>
      <c r="K9" s="3">
        <v>0</v>
      </c>
      <c r="L9" s="3">
        <v>0</v>
      </c>
      <c r="M9" s="3">
        <v>0</v>
      </c>
      <c r="N9" s="3">
        <v>1</v>
      </c>
      <c r="O9" s="3">
        <v>1</v>
      </c>
      <c r="P9" s="3">
        <v>0</v>
      </c>
      <c r="Q9" s="3">
        <v>0</v>
      </c>
      <c r="R9" s="3">
        <v>1</v>
      </c>
      <c r="S9" s="3">
        <v>1</v>
      </c>
    </row>
    <row r="10" spans="1:19" x14ac:dyDescent="0.25">
      <c r="A10" s="5">
        <v>4</v>
      </c>
      <c r="B10" s="3">
        <v>1</v>
      </c>
      <c r="C10" s="3">
        <v>0</v>
      </c>
      <c r="D10" s="3">
        <v>1</v>
      </c>
      <c r="E10" s="3">
        <v>1</v>
      </c>
      <c r="F10" s="3">
        <v>1</v>
      </c>
      <c r="G10" s="3">
        <v>2</v>
      </c>
      <c r="H10" s="3">
        <v>1</v>
      </c>
      <c r="I10" s="3">
        <v>0</v>
      </c>
      <c r="J10" s="3">
        <v>2</v>
      </c>
      <c r="K10" s="3">
        <v>2</v>
      </c>
      <c r="L10" s="3">
        <v>3</v>
      </c>
      <c r="M10" s="3">
        <v>1</v>
      </c>
      <c r="N10" s="3">
        <v>0</v>
      </c>
      <c r="O10" s="3">
        <v>1</v>
      </c>
      <c r="P10" s="3">
        <v>0</v>
      </c>
      <c r="Q10" s="3">
        <v>0</v>
      </c>
      <c r="R10" s="3">
        <v>0</v>
      </c>
      <c r="S10" s="3">
        <v>1</v>
      </c>
    </row>
    <row r="11" spans="1:19" x14ac:dyDescent="0.25">
      <c r="A11" s="5">
        <v>5</v>
      </c>
      <c r="B11" s="3">
        <v>1</v>
      </c>
      <c r="C11" s="3">
        <v>1</v>
      </c>
      <c r="D11" s="3">
        <v>2</v>
      </c>
      <c r="E11" s="3">
        <v>1</v>
      </c>
      <c r="F11" s="3">
        <v>1</v>
      </c>
      <c r="G11" s="3">
        <v>1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2</v>
      </c>
      <c r="N11" s="3">
        <v>2</v>
      </c>
      <c r="O11" s="3">
        <v>1</v>
      </c>
      <c r="P11" s="3">
        <v>1</v>
      </c>
      <c r="Q11" s="3">
        <v>1</v>
      </c>
      <c r="R11" s="3">
        <v>2</v>
      </c>
      <c r="S11" s="3">
        <v>1</v>
      </c>
    </row>
    <row r="12" spans="1:19" x14ac:dyDescent="0.25">
      <c r="A12" s="5" t="s">
        <v>34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2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2</v>
      </c>
      <c r="Q12" s="3">
        <v>1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4</v>
      </c>
      <c r="C14" s="8">
        <v>3</v>
      </c>
      <c r="D14" s="8">
        <v>4.666666666666667</v>
      </c>
      <c r="E14" s="8">
        <v>4</v>
      </c>
      <c r="F14" s="8">
        <v>3.6666666666666665</v>
      </c>
      <c r="G14" s="8">
        <v>4.333333333333333</v>
      </c>
      <c r="H14" s="8">
        <v>4</v>
      </c>
      <c r="I14" s="8">
        <v>1</v>
      </c>
      <c r="J14" s="8">
        <v>3.6666666666666665</v>
      </c>
      <c r="K14" s="8">
        <v>4</v>
      </c>
      <c r="L14" s="8">
        <v>4</v>
      </c>
      <c r="M14" s="8">
        <v>4.666666666666667</v>
      </c>
      <c r="N14" s="8">
        <v>4.333333333333333</v>
      </c>
      <c r="O14" s="8">
        <v>4</v>
      </c>
      <c r="P14" s="8">
        <v>5</v>
      </c>
      <c r="Q14" s="8">
        <v>3.5</v>
      </c>
      <c r="R14" s="8">
        <v>4.333333333333333</v>
      </c>
      <c r="S14" s="8">
        <v>4</v>
      </c>
    </row>
    <row r="15" spans="1:19" x14ac:dyDescent="0.25">
      <c r="A15" s="4" t="s">
        <v>25</v>
      </c>
      <c r="B15" s="8">
        <v>1</v>
      </c>
      <c r="C15" s="8">
        <v>2.8284271247461903</v>
      </c>
      <c r="D15" s="8">
        <v>0.57735026918962784</v>
      </c>
      <c r="E15" s="8">
        <v>1</v>
      </c>
      <c r="F15" s="8">
        <v>1.5275252316519463</v>
      </c>
      <c r="G15" s="8">
        <v>0.57735026918962473</v>
      </c>
      <c r="H15" s="8">
        <v>1</v>
      </c>
      <c r="I15" s="8"/>
      <c r="J15" s="8">
        <v>0.57735026918962473</v>
      </c>
      <c r="K15" s="8">
        <v>0</v>
      </c>
      <c r="L15" s="8">
        <v>0</v>
      </c>
      <c r="M15" s="8">
        <v>0.57735026918962784</v>
      </c>
      <c r="N15" s="8">
        <v>1.154700538379251</v>
      </c>
      <c r="O15" s="8">
        <v>1</v>
      </c>
      <c r="P15" s="8"/>
      <c r="Q15" s="8">
        <v>2.1213203435596424</v>
      </c>
      <c r="R15" s="8">
        <v>1.154700538379251</v>
      </c>
      <c r="S15" s="8">
        <v>1</v>
      </c>
    </row>
    <row r="16" spans="1:19" x14ac:dyDescent="0.25">
      <c r="A16" s="4" t="s">
        <v>26</v>
      </c>
      <c r="B16" s="9">
        <v>3</v>
      </c>
      <c r="C16" s="9">
        <v>2</v>
      </c>
      <c r="D16" s="9">
        <v>3</v>
      </c>
      <c r="E16" s="9">
        <v>3</v>
      </c>
      <c r="F16" s="9">
        <v>3</v>
      </c>
      <c r="G16" s="9">
        <v>3</v>
      </c>
      <c r="H16" s="9">
        <v>3</v>
      </c>
      <c r="I16" s="9">
        <v>1</v>
      </c>
      <c r="J16" s="9">
        <v>3</v>
      </c>
      <c r="K16" s="9">
        <v>2</v>
      </c>
      <c r="L16" s="9">
        <v>3</v>
      </c>
      <c r="M16" s="9">
        <v>3</v>
      </c>
      <c r="N16" s="9">
        <v>3</v>
      </c>
      <c r="O16" s="9">
        <v>3</v>
      </c>
      <c r="P16" s="9">
        <v>1</v>
      </c>
      <c r="Q16" s="9">
        <v>2</v>
      </c>
      <c r="R16" s="9">
        <v>3</v>
      </c>
      <c r="S16" s="9">
        <v>3</v>
      </c>
    </row>
    <row r="18" spans="1:6" x14ac:dyDescent="0.25">
      <c r="A18" s="4" t="s">
        <v>43</v>
      </c>
      <c r="B18" s="4">
        <f>SUM(B7:B12)</f>
        <v>3</v>
      </c>
    </row>
    <row r="19" spans="1:6" x14ac:dyDescent="0.25">
      <c r="A19" s="4" t="s">
        <v>44</v>
      </c>
      <c r="B19" s="9">
        <v>5</v>
      </c>
    </row>
    <row r="20" spans="1:6" x14ac:dyDescent="0.25">
      <c r="A20" s="4" t="s">
        <v>45</v>
      </c>
      <c r="B20" s="10">
        <f>B18/B19</f>
        <v>0.6</v>
      </c>
    </row>
    <row r="21" spans="1:6" x14ac:dyDescent="0.25">
      <c r="A21" s="4" t="s">
        <v>69</v>
      </c>
      <c r="B21" s="18"/>
      <c r="C21" s="18" t="s">
        <v>70</v>
      </c>
    </row>
    <row r="22" spans="1:6" x14ac:dyDescent="0.25">
      <c r="A22" s="18" t="s">
        <v>71</v>
      </c>
      <c r="B22" s="19">
        <v>2</v>
      </c>
      <c r="C22" s="20">
        <f>B22/B18</f>
        <v>0.66666666666666663</v>
      </c>
    </row>
    <row r="23" spans="1:6" x14ac:dyDescent="0.25">
      <c r="A23" s="18" t="s">
        <v>72</v>
      </c>
      <c r="B23" s="19">
        <v>1</v>
      </c>
      <c r="C23" s="20">
        <f>B23/B18</f>
        <v>0.33333333333333331</v>
      </c>
    </row>
    <row r="25" spans="1:6" x14ac:dyDescent="0.25">
      <c r="A25" s="4" t="s">
        <v>92</v>
      </c>
      <c r="B25" s="4"/>
      <c r="C25" s="4"/>
      <c r="D25" s="4"/>
      <c r="E25" s="4"/>
      <c r="F25" s="8">
        <f>AVERAGE(M14:N14)</f>
        <v>4.5</v>
      </c>
    </row>
    <row r="26" spans="1:6" x14ac:dyDescent="0.25">
      <c r="A26" s="4" t="s">
        <v>93</v>
      </c>
      <c r="B26" s="4"/>
    </row>
  </sheetData>
  <mergeCells count="1">
    <mergeCell ref="G1:H1"/>
  </mergeCells>
  <hyperlinks>
    <hyperlink ref="G1:H1" location="ÍNDICE!A1" display="VOLVER AL ÍNDICE" xr:uid="{00000000-0004-0000-0B00-000000000000}"/>
  </hyperlinks>
  <pageMargins left="0.7" right="0.7" top="0.75" bottom="0.75" header="0.3" footer="0.3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5703125" customWidth="1"/>
  </cols>
  <sheetData>
    <row r="1" spans="1:2" ht="18.75" x14ac:dyDescent="0.3">
      <c r="A1" s="11" t="s">
        <v>22</v>
      </c>
      <c r="B1" s="12"/>
    </row>
    <row r="2" spans="1:2" ht="18.75" x14ac:dyDescent="0.3">
      <c r="A2" s="11" t="s">
        <v>28</v>
      </c>
      <c r="B2" s="12"/>
    </row>
    <row r="3" spans="1:2" ht="18.75" x14ac:dyDescent="0.3">
      <c r="A3" s="27" t="s">
        <v>73</v>
      </c>
      <c r="B3" s="12"/>
    </row>
    <row r="4" spans="1:2" ht="18.75" x14ac:dyDescent="0.3">
      <c r="A4" s="14"/>
      <c r="B4" s="13" t="s">
        <v>48</v>
      </c>
    </row>
    <row r="5" spans="1:2" ht="18.75" x14ac:dyDescent="0.3">
      <c r="A5" s="14" t="s">
        <v>4</v>
      </c>
      <c r="B5" s="15" t="s">
        <v>49</v>
      </c>
    </row>
    <row r="6" spans="1:2" ht="18.75" x14ac:dyDescent="0.3">
      <c r="A6" s="14" t="s">
        <v>5</v>
      </c>
      <c r="B6" s="15" t="s">
        <v>29</v>
      </c>
    </row>
    <row r="7" spans="1:2" ht="18.75" x14ac:dyDescent="0.3">
      <c r="A7" s="14" t="s">
        <v>6</v>
      </c>
      <c r="B7" s="15" t="s">
        <v>50</v>
      </c>
    </row>
    <row r="8" spans="1:2" ht="18.75" x14ac:dyDescent="0.3">
      <c r="A8" s="14"/>
      <c r="B8" s="13" t="s">
        <v>51</v>
      </c>
    </row>
    <row r="9" spans="1:2" ht="18.75" x14ac:dyDescent="0.3">
      <c r="A9" s="14" t="s">
        <v>7</v>
      </c>
      <c r="B9" s="15" t="s">
        <v>52</v>
      </c>
    </row>
    <row r="10" spans="1:2" ht="18.75" x14ac:dyDescent="0.3">
      <c r="A10" s="14" t="s">
        <v>8</v>
      </c>
      <c r="B10" s="15" t="s">
        <v>53</v>
      </c>
    </row>
    <row r="11" spans="1:2" ht="18.75" x14ac:dyDescent="0.3">
      <c r="A11" s="14" t="s">
        <v>9</v>
      </c>
      <c r="B11" s="15" t="s">
        <v>30</v>
      </c>
    </row>
    <row r="12" spans="1:2" ht="18.75" x14ac:dyDescent="0.3">
      <c r="A12" s="14" t="s">
        <v>10</v>
      </c>
      <c r="B12" s="15" t="s">
        <v>54</v>
      </c>
    </row>
    <row r="13" spans="1:2" ht="18.75" x14ac:dyDescent="0.3">
      <c r="A13" s="14" t="s">
        <v>11</v>
      </c>
      <c r="B13" s="15" t="s">
        <v>55</v>
      </c>
    </row>
    <row r="14" spans="1:2" ht="18.75" x14ac:dyDescent="0.3">
      <c r="A14" s="14"/>
      <c r="B14" s="13" t="s">
        <v>56</v>
      </c>
    </row>
    <row r="15" spans="1:2" ht="18.75" x14ac:dyDescent="0.3">
      <c r="A15" s="14" t="s">
        <v>12</v>
      </c>
      <c r="B15" s="15" t="s">
        <v>57</v>
      </c>
    </row>
    <row r="16" spans="1:2" ht="18.75" x14ac:dyDescent="0.3">
      <c r="A16" s="14" t="s">
        <v>13</v>
      </c>
      <c r="B16" s="16" t="s">
        <v>58</v>
      </c>
    </row>
    <row r="17" spans="1:2" ht="18.75" x14ac:dyDescent="0.3">
      <c r="A17" s="14" t="s">
        <v>14</v>
      </c>
      <c r="B17" s="15" t="s">
        <v>59</v>
      </c>
    </row>
    <row r="18" spans="1:2" ht="18.75" x14ac:dyDescent="0.3">
      <c r="A18" s="14"/>
      <c r="B18" s="13" t="s">
        <v>60</v>
      </c>
    </row>
    <row r="19" spans="1:2" ht="18.75" x14ac:dyDescent="0.3">
      <c r="A19" s="14" t="s">
        <v>15</v>
      </c>
      <c r="B19" s="17" t="s">
        <v>61</v>
      </c>
    </row>
    <row r="20" spans="1:2" ht="18.75" x14ac:dyDescent="0.3">
      <c r="A20" s="14" t="s">
        <v>16</v>
      </c>
      <c r="B20" s="17" t="s">
        <v>62</v>
      </c>
    </row>
    <row r="21" spans="1:2" ht="18.75" x14ac:dyDescent="0.3">
      <c r="A21" s="14"/>
      <c r="B21" s="13" t="s">
        <v>63</v>
      </c>
    </row>
    <row r="22" spans="1:2" ht="18.75" x14ac:dyDescent="0.3">
      <c r="A22" s="14" t="s">
        <v>17</v>
      </c>
      <c r="B22" s="15" t="s">
        <v>64</v>
      </c>
    </row>
    <row r="23" spans="1:2" ht="18.75" x14ac:dyDescent="0.3">
      <c r="A23" s="14" t="s">
        <v>18</v>
      </c>
      <c r="B23" s="15" t="s">
        <v>65</v>
      </c>
    </row>
    <row r="24" spans="1:2" ht="18.75" x14ac:dyDescent="0.3">
      <c r="A24" s="14" t="s">
        <v>19</v>
      </c>
      <c r="B24" s="15" t="s">
        <v>66</v>
      </c>
    </row>
    <row r="25" spans="1:2" ht="18.75" x14ac:dyDescent="0.3">
      <c r="A25" s="12"/>
      <c r="B25" s="13" t="s">
        <v>67</v>
      </c>
    </row>
    <row r="26" spans="1:2" ht="18.75" x14ac:dyDescent="0.3">
      <c r="A26" s="14" t="s">
        <v>20</v>
      </c>
      <c r="B26" s="15" t="s">
        <v>31</v>
      </c>
    </row>
    <row r="27" spans="1:2" ht="18.75" x14ac:dyDescent="0.3">
      <c r="A27" s="14" t="s">
        <v>21</v>
      </c>
      <c r="B27" s="17" t="s">
        <v>68</v>
      </c>
    </row>
    <row r="28" spans="1:2" ht="18.75" x14ac:dyDescent="0.3">
      <c r="A28" s="14" t="s">
        <v>33</v>
      </c>
      <c r="B28" s="17" t="s">
        <v>32</v>
      </c>
    </row>
  </sheetData>
  <hyperlinks>
    <hyperlink ref="A3" location="ÍNDICE!A1" display="VOLVER AL ÍNDICE" xr:uid="{00000000-0004-0000-0C00-000000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ÍNDICE</vt:lpstr>
      <vt:lpstr>Grado Biología_Estud</vt:lpstr>
      <vt:lpstr>Grado Biotecnología_Estud</vt:lpstr>
      <vt:lpstr>Grado CC Amb_Estud</vt:lpstr>
      <vt:lpstr>Grado Enología_Estud</vt:lpstr>
      <vt:lpstr>Grado Física_Estud</vt:lpstr>
      <vt:lpstr>Grado Ing. Quim. Industr_Estud</vt:lpstr>
      <vt:lpstr>Grado Matemát_Estud</vt:lpstr>
      <vt:lpstr>Grado Química_Estud</vt:lpstr>
      <vt:lpstr>MU Biotecn. Avanz_Estud</vt:lpstr>
      <vt:lpstr>MU Form. Prof. Ed. Sec_Estud</vt:lpstr>
      <vt:lpstr>MUI Ciencias_Estud</vt:lpstr>
      <vt:lpstr>Preguntas Estudiantes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2023-11-08T11:38:35Z</dcterms:modified>
</cp:coreProperties>
</file>