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1B8CDAB\"/>
    </mc:Choice>
  </mc:AlternateContent>
  <xr:revisionPtr revIDLastSave="0" documentId="13_ncr:1_{288222A4-723E-4C2E-A71D-FF1CA24A0A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26" r:id="rId1"/>
    <sheet name="Grado Admón y Gest. Púb_Estud" sheetId="14" r:id="rId2"/>
    <sheet name="Grado Criminología_Estud" sheetId="20" r:id="rId3"/>
    <sheet name="Grado Derecho_Estud" sheetId="11" r:id="rId4"/>
    <sheet name="MU Abogacía_Estud" sheetId="15" r:id="rId5"/>
    <sheet name="PCEO Derecho-ADE_Estud" sheetId="8" r:id="rId6"/>
    <sheet name="Preguntas Estudiantes" sheetId="24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8" i="20" l="1"/>
  <c r="C23" i="20"/>
  <c r="B20" i="20"/>
  <c r="F25" i="20"/>
  <c r="B18" i="8"/>
  <c r="C24" i="8"/>
  <c r="F25" i="8"/>
  <c r="B18" i="15"/>
  <c r="C23" i="15"/>
  <c r="F25" i="15"/>
  <c r="B18" i="11"/>
  <c r="B20" i="11"/>
  <c r="F25" i="11"/>
  <c r="B18" i="14"/>
  <c r="F25" i="14"/>
  <c r="C23" i="14"/>
  <c r="B20" i="14"/>
  <c r="C22" i="14"/>
  <c r="B20" i="15"/>
  <c r="C22" i="20"/>
  <c r="C22" i="15"/>
  <c r="C23" i="8"/>
  <c r="C22" i="8"/>
  <c r="C23" i="11"/>
  <c r="C22" i="11"/>
</calcChain>
</file>

<file path=xl/sharedStrings.xml><?xml version="1.0" encoding="utf-8"?>
<sst xmlns="http://schemas.openxmlformats.org/spreadsheetml/2006/main" count="285" uniqueCount="87">
  <si>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</si>
  <si>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</si>
  <si>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</si>
  <si>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</si>
  <si>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</si>
  <si>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</si>
  <si>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</si>
  <si>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</si>
  <si>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</si>
  <si>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</si>
  <si>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</si>
  <si>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</si>
  <si>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</si>
  <si>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</si>
  <si>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</si>
  <si>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</si>
  <si>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</si>
  <si>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</si>
  <si>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</si>
  <si>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</si>
  <si>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</si>
  <si>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</si>
  <si>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ENCUESTA DE SATISFACCIÓN CON LAS TITULACIONES</t>
  </si>
  <si>
    <t>…</t>
  </si>
  <si>
    <t>Media titulación</t>
  </si>
  <si>
    <t>Desviación típica</t>
  </si>
  <si>
    <t>Nº respuesta válidas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</si>
  <si>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</si>
  <si>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</si>
  <si>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</si>
  <si>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</si>
  <si>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</si>
  <si>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OBSERVACIONES Y SUGERENCIAS</t>
  </si>
  <si>
    <t>COMENTARIOS</t>
  </si>
  <si>
    <t>NS/NC</t>
  </si>
  <si>
    <t>Facultad de Derecho</t>
  </si>
  <si>
    <t>Grado en Administración y Gestión Pública</t>
  </si>
  <si>
    <t>Grado en Derecho</t>
  </si>
  <si>
    <t>P.C.E.O. Derecho / Administración y Dirección de Empresas</t>
  </si>
  <si>
    <t>Nº encuestados</t>
  </si>
  <si>
    <t>Total egresados</t>
  </si>
  <si>
    <t>Tasa de Participación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</si>
  <si>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</si>
  <si>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</si>
  <si>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</si>
  <si>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</si>
  <si>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</si>
  <si>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</si>
  <si>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</si>
  <si>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</si>
  <si>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</si>
  <si>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</si>
  <si>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</si>
  <si>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</si>
  <si>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</si>
  <si>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</si>
  <si>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</si>
  <si>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</si>
  <si>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</si>
  <si>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</si>
  <si>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</si>
  <si>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</si>
  <si>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</si>
  <si>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Grado en Criminología</t>
  </si>
  <si>
    <t>P.C.E.O. Criminología / Derecho</t>
  </si>
  <si>
    <t>Distribución por sexo</t>
  </si>
  <si>
    <t>%</t>
  </si>
  <si>
    <t>Hombres</t>
  </si>
  <si>
    <t>Mujeres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</si>
  <si>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</si>
  <si>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</si>
  <si>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</si>
  <si>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</si>
  <si>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</si>
  <si>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Datos PAS (todas las Titulaciones del Centro)</t>
  </si>
  <si>
    <t>Datos PAS</t>
  </si>
  <si>
    <t>Enunciados de las Preguntas al PDI</t>
  </si>
  <si>
    <t>Preguntas PDI</t>
  </si>
  <si>
    <t>Enunciados de las Preguntas a los Estudiantes</t>
  </si>
  <si>
    <t>Preg. Estudiantes</t>
  </si>
  <si>
    <t>Enunciados de las Preguntas al PAS</t>
  </si>
  <si>
    <t>Preguntas PAS</t>
  </si>
  <si>
    <t>FACULTAD DE DERECHO</t>
  </si>
  <si>
    <t>Máster Universitario en Abogacía</t>
  </si>
  <si>
    <t>Satisfacción de los estudiantes con las instalaciones y los recursos:</t>
  </si>
  <si>
    <t>(Media de las preguntas P12 y P13)</t>
  </si>
  <si>
    <t>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</si>
</sst>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  <xf numFmtId="0" fontId="3" fillId="0" borderId="0" xfId="0" applyFont="1"/>
    <xf numFmtId="0" fontId="9" fillId="0" borderId="0" xfId="0" applyFont="1"/>
    <xf numFmtId="0" fontId="4" fillId="0" borderId="1" xfId="0" applyFont="1" applyFill="1" applyBorder="1" applyAlignment="1">
      <alignment wrapText="1"/>
    </xf>
    <xf numFmtId="0" fontId="9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0" fontId="10" fillId="0" borderId="0" xfId="1" applyFont="1" applyAlignment="1">
      <alignment horizontal="center"/>
    </xf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Font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8" fillId="0" borderId="0" xfId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78.85546875" customWidth="1"/>
    <col min="3" max="3" width="17.7109375" customWidth="1"/>
  </cols>
  <sheetData>
    <row r="1" spans="1:3" ht="15.75" x14ac:dyDescent="0.25">
      <c r="A1" s="22"/>
      <c r="B1" s="23" t="s">
        <v>70</v>
      </c>
      <c r="C1" s="22"/>
    </row>
    <row r="2" spans="1:3" ht="15.75" x14ac:dyDescent="0.25">
      <c r="A2" s="24" t="s">
        <v>1</v>
      </c>
      <c r="B2" s="22" t="s">
        <v>82</v>
      </c>
      <c r="C2" s="22"/>
    </row>
    <row r="3" spans="1:3" ht="15.75" x14ac:dyDescent="0.25">
      <c r="A3" s="24" t="s">
        <v>2</v>
      </c>
      <c r="B3" s="22" t="s">
        <v>86</v>
      </c>
      <c r="C3" s="22"/>
    </row>
    <row r="4" spans="1:3" ht="15.75" x14ac:dyDescent="0.25">
      <c r="A4" s="22"/>
      <c r="B4" s="25" t="s">
        <v>71</v>
      </c>
      <c r="C4" s="22"/>
    </row>
    <row r="5" spans="1:3" ht="15.75" x14ac:dyDescent="0.25">
      <c r="A5" s="22"/>
      <c r="B5" s="22"/>
      <c r="C5" s="22"/>
    </row>
    <row r="6" spans="1:3" ht="15.75" x14ac:dyDescent="0.25">
      <c r="A6" s="22"/>
      <c r="B6" s="30" t="s">
        <v>36</v>
      </c>
      <c r="C6" s="26" t="s">
        <v>72</v>
      </c>
    </row>
    <row r="7" spans="1:3" ht="15.75" x14ac:dyDescent="0.25">
      <c r="A7" s="22"/>
      <c r="B7" s="31"/>
      <c r="C7" s="26" t="s">
        <v>73</v>
      </c>
    </row>
    <row r="8" spans="1:3" ht="15.75" x14ac:dyDescent="0.25">
      <c r="A8" s="22"/>
      <c r="B8" s="30" t="s">
        <v>63</v>
      </c>
      <c r="C8" s="26" t="s">
        <v>72</v>
      </c>
    </row>
    <row r="9" spans="1:3" ht="15.75" x14ac:dyDescent="0.25">
      <c r="A9" s="22"/>
      <c r="B9" s="31"/>
      <c r="C9" s="26" t="s">
        <v>73</v>
      </c>
    </row>
    <row r="10" spans="1:3" ht="15.75" x14ac:dyDescent="0.25">
      <c r="A10" s="22"/>
      <c r="B10" s="30" t="s">
        <v>37</v>
      </c>
      <c r="C10" s="26" t="s">
        <v>72</v>
      </c>
    </row>
    <row r="11" spans="1:3" ht="15.75" x14ac:dyDescent="0.25">
      <c r="A11" s="22"/>
      <c r="B11" s="31"/>
      <c r="C11" s="26" t="s">
        <v>73</v>
      </c>
    </row>
    <row r="12" spans="1:3" ht="15.75" x14ac:dyDescent="0.25">
      <c r="A12" s="22"/>
      <c r="B12" s="30" t="s">
        <v>83</v>
      </c>
      <c r="C12" s="26" t="s">
        <v>72</v>
      </c>
    </row>
    <row r="13" spans="1:3" ht="15.75" x14ac:dyDescent="0.25">
      <c r="A13" s="22"/>
      <c r="B13" s="31"/>
      <c r="C13" s="26" t="s">
        <v>73</v>
      </c>
    </row>
    <row r="14" spans="1:3" ht="15.75" x14ac:dyDescent="0.25">
      <c r="A14" s="22"/>
      <c r="B14" s="30" t="s">
        <v>64</v>
      </c>
      <c r="C14" s="26" t="s">
        <v>72</v>
      </c>
    </row>
    <row r="15" spans="1:3" ht="15.75" x14ac:dyDescent="0.25">
      <c r="A15" s="22"/>
      <c r="B15" s="31"/>
      <c r="C15" s="26" t="s">
        <v>73</v>
      </c>
    </row>
    <row r="16" spans="1:3" ht="15.75" x14ac:dyDescent="0.25">
      <c r="A16" s="22"/>
      <c r="B16" s="30" t="s">
        <v>38</v>
      </c>
      <c r="C16" s="26" t="s">
        <v>72</v>
      </c>
    </row>
    <row r="17" spans="1:3" ht="15.75" x14ac:dyDescent="0.25">
      <c r="A17" s="22"/>
      <c r="B17" s="31"/>
      <c r="C17" s="26" t="s">
        <v>73</v>
      </c>
    </row>
    <row r="18" spans="1:3" ht="15" customHeight="1" x14ac:dyDescent="0.25">
      <c r="A18" s="22"/>
      <c r="B18" s="30" t="s">
        <v>74</v>
      </c>
      <c r="C18" s="32" t="s">
        <v>75</v>
      </c>
    </row>
    <row r="19" spans="1:3" ht="15.75" x14ac:dyDescent="0.25">
      <c r="A19" s="22"/>
      <c r="B19" s="31"/>
      <c r="C19" s="32"/>
    </row>
    <row r="20" spans="1:3" ht="15.75" x14ac:dyDescent="0.25">
      <c r="A20" s="22"/>
      <c r="B20" s="30" t="s">
        <v>76</v>
      </c>
      <c r="C20" s="32" t="s">
        <v>77</v>
      </c>
    </row>
    <row r="21" spans="1:3" ht="15.75" x14ac:dyDescent="0.25">
      <c r="A21" s="22"/>
      <c r="B21" s="31"/>
      <c r="C21" s="32"/>
    </row>
    <row r="22" spans="1:3" ht="15.75" x14ac:dyDescent="0.25">
      <c r="A22" s="22"/>
      <c r="B22" s="30" t="s">
        <v>78</v>
      </c>
      <c r="C22" s="32" t="s">
        <v>79</v>
      </c>
    </row>
    <row r="23" spans="1:3" ht="15.75" x14ac:dyDescent="0.25">
      <c r="A23" s="22"/>
      <c r="B23" s="31"/>
      <c r="C23" s="32"/>
    </row>
    <row r="24" spans="1:3" ht="15.75" x14ac:dyDescent="0.25">
      <c r="A24" s="22"/>
      <c r="B24" s="30" t="s">
        <v>80</v>
      </c>
      <c r="C24" s="32" t="s">
        <v>81</v>
      </c>
    </row>
    <row r="25" spans="1:3" ht="15.75" x14ac:dyDescent="0.25">
      <c r="A25" s="22"/>
      <c r="B25" s="31"/>
      <c r="C25" s="32"/>
    </row>
  </sheetData>
  <mergeCells count="14">
    <mergeCell ref="B16:B17"/>
    <mergeCell ref="B6:B7"/>
    <mergeCell ref="B8:B9"/>
    <mergeCell ref="B10:B11"/>
    <mergeCell ref="B12:B13"/>
    <mergeCell ref="B14:B15"/>
    <mergeCell ref="B22:B23"/>
    <mergeCell ref="C22:C23"/>
    <mergeCell ref="B24:B25"/>
    <mergeCell ref="C24:C25"/>
    <mergeCell ref="B18:B19"/>
    <mergeCell ref="C18:C19"/>
    <mergeCell ref="B20:B21"/>
    <mergeCell ref="C20:C21"/>
  </mergeCells>
  <hyperlinks>
    <hyperlink ref="C7" location="'Grado Admón y Gest. Púb_Estud'!A5" display="Datos Estudiantes" xr:uid="{00000000-0004-0000-0000-000000000000}"/>
    <hyperlink ref="C6" location="'Grado Admón. y Gest. Púb_PDI'!A5" display="Datos PDI" xr:uid="{00000000-0004-0000-0000-000001000000}"/>
    <hyperlink ref="C18" location="'Grado Est. Ingle._PDI'!A1" display="PDI" xr:uid="{00000000-0004-0000-0000-000002000000}"/>
    <hyperlink ref="C18:C19" location="PAS_centro!A5" display="Datos PAS" xr:uid="{00000000-0004-0000-0000-000003000000}"/>
    <hyperlink ref="C20" location="'Grado Est. Ingle._PDI'!A1" display="PDI" xr:uid="{00000000-0004-0000-0000-000004000000}"/>
    <hyperlink ref="C24" location="'Grado Est. Ingle._PDI'!A1" display="PDI" xr:uid="{00000000-0004-0000-0000-000005000000}"/>
    <hyperlink ref="C22" location="'Grado Est. Ingle._PDI'!A1" display="PDI" xr:uid="{00000000-0004-0000-0000-000006000000}"/>
    <hyperlink ref="C20:C25" location="PAS_centro!A5" display="Datos PAS" xr:uid="{00000000-0004-0000-0000-000007000000}"/>
    <hyperlink ref="C20:C21" location="'Preguntas PDI'!B3" display="Preguntas PDI" xr:uid="{00000000-0004-0000-0000-000008000000}"/>
    <hyperlink ref="C24:C25" location="'Preguntas PAS'!B3" display="Preguntas PAS" xr:uid="{00000000-0004-0000-0000-000009000000}"/>
    <hyperlink ref="C22:C23" location="'Preguntas Estudiantes'!B3" display="Preg. Estudiantes" xr:uid="{00000000-0004-0000-0000-00000A000000}"/>
    <hyperlink ref="C9" location="'Grado Criminología_Estud'!A5" display="Datos Estudiantes" xr:uid="{00000000-0004-0000-0000-00000B000000}"/>
    <hyperlink ref="C11" location="'Grado Derecho_Estud'!A5" display="Datos Estudiantes" xr:uid="{00000000-0004-0000-0000-00000C000000}"/>
    <hyperlink ref="C13" location="'MU Abogacía_Estud'!A5" display="Datos Estudiantes" xr:uid="{00000000-0004-0000-0000-00000D000000}"/>
    <hyperlink ref="C15" location="'PCEO Criminología-Derecho_Estud'!A5" display="Datos Estudiantes" xr:uid="{00000000-0004-0000-0000-00000E000000}"/>
    <hyperlink ref="C17" location="'PCEO Derecho-ADE_Estud'!A5" display="Datos Estudiantes" xr:uid="{00000000-0004-0000-0000-00000F000000}"/>
    <hyperlink ref="C8" location="'Grado Criminología_PDI'!A5" display="Datos PDI" xr:uid="{00000000-0004-0000-0000-000010000000}"/>
    <hyperlink ref="C10" location="'Grado Derecho_PDI'!A5" display="Datos PDI" xr:uid="{00000000-0004-0000-0000-000011000000}"/>
    <hyperlink ref="C12" location="'MU Abogacía_PDI'!A5" display="Datos PDI" xr:uid="{00000000-0004-0000-0000-000012000000}"/>
    <hyperlink ref="C14" location="'PCEO Criminología-Derecho_PDI'!A5" display="Datos PDI" xr:uid="{00000000-0004-0000-0000-000013000000}"/>
    <hyperlink ref="C16" location="'PCEO Derecho-ADE_PDI'!A5" display="Datos PDI" xr:uid="{00000000-0004-0000-0000-000014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69</v>
      </c>
      <c r="H1" s="33"/>
    </row>
    <row r="2" spans="1:19" x14ac:dyDescent="0.25">
      <c r="A2" s="1" t="s">
        <v>0</v>
      </c>
      <c r="B2" t="s">
        <v>36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1</v>
      </c>
      <c r="F7" s="3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3</v>
      </c>
      <c r="D8" s="3">
        <v>1</v>
      </c>
      <c r="E8" s="3">
        <v>2</v>
      </c>
      <c r="F8" s="3">
        <v>2</v>
      </c>
      <c r="G8" s="3">
        <v>0</v>
      </c>
      <c r="H8" s="3">
        <v>0</v>
      </c>
      <c r="I8" s="3">
        <v>2</v>
      </c>
      <c r="J8" s="3">
        <v>0</v>
      </c>
      <c r="K8" s="3">
        <v>0</v>
      </c>
      <c r="L8" s="3">
        <v>2</v>
      </c>
      <c r="M8" s="3">
        <v>1</v>
      </c>
      <c r="N8" s="3">
        <v>1</v>
      </c>
      <c r="O8" s="3">
        <v>1</v>
      </c>
      <c r="P8" s="3">
        <v>1</v>
      </c>
      <c r="Q8" s="3">
        <v>1</v>
      </c>
      <c r="R8" s="3">
        <v>0</v>
      </c>
      <c r="S8" s="3">
        <v>0</v>
      </c>
    </row>
    <row r="9" spans="1:19" x14ac:dyDescent="0.25">
      <c r="A9" s="5">
        <v>3</v>
      </c>
      <c r="B9" s="3">
        <v>4</v>
      </c>
      <c r="C9" s="3">
        <v>6</v>
      </c>
      <c r="D9" s="3">
        <v>8</v>
      </c>
      <c r="E9" s="3">
        <v>4</v>
      </c>
      <c r="F9" s="3">
        <v>7</v>
      </c>
      <c r="G9" s="3">
        <v>7</v>
      </c>
      <c r="H9" s="3">
        <v>7</v>
      </c>
      <c r="I9" s="3">
        <v>4</v>
      </c>
      <c r="J9" s="3">
        <v>6</v>
      </c>
      <c r="K9" s="3">
        <v>6</v>
      </c>
      <c r="L9" s="3">
        <v>5</v>
      </c>
      <c r="M9" s="3">
        <v>9</v>
      </c>
      <c r="N9" s="3">
        <v>2</v>
      </c>
      <c r="O9" s="3">
        <v>1</v>
      </c>
      <c r="P9" s="3">
        <v>2</v>
      </c>
      <c r="Q9" s="3">
        <v>4</v>
      </c>
      <c r="R9" s="3">
        <v>4</v>
      </c>
      <c r="S9" s="3">
        <v>4</v>
      </c>
    </row>
    <row r="10" spans="1:19" x14ac:dyDescent="0.25">
      <c r="A10" s="5">
        <v>4</v>
      </c>
      <c r="B10" s="3">
        <v>7</v>
      </c>
      <c r="C10" s="3">
        <v>5</v>
      </c>
      <c r="D10" s="3">
        <v>4</v>
      </c>
      <c r="E10" s="3">
        <v>5</v>
      </c>
      <c r="F10" s="3">
        <v>2</v>
      </c>
      <c r="G10" s="3">
        <v>6</v>
      </c>
      <c r="H10" s="3">
        <v>5</v>
      </c>
      <c r="I10" s="3">
        <v>6</v>
      </c>
      <c r="J10" s="3">
        <v>7</v>
      </c>
      <c r="K10" s="3">
        <v>6</v>
      </c>
      <c r="L10" s="3">
        <v>6</v>
      </c>
      <c r="M10" s="3">
        <v>2</v>
      </c>
      <c r="N10" s="3">
        <v>8</v>
      </c>
      <c r="O10" s="3">
        <v>10</v>
      </c>
      <c r="P10" s="3">
        <v>4</v>
      </c>
      <c r="Q10" s="3">
        <v>7</v>
      </c>
      <c r="R10" s="3">
        <v>10</v>
      </c>
      <c r="S10" s="3">
        <v>10</v>
      </c>
    </row>
    <row r="11" spans="1:19" x14ac:dyDescent="0.25">
      <c r="A11" s="5">
        <v>5</v>
      </c>
      <c r="B11" s="3">
        <v>4</v>
      </c>
      <c r="C11" s="3">
        <v>1</v>
      </c>
      <c r="D11" s="3">
        <v>2</v>
      </c>
      <c r="E11" s="3">
        <v>4</v>
      </c>
      <c r="F11" s="3">
        <v>3</v>
      </c>
      <c r="G11" s="3">
        <v>3</v>
      </c>
      <c r="H11" s="3">
        <v>4</v>
      </c>
      <c r="I11" s="3">
        <v>1</v>
      </c>
      <c r="J11" s="3">
        <v>3</v>
      </c>
      <c r="K11" s="3">
        <v>3</v>
      </c>
      <c r="L11" s="3">
        <v>3</v>
      </c>
      <c r="M11" s="3">
        <v>4</v>
      </c>
      <c r="N11" s="3">
        <v>5</v>
      </c>
      <c r="O11" s="3">
        <v>4</v>
      </c>
      <c r="P11" s="3">
        <v>2</v>
      </c>
      <c r="Q11" s="3">
        <v>1</v>
      </c>
      <c r="R11" s="3">
        <v>2</v>
      </c>
      <c r="S11" s="3">
        <v>2</v>
      </c>
    </row>
    <row r="12" spans="1:19" x14ac:dyDescent="0.25">
      <c r="A12" s="5" t="s">
        <v>34</v>
      </c>
      <c r="B12" s="3">
        <v>1</v>
      </c>
      <c r="C12" s="3">
        <v>0</v>
      </c>
      <c r="D12" s="3">
        <v>1</v>
      </c>
      <c r="E12" s="3">
        <v>0</v>
      </c>
      <c r="F12" s="3">
        <v>1</v>
      </c>
      <c r="G12" s="3">
        <v>0</v>
      </c>
      <c r="H12" s="3">
        <v>0</v>
      </c>
      <c r="I12" s="3">
        <v>3</v>
      </c>
      <c r="J12" s="3">
        <v>0</v>
      </c>
      <c r="K12" s="3">
        <v>1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3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3.125</v>
      </c>
      <c r="D14" s="8">
        <v>3.4666666666666668</v>
      </c>
      <c r="E14" s="8">
        <v>3.5625</v>
      </c>
      <c r="F14" s="8">
        <v>3.2666666666666666</v>
      </c>
      <c r="G14" s="8">
        <v>3.75</v>
      </c>
      <c r="H14" s="8">
        <v>3.8125</v>
      </c>
      <c r="I14" s="8">
        <v>3.4615384615384617</v>
      </c>
      <c r="J14" s="8">
        <v>3.8125</v>
      </c>
      <c r="K14" s="8">
        <v>3.8</v>
      </c>
      <c r="L14" s="8">
        <v>3.625</v>
      </c>
      <c r="M14" s="8">
        <v>3.5625</v>
      </c>
      <c r="N14" s="8">
        <v>4.0625</v>
      </c>
      <c r="O14" s="8">
        <v>4.0625</v>
      </c>
      <c r="P14" s="8">
        <v>3.5</v>
      </c>
      <c r="Q14" s="8">
        <v>3.6153846153846154</v>
      </c>
      <c r="R14" s="8">
        <v>3.875</v>
      </c>
      <c r="S14" s="8">
        <v>3.875</v>
      </c>
    </row>
    <row r="15" spans="1:19" x14ac:dyDescent="0.25">
      <c r="A15" s="4" t="s">
        <v>25</v>
      </c>
      <c r="B15" s="8">
        <v>0.7559289460184544</v>
      </c>
      <c r="C15" s="8">
        <v>1.0246950765959599</v>
      </c>
      <c r="D15" s="8">
        <v>0.83380938783279135</v>
      </c>
      <c r="E15" s="8">
        <v>1.2093386622447824</v>
      </c>
      <c r="F15" s="8">
        <v>1.1629191512658792</v>
      </c>
      <c r="G15" s="8">
        <v>0.7745966692414834</v>
      </c>
      <c r="H15" s="8">
        <v>0.83416625041614656</v>
      </c>
      <c r="I15" s="8">
        <v>0.87705801930702898</v>
      </c>
      <c r="J15" s="8">
        <v>0.75</v>
      </c>
      <c r="K15" s="8">
        <v>0.77459666924148363</v>
      </c>
      <c r="L15" s="8">
        <v>0.9574271077563381</v>
      </c>
      <c r="M15" s="8">
        <v>0.96393291606141696</v>
      </c>
      <c r="N15" s="8">
        <v>0.8539125638299665</v>
      </c>
      <c r="O15" s="8">
        <v>0.77190241179396069</v>
      </c>
      <c r="P15" s="8">
        <v>1.2692955176439846</v>
      </c>
      <c r="Q15" s="8">
        <v>0.76794764778830393</v>
      </c>
      <c r="R15" s="8">
        <v>0.61913918736689033</v>
      </c>
      <c r="S15" s="8">
        <v>0.61913918736689033</v>
      </c>
    </row>
    <row r="16" spans="1:19" x14ac:dyDescent="0.25">
      <c r="A16" s="4" t="s">
        <v>26</v>
      </c>
      <c r="B16" s="9">
        <v>15</v>
      </c>
      <c r="C16" s="9">
        <v>16</v>
      </c>
      <c r="D16" s="9">
        <v>15</v>
      </c>
      <c r="E16" s="9">
        <v>16</v>
      </c>
      <c r="F16" s="9">
        <v>15</v>
      </c>
      <c r="G16" s="9">
        <v>16</v>
      </c>
      <c r="H16" s="9">
        <v>16</v>
      </c>
      <c r="I16" s="9">
        <v>13</v>
      </c>
      <c r="J16" s="9">
        <v>16</v>
      </c>
      <c r="K16" s="9">
        <v>15</v>
      </c>
      <c r="L16" s="9">
        <v>16</v>
      </c>
      <c r="M16" s="9">
        <v>16</v>
      </c>
      <c r="N16" s="9">
        <v>16</v>
      </c>
      <c r="O16" s="9">
        <v>16</v>
      </c>
      <c r="P16" s="9">
        <v>10</v>
      </c>
      <c r="Q16" s="9">
        <v>13</v>
      </c>
      <c r="R16" s="9">
        <v>16</v>
      </c>
      <c r="S16" s="9">
        <v>16</v>
      </c>
    </row>
    <row r="18" spans="1:6" x14ac:dyDescent="0.25">
      <c r="A18" s="4" t="s">
        <v>39</v>
      </c>
      <c r="B18" s="4">
        <f>SUM(B7:B12)</f>
        <v>16</v>
      </c>
    </row>
    <row r="19" spans="1:6" x14ac:dyDescent="0.25">
      <c r="A19" s="4" t="s">
        <v>40</v>
      </c>
      <c r="B19" s="9">
        <v>21</v>
      </c>
    </row>
    <row r="20" spans="1:6" x14ac:dyDescent="0.25">
      <c r="A20" s="4" t="s">
        <v>41</v>
      </c>
      <c r="B20" s="10">
        <f>B18/B19</f>
        <v>0.76190476190476186</v>
      </c>
    </row>
    <row r="21" spans="1:6" x14ac:dyDescent="0.25">
      <c r="A21" s="4" t="s">
        <v>65</v>
      </c>
      <c r="B21" s="18"/>
      <c r="C21" s="18" t="s">
        <v>66</v>
      </c>
    </row>
    <row r="22" spans="1:6" x14ac:dyDescent="0.25">
      <c r="A22" s="18" t="s">
        <v>67</v>
      </c>
      <c r="B22" s="19">
        <v>4</v>
      </c>
      <c r="C22" s="20">
        <f>B22/B18</f>
        <v>0.25</v>
      </c>
    </row>
    <row r="23" spans="1:6" x14ac:dyDescent="0.25">
      <c r="A23" s="18" t="s">
        <v>68</v>
      </c>
      <c r="B23" s="19">
        <v>12</v>
      </c>
      <c r="C23" s="20">
        <f>B23/B18</f>
        <v>0.75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3.8125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1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69</v>
      </c>
      <c r="H1" s="33"/>
    </row>
    <row r="2" spans="1:19" x14ac:dyDescent="0.25">
      <c r="A2" s="1" t="s">
        <v>0</v>
      </c>
      <c r="B2" t="s">
        <v>63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</row>
    <row r="9" spans="1:19" x14ac:dyDescent="0.25">
      <c r="A9" s="5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1</v>
      </c>
      <c r="O9" s="3">
        <v>0</v>
      </c>
      <c r="P9" s="3">
        <v>0</v>
      </c>
      <c r="Q9" s="3">
        <v>0</v>
      </c>
      <c r="R9" s="3">
        <v>0</v>
      </c>
      <c r="S9" s="3">
        <v>0</v>
      </c>
    </row>
    <row r="10" spans="1:19" x14ac:dyDescent="0.25">
      <c r="A10" s="5">
        <v>4</v>
      </c>
      <c r="B10" s="3">
        <v>1</v>
      </c>
      <c r="C10" s="3">
        <v>0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0</v>
      </c>
      <c r="J10" s="3">
        <v>1</v>
      </c>
      <c r="K10" s="3">
        <v>0</v>
      </c>
      <c r="L10" s="3">
        <v>0</v>
      </c>
      <c r="M10" s="3">
        <v>1</v>
      </c>
      <c r="N10" s="3">
        <v>0</v>
      </c>
      <c r="O10" s="3">
        <v>1</v>
      </c>
      <c r="P10" s="3">
        <v>0</v>
      </c>
      <c r="Q10" s="3">
        <v>0</v>
      </c>
      <c r="R10" s="3">
        <v>0</v>
      </c>
      <c r="S10" s="3">
        <v>0</v>
      </c>
    </row>
    <row r="11" spans="1:19" x14ac:dyDescent="0.25">
      <c r="A11" s="5">
        <v>5</v>
      </c>
      <c r="B11" s="3">
        <v>0</v>
      </c>
      <c r="C11" s="3">
        <v>1</v>
      </c>
      <c r="D11" s="3">
        <v>1</v>
      </c>
      <c r="E11" s="3">
        <v>0</v>
      </c>
      <c r="F11" s="3">
        <v>0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>
        <v>0</v>
      </c>
      <c r="P11" s="3">
        <v>0</v>
      </c>
      <c r="Q11" s="3">
        <v>1</v>
      </c>
      <c r="R11" s="3">
        <v>1</v>
      </c>
      <c r="S11" s="3">
        <v>1</v>
      </c>
    </row>
    <row r="12" spans="1:19" x14ac:dyDescent="0.25">
      <c r="A12" s="5" t="s">
        <v>34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1</v>
      </c>
      <c r="Q12" s="3">
        <v>0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4</v>
      </c>
      <c r="C14" s="8">
        <v>5</v>
      </c>
      <c r="D14" s="8">
        <v>5</v>
      </c>
      <c r="E14" s="8">
        <v>2</v>
      </c>
      <c r="F14" s="8">
        <v>4</v>
      </c>
      <c r="G14" s="8">
        <v>4</v>
      </c>
      <c r="H14" s="8">
        <v>5</v>
      </c>
      <c r="I14" s="8">
        <v>5</v>
      </c>
      <c r="J14" s="8">
        <v>4</v>
      </c>
      <c r="K14" s="8">
        <v>5</v>
      </c>
      <c r="L14" s="8">
        <v>5</v>
      </c>
      <c r="M14" s="8">
        <v>4</v>
      </c>
      <c r="N14" s="8">
        <v>3</v>
      </c>
      <c r="O14" s="8">
        <v>4</v>
      </c>
      <c r="P14" s="8"/>
      <c r="Q14" s="8">
        <v>5</v>
      </c>
      <c r="R14" s="8">
        <v>5</v>
      </c>
      <c r="S14" s="8">
        <v>5</v>
      </c>
    </row>
    <row r="15" spans="1:19" x14ac:dyDescent="0.25">
      <c r="A15" s="4" t="s">
        <v>25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</row>
    <row r="16" spans="1:19" x14ac:dyDescent="0.25">
      <c r="A16" s="4" t="s">
        <v>26</v>
      </c>
      <c r="B16" s="9">
        <v>1</v>
      </c>
      <c r="C16" s="9">
        <v>1</v>
      </c>
      <c r="D16" s="9">
        <v>1</v>
      </c>
      <c r="E16" s="9">
        <v>1</v>
      </c>
      <c r="F16" s="9">
        <v>1</v>
      </c>
      <c r="G16" s="9">
        <v>1</v>
      </c>
      <c r="H16" s="9">
        <v>1</v>
      </c>
      <c r="I16" s="9">
        <v>1</v>
      </c>
      <c r="J16" s="9">
        <v>1</v>
      </c>
      <c r="K16" s="9">
        <v>1</v>
      </c>
      <c r="L16" s="9">
        <v>1</v>
      </c>
      <c r="M16" s="9">
        <v>1</v>
      </c>
      <c r="N16" s="9">
        <v>1</v>
      </c>
      <c r="O16" s="9">
        <v>1</v>
      </c>
      <c r="P16" s="9">
        <v>0</v>
      </c>
      <c r="Q16" s="9">
        <v>1</v>
      </c>
      <c r="R16" s="9">
        <v>1</v>
      </c>
      <c r="S16" s="9">
        <v>1</v>
      </c>
    </row>
    <row r="18" spans="1:6" x14ac:dyDescent="0.25">
      <c r="A18" s="4" t="s">
        <v>39</v>
      </c>
      <c r="B18" s="4">
        <f>SUM(B7:B12)</f>
        <v>1</v>
      </c>
    </row>
    <row r="19" spans="1:6" x14ac:dyDescent="0.25">
      <c r="A19" s="4" t="s">
        <v>40</v>
      </c>
      <c r="B19" s="9">
        <v>7</v>
      </c>
    </row>
    <row r="20" spans="1:6" x14ac:dyDescent="0.25">
      <c r="A20" s="4" t="s">
        <v>41</v>
      </c>
      <c r="B20" s="10">
        <f>B18/B19</f>
        <v>0.14285714285714285</v>
      </c>
    </row>
    <row r="21" spans="1:6" x14ac:dyDescent="0.25">
      <c r="A21" s="4" t="s">
        <v>65</v>
      </c>
      <c r="B21" s="18"/>
      <c r="C21" s="18" t="s">
        <v>66</v>
      </c>
    </row>
    <row r="22" spans="1:6" x14ac:dyDescent="0.25">
      <c r="A22" s="18" t="s">
        <v>67</v>
      </c>
      <c r="B22" s="19">
        <v>1</v>
      </c>
      <c r="C22" s="20">
        <f>B22/B18</f>
        <v>1</v>
      </c>
    </row>
    <row r="23" spans="1:6" x14ac:dyDescent="0.25">
      <c r="A23" s="18" t="s">
        <v>68</v>
      </c>
      <c r="B23" s="19">
        <v>0</v>
      </c>
      <c r="C23" s="20">
        <f>B23/B18</f>
        <v>0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3.5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69</v>
      </c>
      <c r="H1" s="33"/>
    </row>
    <row r="2" spans="1:19" x14ac:dyDescent="0.25">
      <c r="A2" s="1" t="s">
        <v>0</v>
      </c>
      <c r="B2" t="s">
        <v>37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7">
        <v>1</v>
      </c>
      <c r="B7" s="28">
        <v>0</v>
      </c>
      <c r="C7" s="28">
        <v>3</v>
      </c>
      <c r="D7" s="28">
        <v>3</v>
      </c>
      <c r="E7" s="28">
        <v>0</v>
      </c>
      <c r="F7" s="28">
        <v>0</v>
      </c>
      <c r="G7" s="28">
        <v>0</v>
      </c>
      <c r="H7" s="28">
        <v>1</v>
      </c>
      <c r="I7" s="28">
        <v>3</v>
      </c>
      <c r="J7" s="28">
        <v>0</v>
      </c>
      <c r="K7" s="28">
        <v>0</v>
      </c>
      <c r="L7" s="28">
        <v>1</v>
      </c>
      <c r="M7" s="28">
        <v>3</v>
      </c>
      <c r="N7" s="28">
        <v>1</v>
      </c>
      <c r="O7" s="28">
        <v>0</v>
      </c>
      <c r="P7" s="28">
        <v>1</v>
      </c>
      <c r="Q7" s="28">
        <v>0</v>
      </c>
      <c r="R7" s="28">
        <v>1</v>
      </c>
      <c r="S7" s="28">
        <v>1</v>
      </c>
    </row>
    <row r="8" spans="1:19" x14ac:dyDescent="0.25">
      <c r="A8" s="27">
        <v>2</v>
      </c>
      <c r="B8" s="28">
        <v>1</v>
      </c>
      <c r="C8" s="28">
        <v>5</v>
      </c>
      <c r="D8" s="28">
        <v>4</v>
      </c>
      <c r="E8" s="28">
        <v>2</v>
      </c>
      <c r="F8" s="28">
        <v>12</v>
      </c>
      <c r="G8" s="28">
        <v>7</v>
      </c>
      <c r="H8" s="28">
        <v>8</v>
      </c>
      <c r="I8" s="28">
        <v>6</v>
      </c>
      <c r="J8" s="28">
        <v>3</v>
      </c>
      <c r="K8" s="28">
        <v>9</v>
      </c>
      <c r="L8" s="28">
        <v>10</v>
      </c>
      <c r="M8" s="28">
        <v>14</v>
      </c>
      <c r="N8" s="28">
        <v>16</v>
      </c>
      <c r="O8" s="28">
        <v>4</v>
      </c>
      <c r="P8" s="28">
        <v>2</v>
      </c>
      <c r="Q8" s="28">
        <v>3</v>
      </c>
      <c r="R8" s="28">
        <v>3</v>
      </c>
      <c r="S8" s="28">
        <v>0</v>
      </c>
    </row>
    <row r="9" spans="1:19" x14ac:dyDescent="0.25">
      <c r="A9" s="27">
        <v>3</v>
      </c>
      <c r="B9" s="28">
        <v>23</v>
      </c>
      <c r="C9" s="28">
        <v>14</v>
      </c>
      <c r="D9" s="28">
        <v>16</v>
      </c>
      <c r="E9" s="28">
        <v>27</v>
      </c>
      <c r="F9" s="28">
        <v>32</v>
      </c>
      <c r="G9" s="28">
        <v>35</v>
      </c>
      <c r="H9" s="28">
        <v>21</v>
      </c>
      <c r="I9" s="28">
        <v>14</v>
      </c>
      <c r="J9" s="28">
        <v>35</v>
      </c>
      <c r="K9" s="28">
        <v>27</v>
      </c>
      <c r="L9" s="28">
        <v>30</v>
      </c>
      <c r="M9" s="28">
        <v>23</v>
      </c>
      <c r="N9" s="28">
        <v>18</v>
      </c>
      <c r="O9" s="28">
        <v>20</v>
      </c>
      <c r="P9" s="28">
        <v>17</v>
      </c>
      <c r="Q9" s="28">
        <v>21</v>
      </c>
      <c r="R9" s="28">
        <v>27</v>
      </c>
      <c r="S9" s="28">
        <v>18</v>
      </c>
    </row>
    <row r="10" spans="1:19" x14ac:dyDescent="0.25">
      <c r="A10" s="27">
        <v>4</v>
      </c>
      <c r="B10" s="28">
        <v>33</v>
      </c>
      <c r="C10" s="28">
        <v>22</v>
      </c>
      <c r="D10" s="28">
        <v>25</v>
      </c>
      <c r="E10" s="28">
        <v>30</v>
      </c>
      <c r="F10" s="28">
        <v>18</v>
      </c>
      <c r="G10" s="28">
        <v>21</v>
      </c>
      <c r="H10" s="28">
        <v>22</v>
      </c>
      <c r="I10" s="28">
        <v>24</v>
      </c>
      <c r="J10" s="28">
        <v>23</v>
      </c>
      <c r="K10" s="28">
        <v>21</v>
      </c>
      <c r="L10" s="28">
        <v>21</v>
      </c>
      <c r="M10" s="28">
        <v>20</v>
      </c>
      <c r="N10" s="28">
        <v>26</v>
      </c>
      <c r="O10" s="28">
        <v>34</v>
      </c>
      <c r="P10" s="28">
        <v>11</v>
      </c>
      <c r="Q10" s="28">
        <v>18</v>
      </c>
      <c r="R10" s="28">
        <v>30</v>
      </c>
      <c r="S10" s="28">
        <v>38</v>
      </c>
    </row>
    <row r="11" spans="1:19" x14ac:dyDescent="0.25">
      <c r="A11" s="27">
        <v>5</v>
      </c>
      <c r="B11" s="28">
        <v>9</v>
      </c>
      <c r="C11" s="28">
        <v>14</v>
      </c>
      <c r="D11" s="28">
        <v>17</v>
      </c>
      <c r="E11" s="28">
        <v>7</v>
      </c>
      <c r="F11" s="28">
        <v>3</v>
      </c>
      <c r="G11" s="28">
        <v>3</v>
      </c>
      <c r="H11" s="28">
        <v>13</v>
      </c>
      <c r="I11" s="28">
        <v>12</v>
      </c>
      <c r="J11" s="28">
        <v>5</v>
      </c>
      <c r="K11" s="28">
        <v>5</v>
      </c>
      <c r="L11" s="28">
        <v>4</v>
      </c>
      <c r="M11" s="28">
        <v>5</v>
      </c>
      <c r="N11" s="28">
        <v>5</v>
      </c>
      <c r="O11" s="28">
        <v>8</v>
      </c>
      <c r="P11" s="28">
        <v>13</v>
      </c>
      <c r="Q11" s="28">
        <v>4</v>
      </c>
      <c r="R11" s="28">
        <v>5</v>
      </c>
      <c r="S11" s="28">
        <v>9</v>
      </c>
    </row>
    <row r="12" spans="1:19" x14ac:dyDescent="0.25">
      <c r="A12" s="27" t="s">
        <v>34</v>
      </c>
      <c r="B12" s="28">
        <v>0</v>
      </c>
      <c r="C12" s="28">
        <v>8</v>
      </c>
      <c r="D12" s="28">
        <v>1</v>
      </c>
      <c r="E12" s="28">
        <v>0</v>
      </c>
      <c r="F12" s="28">
        <v>1</v>
      </c>
      <c r="G12" s="28">
        <v>0</v>
      </c>
      <c r="H12" s="28">
        <v>1</v>
      </c>
      <c r="I12" s="28">
        <v>7</v>
      </c>
      <c r="J12" s="28">
        <v>0</v>
      </c>
      <c r="K12" s="28">
        <v>4</v>
      </c>
      <c r="L12" s="28">
        <v>0</v>
      </c>
      <c r="M12" s="28">
        <v>1</v>
      </c>
      <c r="N12" s="28">
        <v>0</v>
      </c>
      <c r="O12" s="28">
        <v>0</v>
      </c>
      <c r="P12" s="28">
        <v>22</v>
      </c>
      <c r="Q12" s="28">
        <v>20</v>
      </c>
      <c r="R12" s="28">
        <v>0</v>
      </c>
      <c r="S12" s="28">
        <v>0</v>
      </c>
    </row>
    <row r="13" spans="1:19" x14ac:dyDescent="0.25">
      <c r="A13" s="27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4" t="s">
        <v>24</v>
      </c>
      <c r="B14" s="8">
        <v>3.7575757575757578</v>
      </c>
      <c r="C14" s="8">
        <v>3.6724137931034484</v>
      </c>
      <c r="D14" s="8">
        <v>3.7538461538461538</v>
      </c>
      <c r="E14" s="8">
        <v>3.6363636363636362</v>
      </c>
      <c r="F14" s="8">
        <v>3.1846153846153844</v>
      </c>
      <c r="G14" s="8">
        <v>3.3030303030303032</v>
      </c>
      <c r="H14" s="8">
        <v>3.5846153846153848</v>
      </c>
      <c r="I14" s="8">
        <v>3.6101694915254239</v>
      </c>
      <c r="J14" s="8">
        <v>3.4545454545454546</v>
      </c>
      <c r="K14" s="8">
        <v>3.3548387096774195</v>
      </c>
      <c r="L14" s="8">
        <v>3.2575757575757578</v>
      </c>
      <c r="M14" s="8">
        <v>3.1538461538461537</v>
      </c>
      <c r="N14" s="8">
        <v>3.2727272727272729</v>
      </c>
      <c r="O14" s="8">
        <v>3.6969696969696968</v>
      </c>
      <c r="P14" s="8">
        <v>3.75</v>
      </c>
      <c r="Q14" s="8">
        <v>3.5</v>
      </c>
      <c r="R14" s="8">
        <v>3.5303030303030303</v>
      </c>
      <c r="S14" s="8">
        <v>3.8181818181818183</v>
      </c>
    </row>
    <row r="15" spans="1:19" x14ac:dyDescent="0.25">
      <c r="A15" s="4" t="s">
        <v>25</v>
      </c>
      <c r="B15" s="8">
        <v>0.70297403520506663</v>
      </c>
      <c r="C15" s="8">
        <v>1.098450759654414</v>
      </c>
      <c r="D15" s="8">
        <v>1.0611133485455446</v>
      </c>
      <c r="E15" s="8">
        <v>0.7154635643330215</v>
      </c>
      <c r="F15" s="8">
        <v>0.78843808595514631</v>
      </c>
      <c r="G15" s="8">
        <v>0.72259568372951344</v>
      </c>
      <c r="H15" s="8">
        <v>0.99831588957835116</v>
      </c>
      <c r="I15" s="8">
        <v>1.0830504358705522</v>
      </c>
      <c r="J15" s="8">
        <v>0.70562178105703199</v>
      </c>
      <c r="K15" s="8">
        <v>0.83168354230594876</v>
      </c>
      <c r="L15" s="8">
        <v>0.84690579006724076</v>
      </c>
      <c r="M15" s="8">
        <v>1.00359929178011</v>
      </c>
      <c r="N15" s="8">
        <v>0.96946384144027797</v>
      </c>
      <c r="O15" s="8">
        <v>0.76399148142043083</v>
      </c>
      <c r="P15" s="8">
        <v>1.0144307602995191</v>
      </c>
      <c r="Q15" s="8">
        <v>0.752772652709081</v>
      </c>
      <c r="R15" s="8">
        <v>0.76900929212545421</v>
      </c>
      <c r="S15" s="8">
        <v>0.72130418013465103</v>
      </c>
    </row>
    <row r="16" spans="1:19" x14ac:dyDescent="0.25">
      <c r="A16" s="4" t="s">
        <v>26</v>
      </c>
      <c r="B16" s="9">
        <v>66</v>
      </c>
      <c r="C16" s="9">
        <v>58</v>
      </c>
      <c r="D16" s="9">
        <v>65</v>
      </c>
      <c r="E16" s="9">
        <v>66</v>
      </c>
      <c r="F16" s="9">
        <v>65</v>
      </c>
      <c r="G16" s="9">
        <v>66</v>
      </c>
      <c r="H16" s="9">
        <v>65</v>
      </c>
      <c r="I16" s="9">
        <v>59</v>
      </c>
      <c r="J16" s="9">
        <v>66</v>
      </c>
      <c r="K16" s="9">
        <v>62</v>
      </c>
      <c r="L16" s="9">
        <v>66</v>
      </c>
      <c r="M16" s="9">
        <v>65</v>
      </c>
      <c r="N16" s="9">
        <v>66</v>
      </c>
      <c r="O16" s="9">
        <v>66</v>
      </c>
      <c r="P16" s="9">
        <v>44</v>
      </c>
      <c r="Q16" s="9">
        <v>46</v>
      </c>
      <c r="R16" s="9">
        <v>66</v>
      </c>
      <c r="S16" s="9">
        <v>66</v>
      </c>
    </row>
    <row r="18" spans="1:6" x14ac:dyDescent="0.25">
      <c r="A18" s="4" t="s">
        <v>39</v>
      </c>
      <c r="B18" s="4">
        <f>SUM(B7:B12)</f>
        <v>66</v>
      </c>
    </row>
    <row r="19" spans="1:6" x14ac:dyDescent="0.25">
      <c r="A19" s="4" t="s">
        <v>40</v>
      </c>
      <c r="B19" s="9">
        <v>155</v>
      </c>
    </row>
    <row r="20" spans="1:6" x14ac:dyDescent="0.25">
      <c r="A20" s="4" t="s">
        <v>41</v>
      </c>
      <c r="B20" s="10">
        <f>B18/B19</f>
        <v>0.4258064516129032</v>
      </c>
    </row>
    <row r="21" spans="1:6" x14ac:dyDescent="0.25">
      <c r="A21" s="4" t="s">
        <v>65</v>
      </c>
      <c r="B21" s="18"/>
      <c r="C21" s="18" t="s">
        <v>66</v>
      </c>
    </row>
    <row r="22" spans="1:6" x14ac:dyDescent="0.25">
      <c r="A22" s="18" t="s">
        <v>67</v>
      </c>
      <c r="B22" s="19">
        <v>28</v>
      </c>
      <c r="C22" s="20">
        <f>B22/B18</f>
        <v>0.42424242424242425</v>
      </c>
    </row>
    <row r="23" spans="1:6" x14ac:dyDescent="0.25">
      <c r="A23" s="18" t="s">
        <v>68</v>
      </c>
      <c r="B23" s="19">
        <v>38</v>
      </c>
      <c r="C23" s="20">
        <f>B23/B18</f>
        <v>0.5757575757575758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3.2132867132867133</v>
      </c>
    </row>
    <row r="26" spans="1:6" x14ac:dyDescent="0.25">
      <c r="A26" s="4" t="s">
        <v>85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69</v>
      </c>
      <c r="H1" s="33"/>
    </row>
    <row r="2" spans="1:19" x14ac:dyDescent="0.25">
      <c r="A2" s="1" t="s">
        <v>0</v>
      </c>
      <c r="B2" t="s">
        <v>83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27">
        <v>1</v>
      </c>
      <c r="B7" s="28">
        <v>1</v>
      </c>
      <c r="C7" s="28">
        <v>1</v>
      </c>
      <c r="D7" s="28">
        <v>1</v>
      </c>
      <c r="E7" s="28">
        <v>1</v>
      </c>
      <c r="F7" s="28">
        <v>1</v>
      </c>
      <c r="G7" s="28">
        <v>1</v>
      </c>
      <c r="H7" s="28">
        <v>1</v>
      </c>
      <c r="I7" s="28">
        <v>1</v>
      </c>
      <c r="J7" s="28">
        <v>1</v>
      </c>
      <c r="K7" s="28">
        <v>1</v>
      </c>
      <c r="L7" s="28">
        <v>2</v>
      </c>
      <c r="M7" s="28">
        <v>1</v>
      </c>
      <c r="N7" s="28">
        <v>1</v>
      </c>
      <c r="O7" s="28">
        <v>1</v>
      </c>
      <c r="P7" s="28">
        <v>3</v>
      </c>
      <c r="Q7" s="28">
        <v>2</v>
      </c>
      <c r="R7" s="28">
        <v>1</v>
      </c>
      <c r="S7" s="28">
        <v>1</v>
      </c>
    </row>
    <row r="8" spans="1:19" x14ac:dyDescent="0.25">
      <c r="A8" s="27">
        <v>2</v>
      </c>
      <c r="B8" s="28">
        <v>0</v>
      </c>
      <c r="C8" s="28">
        <v>0</v>
      </c>
      <c r="D8" s="28">
        <v>0</v>
      </c>
      <c r="E8" s="28">
        <v>0</v>
      </c>
      <c r="F8" s="28">
        <v>1</v>
      </c>
      <c r="G8" s="28">
        <v>1</v>
      </c>
      <c r="H8" s="28">
        <v>2</v>
      </c>
      <c r="I8" s="28">
        <v>2</v>
      </c>
      <c r="J8" s="28">
        <v>0</v>
      </c>
      <c r="K8" s="28">
        <v>0</v>
      </c>
      <c r="L8" s="28">
        <v>0</v>
      </c>
      <c r="M8" s="28">
        <v>0</v>
      </c>
      <c r="N8" s="28">
        <v>2</v>
      </c>
      <c r="O8" s="28">
        <v>1</v>
      </c>
      <c r="P8" s="28">
        <v>1</v>
      </c>
      <c r="Q8" s="28">
        <v>0</v>
      </c>
      <c r="R8" s="28">
        <v>1</v>
      </c>
      <c r="S8" s="28">
        <v>0</v>
      </c>
    </row>
    <row r="9" spans="1:19" x14ac:dyDescent="0.25">
      <c r="A9" s="27">
        <v>3</v>
      </c>
      <c r="B9" s="28">
        <v>2</v>
      </c>
      <c r="C9" s="28">
        <v>5</v>
      </c>
      <c r="D9" s="28">
        <v>4</v>
      </c>
      <c r="E9" s="28">
        <v>6</v>
      </c>
      <c r="F9" s="28">
        <v>10</v>
      </c>
      <c r="G9" s="28">
        <v>7</v>
      </c>
      <c r="H9" s="28">
        <v>8</v>
      </c>
      <c r="I9" s="28">
        <v>4</v>
      </c>
      <c r="J9" s="28">
        <v>4</v>
      </c>
      <c r="K9" s="28">
        <v>4</v>
      </c>
      <c r="L9" s="28">
        <v>3</v>
      </c>
      <c r="M9" s="28">
        <v>2</v>
      </c>
      <c r="N9" s="28">
        <v>6</v>
      </c>
      <c r="O9" s="28">
        <v>5</v>
      </c>
      <c r="P9" s="28">
        <v>5</v>
      </c>
      <c r="Q9" s="28">
        <v>7</v>
      </c>
      <c r="R9" s="28">
        <v>2</v>
      </c>
      <c r="S9" s="28">
        <v>2</v>
      </c>
    </row>
    <row r="10" spans="1:19" x14ac:dyDescent="0.25">
      <c r="A10" s="27">
        <v>4</v>
      </c>
      <c r="B10" s="28">
        <v>6</v>
      </c>
      <c r="C10" s="28">
        <v>5</v>
      </c>
      <c r="D10" s="28">
        <v>6</v>
      </c>
      <c r="E10" s="28">
        <v>5</v>
      </c>
      <c r="F10" s="28">
        <v>3</v>
      </c>
      <c r="G10" s="28">
        <v>7</v>
      </c>
      <c r="H10" s="28">
        <v>4</v>
      </c>
      <c r="I10" s="28">
        <v>6</v>
      </c>
      <c r="J10" s="28">
        <v>8</v>
      </c>
      <c r="K10" s="28">
        <v>4</v>
      </c>
      <c r="L10" s="28">
        <v>6</v>
      </c>
      <c r="M10" s="28">
        <v>9</v>
      </c>
      <c r="N10" s="28">
        <v>5</v>
      </c>
      <c r="O10" s="28">
        <v>8</v>
      </c>
      <c r="P10" s="28">
        <v>3</v>
      </c>
      <c r="Q10" s="28">
        <v>5</v>
      </c>
      <c r="R10" s="28">
        <v>7</v>
      </c>
      <c r="S10" s="28">
        <v>6</v>
      </c>
    </row>
    <row r="11" spans="1:19" x14ac:dyDescent="0.25">
      <c r="A11" s="27">
        <v>5</v>
      </c>
      <c r="B11" s="28">
        <v>10</v>
      </c>
      <c r="C11" s="28">
        <v>8</v>
      </c>
      <c r="D11" s="28">
        <v>8</v>
      </c>
      <c r="E11" s="28">
        <v>6</v>
      </c>
      <c r="F11" s="28">
        <v>4</v>
      </c>
      <c r="G11" s="28">
        <v>3</v>
      </c>
      <c r="H11" s="28">
        <v>4</v>
      </c>
      <c r="I11" s="28">
        <v>6</v>
      </c>
      <c r="J11" s="28">
        <v>6</v>
      </c>
      <c r="K11" s="28">
        <v>10</v>
      </c>
      <c r="L11" s="28">
        <v>7</v>
      </c>
      <c r="M11" s="28">
        <v>7</v>
      </c>
      <c r="N11" s="28">
        <v>5</v>
      </c>
      <c r="O11" s="28">
        <v>4</v>
      </c>
      <c r="P11" s="28">
        <v>1</v>
      </c>
      <c r="Q11" s="28">
        <v>4</v>
      </c>
      <c r="R11" s="28">
        <v>8</v>
      </c>
      <c r="S11" s="28">
        <v>10</v>
      </c>
    </row>
    <row r="12" spans="1:19" x14ac:dyDescent="0.25">
      <c r="A12" s="27" t="s">
        <v>34</v>
      </c>
      <c r="B12" s="28">
        <v>0</v>
      </c>
      <c r="C12" s="28">
        <v>0</v>
      </c>
      <c r="D12" s="28">
        <v>0</v>
      </c>
      <c r="E12" s="28">
        <v>1</v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8">
        <v>1</v>
      </c>
      <c r="M12" s="28">
        <v>0</v>
      </c>
      <c r="N12" s="28">
        <v>0</v>
      </c>
      <c r="O12" s="28">
        <v>0</v>
      </c>
      <c r="P12" s="28">
        <v>6</v>
      </c>
      <c r="Q12" s="28">
        <v>1</v>
      </c>
      <c r="R12" s="28">
        <v>0</v>
      </c>
      <c r="S12" s="28">
        <v>0</v>
      </c>
    </row>
    <row r="13" spans="1:19" x14ac:dyDescent="0.25">
      <c r="A13" s="27" t="s">
        <v>23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x14ac:dyDescent="0.25">
      <c r="A14" s="4" t="s">
        <v>24</v>
      </c>
      <c r="B14" s="8">
        <v>4.2631578947368425</v>
      </c>
      <c r="C14" s="8">
        <v>4</v>
      </c>
      <c r="D14" s="8">
        <v>4.0526315789473681</v>
      </c>
      <c r="E14" s="8">
        <v>3.8333333333333335</v>
      </c>
      <c r="F14" s="8">
        <v>3.4210526315789473</v>
      </c>
      <c r="G14" s="8">
        <v>3.5263157894736841</v>
      </c>
      <c r="H14" s="8">
        <v>3.4210526315789473</v>
      </c>
      <c r="I14" s="8">
        <v>3.736842105263158</v>
      </c>
      <c r="J14" s="8">
        <v>3.9473684210526314</v>
      </c>
      <c r="K14" s="8">
        <v>4.1578947368421053</v>
      </c>
      <c r="L14" s="8">
        <v>3.8888888888888888</v>
      </c>
      <c r="M14" s="8">
        <v>4.1052631578947372</v>
      </c>
      <c r="N14" s="8">
        <v>3.5789473684210527</v>
      </c>
      <c r="O14" s="8">
        <v>3.6842105263157894</v>
      </c>
      <c r="P14" s="8">
        <v>2.8461538461538463</v>
      </c>
      <c r="Q14" s="8">
        <v>3.5</v>
      </c>
      <c r="R14" s="8">
        <v>4.0526315789473681</v>
      </c>
      <c r="S14" s="8">
        <v>4.2631578947368425</v>
      </c>
    </row>
    <row r="15" spans="1:19" x14ac:dyDescent="0.25">
      <c r="A15" s="4" t="s">
        <v>25</v>
      </c>
      <c r="B15" s="8">
        <v>1.0457376590053491</v>
      </c>
      <c r="C15" s="8">
        <v>1.1055415967851334</v>
      </c>
      <c r="D15" s="8">
        <v>1.078769062431103</v>
      </c>
      <c r="E15" s="8">
        <v>1.0981267472114393</v>
      </c>
      <c r="F15" s="8">
        <v>1.0706067580626213</v>
      </c>
      <c r="G15" s="8">
        <v>1.020262550775348</v>
      </c>
      <c r="H15" s="8">
        <v>1.1212983285105116</v>
      </c>
      <c r="I15" s="8">
        <v>1.1945294407402947</v>
      </c>
      <c r="J15" s="8">
        <v>1.0259783520851549</v>
      </c>
      <c r="K15" s="8">
        <v>1.1186876187319204</v>
      </c>
      <c r="L15" s="8">
        <v>1.2782749814122838</v>
      </c>
      <c r="M15" s="8">
        <v>0.99413484677243413</v>
      </c>
      <c r="N15" s="8">
        <v>1.1697953037312034</v>
      </c>
      <c r="O15" s="8">
        <v>1.0568628408301077</v>
      </c>
      <c r="P15" s="8">
        <v>1.281025230440697</v>
      </c>
      <c r="Q15" s="8">
        <v>1.200490095997562</v>
      </c>
      <c r="R15" s="8">
        <v>1.1290942392774805</v>
      </c>
      <c r="S15" s="8">
        <v>1.0457376590053491</v>
      </c>
    </row>
    <row r="16" spans="1:19" x14ac:dyDescent="0.25">
      <c r="A16" s="4" t="s">
        <v>26</v>
      </c>
      <c r="B16" s="9">
        <v>19</v>
      </c>
      <c r="C16" s="9">
        <v>19</v>
      </c>
      <c r="D16" s="9">
        <v>19</v>
      </c>
      <c r="E16" s="9">
        <v>18</v>
      </c>
      <c r="F16" s="9">
        <v>19</v>
      </c>
      <c r="G16" s="9">
        <v>19</v>
      </c>
      <c r="H16" s="9">
        <v>19</v>
      </c>
      <c r="I16" s="9">
        <v>19</v>
      </c>
      <c r="J16" s="9">
        <v>19</v>
      </c>
      <c r="K16" s="9">
        <v>19</v>
      </c>
      <c r="L16" s="9">
        <v>18</v>
      </c>
      <c r="M16" s="9">
        <v>19</v>
      </c>
      <c r="N16" s="9">
        <v>19</v>
      </c>
      <c r="O16" s="9">
        <v>19</v>
      </c>
      <c r="P16" s="9">
        <v>13</v>
      </c>
      <c r="Q16" s="9">
        <v>18</v>
      </c>
      <c r="R16" s="9">
        <v>19</v>
      </c>
      <c r="S16" s="9">
        <v>19</v>
      </c>
    </row>
    <row r="18" spans="1:6" x14ac:dyDescent="0.25">
      <c r="A18" s="4" t="s">
        <v>39</v>
      </c>
      <c r="B18" s="4">
        <f>SUM(B7:B12)</f>
        <v>19</v>
      </c>
    </row>
    <row r="19" spans="1:6" x14ac:dyDescent="0.25">
      <c r="A19" s="4" t="s">
        <v>40</v>
      </c>
      <c r="B19" s="9">
        <v>66</v>
      </c>
    </row>
    <row r="20" spans="1:6" x14ac:dyDescent="0.25">
      <c r="A20" s="4" t="s">
        <v>41</v>
      </c>
      <c r="B20" s="10">
        <f>B18/B19</f>
        <v>0.2878787878787879</v>
      </c>
    </row>
    <row r="21" spans="1:6" x14ac:dyDescent="0.25">
      <c r="A21" s="4" t="s">
        <v>65</v>
      </c>
      <c r="B21" s="18"/>
      <c r="C21" s="18" t="s">
        <v>66</v>
      </c>
    </row>
    <row r="22" spans="1:6" x14ac:dyDescent="0.25">
      <c r="A22" s="18" t="s">
        <v>67</v>
      </c>
      <c r="B22" s="19">
        <v>8</v>
      </c>
      <c r="C22" s="20">
        <f>B22/B18</f>
        <v>0.42105263157894735</v>
      </c>
    </row>
    <row r="23" spans="1:6" x14ac:dyDescent="0.25">
      <c r="A23" s="18" t="s">
        <v>68</v>
      </c>
      <c r="B23" s="19">
        <v>11</v>
      </c>
      <c r="C23" s="20">
        <f>B23/B18</f>
        <v>0.57894736842105265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3.8421052631578947</v>
      </c>
    </row>
    <row r="26" spans="1:6" x14ac:dyDescent="0.25">
      <c r="A26" s="4" t="s">
        <v>85</v>
      </c>
      <c r="B26" s="4"/>
    </row>
  </sheetData>
  <mergeCells count="1">
    <mergeCell ref="G1:H1"/>
  </mergeCells>
  <hyperlinks>
    <hyperlink ref="G1:H1" location="ÍNDICE!A1" display="VOLVER AL ÍNDICE" xr:uid="{00000000-0004-0000-0400-000000000000}"/>
  </hyperlinks>
  <pageMargins left="0.7" right="0.7" top="0.75" bottom="0.75" header="0.3" footer="0.3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27</v>
      </c>
      <c r="G1" s="33" t="s">
        <v>69</v>
      </c>
      <c r="H1" s="33"/>
    </row>
    <row r="2" spans="1:19" x14ac:dyDescent="0.25">
      <c r="A2" s="1" t="s">
        <v>0</v>
      </c>
      <c r="B2" t="s">
        <v>38</v>
      </c>
    </row>
    <row r="3" spans="1:19" x14ac:dyDescent="0.25">
      <c r="A3" s="1" t="s">
        <v>1</v>
      </c>
      <c r="B3" t="s">
        <v>35</v>
      </c>
    </row>
    <row r="4" spans="1:19" x14ac:dyDescent="0.25">
      <c r="A4" s="1" t="s">
        <v>2</v>
      </c>
      <c r="B4" s="29" t="s">
        <v>86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2</v>
      </c>
      <c r="D7" s="3">
        <v>0</v>
      </c>
      <c r="E7" s="3">
        <v>0</v>
      </c>
      <c r="F7" s="3">
        <v>1</v>
      </c>
      <c r="G7" s="3">
        <v>0</v>
      </c>
      <c r="H7" s="3">
        <v>1</v>
      </c>
      <c r="I7" s="3">
        <v>2</v>
      </c>
      <c r="J7" s="3">
        <v>1</v>
      </c>
      <c r="K7" s="3">
        <v>1</v>
      </c>
      <c r="L7" s="3">
        <v>3</v>
      </c>
      <c r="M7" s="3">
        <v>1</v>
      </c>
      <c r="N7" s="3">
        <v>0</v>
      </c>
      <c r="O7" s="3">
        <v>0</v>
      </c>
      <c r="P7" s="3">
        <v>1</v>
      </c>
      <c r="Q7" s="3">
        <v>1</v>
      </c>
      <c r="R7" s="3">
        <v>0</v>
      </c>
      <c r="S7" s="3">
        <v>1</v>
      </c>
    </row>
    <row r="8" spans="1:19" x14ac:dyDescent="0.25">
      <c r="A8" s="5">
        <v>2</v>
      </c>
      <c r="B8" s="3">
        <v>2</v>
      </c>
      <c r="C8" s="3">
        <v>8</v>
      </c>
      <c r="D8" s="3">
        <v>2</v>
      </c>
      <c r="E8" s="3">
        <v>1</v>
      </c>
      <c r="F8" s="3">
        <v>7</v>
      </c>
      <c r="G8" s="3">
        <v>6</v>
      </c>
      <c r="H8" s="3">
        <v>6</v>
      </c>
      <c r="I8" s="3">
        <v>8</v>
      </c>
      <c r="J8" s="3">
        <v>1</v>
      </c>
      <c r="K8" s="3">
        <v>6</v>
      </c>
      <c r="L8" s="3">
        <v>5</v>
      </c>
      <c r="M8" s="3">
        <v>6</v>
      </c>
      <c r="N8" s="3">
        <v>5</v>
      </c>
      <c r="O8" s="3">
        <v>3</v>
      </c>
      <c r="P8" s="3">
        <v>1</v>
      </c>
      <c r="Q8" s="3">
        <v>0</v>
      </c>
      <c r="R8" s="3">
        <v>1</v>
      </c>
      <c r="S8" s="3">
        <v>1</v>
      </c>
    </row>
    <row r="9" spans="1:19" x14ac:dyDescent="0.25">
      <c r="A9" s="5">
        <v>3</v>
      </c>
      <c r="B9" s="3">
        <v>21</v>
      </c>
      <c r="C9" s="3">
        <v>13</v>
      </c>
      <c r="D9" s="3">
        <v>12</v>
      </c>
      <c r="E9" s="3">
        <v>14</v>
      </c>
      <c r="F9" s="3">
        <v>15</v>
      </c>
      <c r="G9" s="3">
        <v>15</v>
      </c>
      <c r="H9" s="3">
        <v>9</v>
      </c>
      <c r="I9" s="3">
        <v>9</v>
      </c>
      <c r="J9" s="3">
        <v>18</v>
      </c>
      <c r="K9" s="3">
        <v>12</v>
      </c>
      <c r="L9" s="3">
        <v>14</v>
      </c>
      <c r="M9" s="3">
        <v>13</v>
      </c>
      <c r="N9" s="3">
        <v>15</v>
      </c>
      <c r="O9" s="3">
        <v>14</v>
      </c>
      <c r="P9" s="3">
        <v>7</v>
      </c>
      <c r="Q9" s="3">
        <v>14</v>
      </c>
      <c r="R9" s="3">
        <v>15</v>
      </c>
      <c r="S9" s="3">
        <v>15</v>
      </c>
    </row>
    <row r="10" spans="1:19" x14ac:dyDescent="0.25">
      <c r="A10" s="5">
        <v>4</v>
      </c>
      <c r="B10" s="3">
        <v>7</v>
      </c>
      <c r="C10" s="3">
        <v>6</v>
      </c>
      <c r="D10" s="3">
        <v>11</v>
      </c>
      <c r="E10" s="3">
        <v>15</v>
      </c>
      <c r="F10" s="3">
        <v>6</v>
      </c>
      <c r="G10" s="3">
        <v>10</v>
      </c>
      <c r="H10" s="3">
        <v>11</v>
      </c>
      <c r="I10" s="3">
        <v>10</v>
      </c>
      <c r="J10" s="3">
        <v>10</v>
      </c>
      <c r="K10" s="3">
        <v>10</v>
      </c>
      <c r="L10" s="3">
        <v>9</v>
      </c>
      <c r="M10" s="3">
        <v>13</v>
      </c>
      <c r="N10" s="3">
        <v>10</v>
      </c>
      <c r="O10" s="3">
        <v>13</v>
      </c>
      <c r="P10" s="3">
        <v>15</v>
      </c>
      <c r="Q10" s="3">
        <v>12</v>
      </c>
      <c r="R10" s="3">
        <v>17</v>
      </c>
      <c r="S10" s="3">
        <v>12</v>
      </c>
    </row>
    <row r="11" spans="1:19" x14ac:dyDescent="0.25">
      <c r="A11" s="5">
        <v>5</v>
      </c>
      <c r="B11" s="3">
        <v>2</v>
      </c>
      <c r="C11" s="3">
        <v>2</v>
      </c>
      <c r="D11" s="3">
        <v>4</v>
      </c>
      <c r="E11" s="3">
        <v>3</v>
      </c>
      <c r="F11" s="3">
        <v>3</v>
      </c>
      <c r="G11" s="3">
        <v>2</v>
      </c>
      <c r="H11" s="3">
        <v>5</v>
      </c>
      <c r="I11" s="3">
        <v>3</v>
      </c>
      <c r="J11" s="3">
        <v>3</v>
      </c>
      <c r="K11" s="3">
        <v>2</v>
      </c>
      <c r="L11" s="3">
        <v>2</v>
      </c>
      <c r="M11" s="3">
        <v>0</v>
      </c>
      <c r="N11" s="3">
        <v>3</v>
      </c>
      <c r="O11" s="3">
        <v>3</v>
      </c>
      <c r="P11" s="3">
        <v>3</v>
      </c>
      <c r="Q11" s="3">
        <v>1</v>
      </c>
      <c r="R11" s="3">
        <v>0</v>
      </c>
      <c r="S11" s="3">
        <v>4</v>
      </c>
    </row>
    <row r="12" spans="1:19" x14ac:dyDescent="0.25">
      <c r="A12" s="5" t="s">
        <v>34</v>
      </c>
      <c r="B12" s="3">
        <v>1</v>
      </c>
      <c r="C12" s="3">
        <v>2</v>
      </c>
      <c r="D12" s="3">
        <v>4</v>
      </c>
      <c r="E12" s="3">
        <v>0</v>
      </c>
      <c r="F12" s="3">
        <v>1</v>
      </c>
      <c r="G12" s="3">
        <v>0</v>
      </c>
      <c r="H12" s="3">
        <v>1</v>
      </c>
      <c r="I12" s="3">
        <v>1</v>
      </c>
      <c r="J12" s="3">
        <v>0</v>
      </c>
      <c r="K12" s="3">
        <v>2</v>
      </c>
      <c r="L12" s="3">
        <v>0</v>
      </c>
      <c r="M12" s="3">
        <v>0</v>
      </c>
      <c r="N12" s="3">
        <v>0</v>
      </c>
      <c r="O12" s="3">
        <v>0</v>
      </c>
      <c r="P12" s="3">
        <v>6</v>
      </c>
      <c r="Q12" s="3">
        <v>5</v>
      </c>
      <c r="R12" s="3">
        <v>0</v>
      </c>
      <c r="S12" s="3">
        <v>0</v>
      </c>
    </row>
    <row r="13" spans="1:19" x14ac:dyDescent="0.25">
      <c r="A13" s="5" t="s">
        <v>23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24</v>
      </c>
      <c r="B14" s="8">
        <v>3.28125</v>
      </c>
      <c r="C14" s="8">
        <v>2.935483870967742</v>
      </c>
      <c r="D14" s="8">
        <v>3.5862068965517242</v>
      </c>
      <c r="E14" s="8">
        <v>3.606060606060606</v>
      </c>
      <c r="F14" s="8">
        <v>3.09375</v>
      </c>
      <c r="G14" s="8">
        <v>3.2424242424242422</v>
      </c>
      <c r="H14" s="8">
        <v>3.40625</v>
      </c>
      <c r="I14" s="8">
        <v>3.125</v>
      </c>
      <c r="J14" s="8">
        <v>3.393939393939394</v>
      </c>
      <c r="K14" s="8">
        <v>3.193548387096774</v>
      </c>
      <c r="L14" s="8">
        <v>3.0606060606060606</v>
      </c>
      <c r="M14" s="8">
        <v>3.1515151515151514</v>
      </c>
      <c r="N14" s="8">
        <v>3.3333333333333335</v>
      </c>
      <c r="O14" s="8">
        <v>3.4848484848484849</v>
      </c>
      <c r="P14" s="8">
        <v>3.6666666666666665</v>
      </c>
      <c r="Q14" s="8">
        <v>3.4285714285714284</v>
      </c>
      <c r="R14" s="8">
        <v>3.4848484848484849</v>
      </c>
      <c r="S14" s="8">
        <v>3.5151515151515151</v>
      </c>
    </row>
    <row r="15" spans="1:19" x14ac:dyDescent="0.25">
      <c r="A15" s="4" t="s">
        <v>25</v>
      </c>
      <c r="B15" s="8">
        <v>0.68317923780494227</v>
      </c>
      <c r="C15" s="8">
        <v>0.99784714497320826</v>
      </c>
      <c r="D15" s="8">
        <v>0.82450164078977117</v>
      </c>
      <c r="E15" s="8">
        <v>0.70442325430959551</v>
      </c>
      <c r="F15" s="8">
        <v>0.96250261834583106</v>
      </c>
      <c r="G15" s="8">
        <v>0.83029750053456108</v>
      </c>
      <c r="H15" s="8">
        <v>1.0734140589425329</v>
      </c>
      <c r="I15" s="8">
        <v>1.0998533626601497</v>
      </c>
      <c r="J15" s="8">
        <v>0.82686886578956464</v>
      </c>
      <c r="K15" s="8">
        <v>0.94584547147722697</v>
      </c>
      <c r="L15" s="8">
        <v>1.0289373747765804</v>
      </c>
      <c r="M15" s="8">
        <v>0.83371203516307579</v>
      </c>
      <c r="N15" s="8">
        <v>0.85391256382996616</v>
      </c>
      <c r="O15" s="8">
        <v>0.79534631298306635</v>
      </c>
      <c r="P15" s="8">
        <v>0.8770580193070292</v>
      </c>
      <c r="Q15" s="8">
        <v>0.74179818701891509</v>
      </c>
      <c r="R15" s="8">
        <v>0.56575238185601817</v>
      </c>
      <c r="S15" s="8">
        <v>0.87038827977848932</v>
      </c>
    </row>
    <row r="16" spans="1:19" x14ac:dyDescent="0.25">
      <c r="A16" s="4" t="s">
        <v>26</v>
      </c>
      <c r="B16" s="9">
        <v>32</v>
      </c>
      <c r="C16" s="9">
        <v>31</v>
      </c>
      <c r="D16" s="9">
        <v>29</v>
      </c>
      <c r="E16" s="9">
        <v>33</v>
      </c>
      <c r="F16" s="9">
        <v>32</v>
      </c>
      <c r="G16" s="9">
        <v>33</v>
      </c>
      <c r="H16" s="9">
        <v>32</v>
      </c>
      <c r="I16" s="9">
        <v>32</v>
      </c>
      <c r="J16" s="9">
        <v>33</v>
      </c>
      <c r="K16" s="9">
        <v>31</v>
      </c>
      <c r="L16" s="9">
        <v>33</v>
      </c>
      <c r="M16" s="9">
        <v>33</v>
      </c>
      <c r="N16" s="9">
        <v>33</v>
      </c>
      <c r="O16" s="9">
        <v>33</v>
      </c>
      <c r="P16" s="9">
        <v>27</v>
      </c>
      <c r="Q16" s="9">
        <v>28</v>
      </c>
      <c r="R16" s="9">
        <v>33</v>
      </c>
      <c r="S16" s="9">
        <v>33</v>
      </c>
    </row>
    <row r="18" spans="1:6" x14ac:dyDescent="0.25">
      <c r="A18" s="4" t="s">
        <v>39</v>
      </c>
      <c r="B18" s="4">
        <f>SUM(B7:B12)</f>
        <v>33</v>
      </c>
    </row>
    <row r="19" spans="1:6" x14ac:dyDescent="0.25">
      <c r="A19" s="4" t="s">
        <v>40</v>
      </c>
      <c r="B19" s="9"/>
    </row>
    <row r="20" spans="1:6" x14ac:dyDescent="0.25">
      <c r="A20" s="4" t="s">
        <v>41</v>
      </c>
      <c r="B20" s="10"/>
    </row>
    <row r="21" spans="1:6" x14ac:dyDescent="0.25">
      <c r="A21" s="4" t="s">
        <v>65</v>
      </c>
      <c r="B21" s="18"/>
      <c r="C21" s="18" t="s">
        <v>66</v>
      </c>
    </row>
    <row r="22" spans="1:6" x14ac:dyDescent="0.25">
      <c r="A22" s="18" t="s">
        <v>67</v>
      </c>
      <c r="B22" s="19">
        <v>14</v>
      </c>
      <c r="C22" s="20">
        <f>B22/B18</f>
        <v>0.42424242424242425</v>
      </c>
    </row>
    <row r="23" spans="1:6" x14ac:dyDescent="0.25">
      <c r="A23" s="18" t="s">
        <v>68</v>
      </c>
      <c r="B23" s="19">
        <v>18</v>
      </c>
      <c r="C23" s="20">
        <f>B23/B18</f>
        <v>0.54545454545454541</v>
      </c>
    </row>
    <row r="24" spans="1:6" x14ac:dyDescent="0.25">
      <c r="A24" s="18" t="s">
        <v>34</v>
      </c>
      <c r="B24" s="19">
        <v>1</v>
      </c>
      <c r="C24" s="20">
        <f>B24/B18</f>
        <v>3.0303030303030304E-2</v>
      </c>
    </row>
    <row r="25" spans="1:6" x14ac:dyDescent="0.25">
      <c r="A25" s="4" t="s">
        <v>84</v>
      </c>
      <c r="B25" s="4"/>
      <c r="C25" s="4"/>
      <c r="D25" s="4"/>
      <c r="E25" s="4"/>
      <c r="F25" s="8">
        <f>AVERAGE(M14:N14)</f>
        <v>3.2424242424242422</v>
      </c>
    </row>
    <row r="26" spans="1:6" x14ac:dyDescent="0.25">
      <c r="A26" s="4" t="s">
        <v>85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28"/>
  <sheetViews>
    <sheetView zoomScaleNormal="100" workbookViewId="0"/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1" t="s">
        <v>22</v>
      </c>
      <c r="B1" s="12"/>
    </row>
    <row r="2" spans="1:2" ht="18.75" x14ac:dyDescent="0.3">
      <c r="A2" s="11" t="s">
        <v>28</v>
      </c>
      <c r="B2" s="12"/>
    </row>
    <row r="3" spans="1:2" ht="18.75" x14ac:dyDescent="0.3">
      <c r="A3" s="21" t="s">
        <v>69</v>
      </c>
      <c r="B3" s="12"/>
    </row>
    <row r="4" spans="1:2" ht="18.75" x14ac:dyDescent="0.3">
      <c r="A4" s="14"/>
      <c r="B4" s="13" t="s">
        <v>42</v>
      </c>
    </row>
    <row r="5" spans="1:2" ht="18.75" x14ac:dyDescent="0.3">
      <c r="A5" s="14" t="s">
        <v>4</v>
      </c>
      <c r="B5" s="15" t="s">
        <v>43</v>
      </c>
    </row>
    <row r="6" spans="1:2" ht="18.75" x14ac:dyDescent="0.3">
      <c r="A6" s="14" t="s">
        <v>5</v>
      </c>
      <c r="B6" s="15" t="s">
        <v>29</v>
      </c>
    </row>
    <row r="7" spans="1:2" ht="18.75" x14ac:dyDescent="0.3">
      <c r="A7" s="14" t="s">
        <v>6</v>
      </c>
      <c r="B7" s="15" t="s">
        <v>44</v>
      </c>
    </row>
    <row r="8" spans="1:2" ht="18.75" x14ac:dyDescent="0.3">
      <c r="A8" s="14"/>
      <c r="B8" s="13" t="s">
        <v>45</v>
      </c>
    </row>
    <row r="9" spans="1:2" ht="18.75" x14ac:dyDescent="0.3">
      <c r="A9" s="14" t="s">
        <v>7</v>
      </c>
      <c r="B9" s="15" t="s">
        <v>46</v>
      </c>
    </row>
    <row r="10" spans="1:2" ht="18.75" x14ac:dyDescent="0.3">
      <c r="A10" s="14" t="s">
        <v>8</v>
      </c>
      <c r="B10" s="15" t="s">
        <v>47</v>
      </c>
    </row>
    <row r="11" spans="1:2" ht="18.75" x14ac:dyDescent="0.3">
      <c r="A11" s="14" t="s">
        <v>9</v>
      </c>
      <c r="B11" s="15" t="s">
        <v>30</v>
      </c>
    </row>
    <row r="12" spans="1:2" ht="18.75" x14ac:dyDescent="0.3">
      <c r="A12" s="14" t="s">
        <v>10</v>
      </c>
      <c r="B12" s="15" t="s">
        <v>48</v>
      </c>
    </row>
    <row r="13" spans="1:2" ht="18.75" x14ac:dyDescent="0.3">
      <c r="A13" s="14" t="s">
        <v>11</v>
      </c>
      <c r="B13" s="15" t="s">
        <v>49</v>
      </c>
    </row>
    <row r="14" spans="1:2" ht="18.75" x14ac:dyDescent="0.3">
      <c r="A14" s="14"/>
      <c r="B14" s="13" t="s">
        <v>50</v>
      </c>
    </row>
    <row r="15" spans="1:2" ht="18.75" x14ac:dyDescent="0.3">
      <c r="A15" s="14" t="s">
        <v>12</v>
      </c>
      <c r="B15" s="15" t="s">
        <v>51</v>
      </c>
    </row>
    <row r="16" spans="1:2" ht="18.75" x14ac:dyDescent="0.3">
      <c r="A16" s="14" t="s">
        <v>13</v>
      </c>
      <c r="B16" s="16" t="s">
        <v>52</v>
      </c>
    </row>
    <row r="17" spans="1:2" ht="18.75" x14ac:dyDescent="0.3">
      <c r="A17" s="14" t="s">
        <v>14</v>
      </c>
      <c r="B17" s="15" t="s">
        <v>53</v>
      </c>
    </row>
    <row r="18" spans="1:2" ht="18.75" x14ac:dyDescent="0.3">
      <c r="A18" s="14"/>
      <c r="B18" s="13" t="s">
        <v>54</v>
      </c>
    </row>
    <row r="19" spans="1:2" ht="18.75" x14ac:dyDescent="0.3">
      <c r="A19" s="14" t="s">
        <v>15</v>
      </c>
      <c r="B19" s="17" t="s">
        <v>55</v>
      </c>
    </row>
    <row r="20" spans="1:2" ht="18.75" x14ac:dyDescent="0.3">
      <c r="A20" s="14" t="s">
        <v>16</v>
      </c>
      <c r="B20" s="17" t="s">
        <v>56</v>
      </c>
    </row>
    <row r="21" spans="1:2" ht="18.75" x14ac:dyDescent="0.3">
      <c r="A21" s="14"/>
      <c r="B21" s="13" t="s">
        <v>57</v>
      </c>
    </row>
    <row r="22" spans="1:2" ht="18.75" x14ac:dyDescent="0.3">
      <c r="A22" s="14" t="s">
        <v>17</v>
      </c>
      <c r="B22" s="15" t="s">
        <v>58</v>
      </c>
    </row>
    <row r="23" spans="1:2" ht="18.75" x14ac:dyDescent="0.3">
      <c r="A23" s="14" t="s">
        <v>18</v>
      </c>
      <c r="B23" s="15" t="s">
        <v>59</v>
      </c>
    </row>
    <row r="24" spans="1:2" ht="18.75" x14ac:dyDescent="0.3">
      <c r="A24" s="14" t="s">
        <v>19</v>
      </c>
      <c r="B24" s="15" t="s">
        <v>60</v>
      </c>
    </row>
    <row r="25" spans="1:2" ht="18.75" x14ac:dyDescent="0.3">
      <c r="A25" s="12"/>
      <c r="B25" s="13" t="s">
        <v>61</v>
      </c>
    </row>
    <row r="26" spans="1:2" ht="18.75" x14ac:dyDescent="0.3">
      <c r="A26" s="14" t="s">
        <v>20</v>
      </c>
      <c r="B26" s="15" t="s">
        <v>31</v>
      </c>
    </row>
    <row r="27" spans="1:2" ht="18.75" x14ac:dyDescent="0.3">
      <c r="A27" s="14" t="s">
        <v>21</v>
      </c>
      <c r="B27" s="17" t="s">
        <v>62</v>
      </c>
    </row>
    <row r="28" spans="1:2" ht="18.75" x14ac:dyDescent="0.3">
      <c r="A28" s="14" t="s">
        <v>33</v>
      </c>
      <c r="B28" s="17" t="s">
        <v>32</v>
      </c>
    </row>
  </sheetData>
  <hyperlinks>
    <hyperlink ref="A3" location="ÍNDICE!A1" display="VOLVER AL ÍNDICE" xr:uid="{00000000-0004-0000-06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ÍNDICE</vt:lpstr>
      <vt:lpstr>Grado Admón y Gest. Púb_Estud</vt:lpstr>
      <vt:lpstr>Grado Criminología_Estud</vt:lpstr>
      <vt:lpstr>Grado Derecho_Estud</vt:lpstr>
      <vt:lpstr>MU Abogacía_Estud</vt:lpstr>
      <vt:lpstr>PCEO Derecho-ADE_Estud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2023-11-08T11:39:08Z</dcterms:modified>
</cp:coreProperties>
</file>