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F4F2C\"/>
    </mc:Choice>
  </mc:AlternateContent>
  <xr:revisionPtr revIDLastSave="0" documentId="13_ncr:1_{750ED45F-3F48-45E6-9AE8-7A3C7660C9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1" r:id="rId1"/>
    <sheet name="Grado Educ. Infantil_Estud" sheetId="7" r:id="rId2"/>
    <sheet name="Grado Educ. Primaria_Estud" sheetId="11" r:id="rId3"/>
    <sheet name="Grado Psicología_Estud" sheetId="23" r:id="rId4"/>
    <sheet name="MU Enseñanza Bilingüe_Estud" sheetId="21" r:id="rId5"/>
    <sheet name="M.U. Formación Profesorad_Estud" sheetId="19" r:id="rId6"/>
    <sheet name="M.U.I. Ciencias Sociales_Estud" sheetId="8" r:id="rId7"/>
    <sheet name="M.U.I. Enseñanza y Aprend_Estud" sheetId="17" r:id="rId8"/>
    <sheet name="M.U.I. Form.Prof. y TIC_Estud" sheetId="25" r:id="rId9"/>
    <sheet name="Preguntas Estudiantes" sheetId="2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C23" i="23"/>
  <c r="C24" i="23"/>
  <c r="F25" i="23"/>
  <c r="B18" i="11"/>
  <c r="C22" i="11"/>
  <c r="F25" i="11"/>
  <c r="F25" i="7"/>
  <c r="F25" i="25"/>
  <c r="F25" i="8"/>
  <c r="B18" i="19"/>
  <c r="F25" i="19"/>
  <c r="B18" i="21"/>
  <c r="F25" i="21"/>
  <c r="F25" i="17"/>
  <c r="B18" i="17"/>
  <c r="B20" i="17"/>
  <c r="B18" i="7"/>
  <c r="B20" i="7"/>
  <c r="B18" i="8"/>
  <c r="B20" i="8"/>
  <c r="B18" i="25"/>
  <c r="B20" i="25"/>
  <c r="C22" i="17"/>
  <c r="C23" i="21"/>
  <c r="B20" i="21"/>
  <c r="B20" i="19"/>
  <c r="C24" i="19"/>
  <c r="C22" i="19"/>
  <c r="C23" i="19"/>
  <c r="C23" i="11"/>
  <c r="C22" i="21"/>
  <c r="C22" i="8"/>
  <c r="C23" i="25"/>
  <c r="C22" i="25"/>
  <c r="C22" i="7"/>
  <c r="C23" i="8"/>
  <c r="C23" i="7"/>
  <c r="C23" i="17"/>
  <c r="C22" i="23"/>
  <c r="B20" i="23"/>
  <c r="B20" i="11"/>
</calcChain>
</file>

<file path=xl/sharedStrings.xml><?xml version="1.0" encoding="utf-8"?>
<sst xmlns="http://schemas.openxmlformats.org/spreadsheetml/2006/main" count="415" uniqueCount="89">
  <si>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</si>
  <si>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</si>
  <si>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</si>
  <si>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</si>
  <si>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</si>
  <si>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</si>
  <si>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</si>
  <si>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</si>
  <si>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</si>
  <si>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</si>
  <si>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</si>
  <si>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</si>
  <si>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</si>
  <si>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</si>
  <si>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</si>
  <si>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</si>
  <si>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</si>
  <si>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</si>
  <si>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</si>
  <si>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</si>
  <si>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</si>
  <si>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</si>
  <si>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</si>
  <si>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</si>
  <si>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</si>
  <si>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</si>
  <si>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</si>
  <si>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</si>
  <si>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</si>
  <si>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</si>
  <si>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</si>
  <si>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</si>
  <si>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</si>
  <si>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</si>
  <si>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</si>
  <si>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Grado en Educación Infantil (Badajoz)</t>
  </si>
  <si>
    <t>Facultad de Educación</t>
  </si>
  <si>
    <t>Grado en Educación Primaria (Badajoz)</t>
  </si>
  <si>
    <t>Máster Universitario en Formación del Profesorado en Educación Secundaria</t>
  </si>
  <si>
    <t>Nº encuestados</t>
  </si>
  <si>
    <t>Total egresados</t>
  </si>
  <si>
    <t>Tasa de Participación</t>
  </si>
  <si>
    <t>Máster Universitario en Enseñanza Bilingüe para la Educación Primaria y Secundaria</t>
  </si>
  <si>
    <t>Grado en Psicología</t>
  </si>
  <si>
    <t>Máster Universitario en Investigación en Formación del Profesorado y TIC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</si>
  <si>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</si>
  <si>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</si>
  <si>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</si>
  <si>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</si>
  <si>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</si>
  <si>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</si>
  <si>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</si>
  <si>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</si>
  <si>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</si>
  <si>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</si>
  <si>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</si>
  <si>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</si>
  <si>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</si>
  <si>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</si>
  <si>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</si>
  <si>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</si>
  <si>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</si>
  <si>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</si>
  <si>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</si>
  <si>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</si>
  <si>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</si>
  <si>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Investigación en Ciencias Sociales</t>
  </si>
  <si>
    <t>M.U.I. Enseñanza y Aprendizaje de las Ciencias Experimentales Sociales y Matemáticas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</si>
  <si>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</si>
  <si>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</si>
  <si>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</si>
  <si>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</si>
  <si>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</si>
  <si>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</si>
  <si>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</si>
  <si>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</si>
  <si>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</si>
  <si>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</si>
  <si>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</si>
  <si>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</si>
  <si>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</si>
  <si>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</si>
  <si>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</si>
  <si>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</si>
  <si>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</si>
  <si>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EDUCACIÓN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</si>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</sst>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right" vertical="center"/>
    </xf>
    <xf numFmtId="165" fontId="0" fillId="2" borderId="1" xfId="0" applyNumberFormat="1" applyFill="1" applyBorder="1" applyAlignment="1">
      <alignment horizontal="right" vertical="center"/>
    </xf>
    <xf numFmtId="1" fontId="0" fillId="2" borderId="1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vertical="center"/>
    </xf>
    <xf numFmtId="0" fontId="0" fillId="0" borderId="0" xfId="0" applyFont="1"/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2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/>
  </sheetViews>
  <sheetFormatPr baseColWidth="10" defaultRowHeight="15" x14ac:dyDescent="0.25"/>
  <cols>
    <col min="2" max="2" width="82.42578125" customWidth="1"/>
    <col min="3" max="3" width="17.7109375" customWidth="1"/>
  </cols>
  <sheetData>
    <row r="1" spans="1:3" ht="15.75" x14ac:dyDescent="0.25">
      <c r="A1" s="33"/>
      <c r="B1" s="34" t="s">
        <v>73</v>
      </c>
      <c r="C1" s="33"/>
    </row>
    <row r="2" spans="1:3" ht="15.75" x14ac:dyDescent="0.25">
      <c r="A2" s="35" t="s">
        <v>1</v>
      </c>
      <c r="B2" s="33" t="s">
        <v>85</v>
      </c>
      <c r="C2" s="33"/>
    </row>
    <row r="3" spans="1:3" ht="15.75" x14ac:dyDescent="0.25">
      <c r="A3" s="35" t="s">
        <v>2</v>
      </c>
      <c r="B3" s="33" t="s">
        <v>88</v>
      </c>
      <c r="C3" s="33"/>
    </row>
    <row r="4" spans="1:3" ht="15.75" x14ac:dyDescent="0.25">
      <c r="A4" s="33"/>
      <c r="B4" s="36" t="s">
        <v>74</v>
      </c>
      <c r="C4" s="33"/>
    </row>
    <row r="5" spans="1:3" ht="15.75" x14ac:dyDescent="0.25">
      <c r="A5" s="33"/>
      <c r="B5" s="33"/>
      <c r="C5" s="33"/>
    </row>
    <row r="6" spans="1:3" ht="15.75" x14ac:dyDescent="0.25">
      <c r="A6" s="33"/>
      <c r="B6" s="46" t="s">
        <v>35</v>
      </c>
      <c r="C6" s="37" t="s">
        <v>75</v>
      </c>
    </row>
    <row r="7" spans="1:3" ht="15.75" x14ac:dyDescent="0.25">
      <c r="A7" s="33"/>
      <c r="B7" s="47"/>
      <c r="C7" s="37" t="s">
        <v>76</v>
      </c>
    </row>
    <row r="8" spans="1:3" ht="15.75" x14ac:dyDescent="0.25">
      <c r="A8" s="33"/>
      <c r="B8" s="46" t="s">
        <v>37</v>
      </c>
      <c r="C8" s="37" t="s">
        <v>75</v>
      </c>
    </row>
    <row r="9" spans="1:3" ht="15.75" x14ac:dyDescent="0.25">
      <c r="A9" s="33"/>
      <c r="B9" s="47"/>
      <c r="C9" s="37" t="s">
        <v>76</v>
      </c>
    </row>
    <row r="10" spans="1:3" ht="15.75" x14ac:dyDescent="0.25">
      <c r="A10" s="33"/>
      <c r="B10" s="46" t="s">
        <v>43</v>
      </c>
      <c r="C10" s="37" t="s">
        <v>75</v>
      </c>
    </row>
    <row r="11" spans="1:3" ht="15.75" x14ac:dyDescent="0.25">
      <c r="A11" s="33"/>
      <c r="B11" s="47"/>
      <c r="C11" s="37" t="s">
        <v>76</v>
      </c>
    </row>
    <row r="12" spans="1:3" ht="15.75" x14ac:dyDescent="0.25">
      <c r="A12" s="33"/>
      <c r="B12" s="46" t="s">
        <v>42</v>
      </c>
      <c r="C12" s="37" t="s">
        <v>75</v>
      </c>
    </row>
    <row r="13" spans="1:3" ht="15.75" x14ac:dyDescent="0.25">
      <c r="A13" s="33"/>
      <c r="B13" s="47"/>
      <c r="C13" s="37" t="s">
        <v>76</v>
      </c>
    </row>
    <row r="14" spans="1:3" ht="15.75" x14ac:dyDescent="0.25">
      <c r="A14" s="33"/>
      <c r="B14" s="46" t="s">
        <v>38</v>
      </c>
      <c r="C14" s="37" t="s">
        <v>75</v>
      </c>
    </row>
    <row r="15" spans="1:3" ht="15.75" x14ac:dyDescent="0.25">
      <c r="A15" s="33"/>
      <c r="B15" s="47"/>
      <c r="C15" s="37" t="s">
        <v>76</v>
      </c>
    </row>
    <row r="16" spans="1:3" ht="15.75" x14ac:dyDescent="0.25">
      <c r="A16" s="33"/>
      <c r="B16" s="46" t="s">
        <v>66</v>
      </c>
      <c r="C16" s="37" t="s">
        <v>75</v>
      </c>
    </row>
    <row r="17" spans="1:3" ht="15.75" x14ac:dyDescent="0.25">
      <c r="A17" s="33"/>
      <c r="B17" s="47"/>
      <c r="C17" s="37" t="s">
        <v>76</v>
      </c>
    </row>
    <row r="18" spans="1:3" ht="15.75" x14ac:dyDescent="0.25">
      <c r="A18" s="33"/>
      <c r="B18" s="46" t="s">
        <v>67</v>
      </c>
      <c r="C18" s="37" t="s">
        <v>75</v>
      </c>
    </row>
    <row r="19" spans="1:3" ht="15.75" x14ac:dyDescent="0.25">
      <c r="A19" s="33"/>
      <c r="B19" s="47"/>
      <c r="C19" s="37" t="s">
        <v>76</v>
      </c>
    </row>
    <row r="20" spans="1:3" ht="15.75" x14ac:dyDescent="0.25">
      <c r="A20" s="33"/>
      <c r="B20" s="46" t="s">
        <v>44</v>
      </c>
      <c r="C20" s="37" t="s">
        <v>75</v>
      </c>
    </row>
    <row r="21" spans="1:3" ht="15.75" x14ac:dyDescent="0.25">
      <c r="A21" s="33"/>
      <c r="B21" s="47"/>
      <c r="C21" s="37" t="s">
        <v>76</v>
      </c>
    </row>
    <row r="22" spans="1:3" ht="15" customHeight="1" x14ac:dyDescent="0.25">
      <c r="A22" s="33"/>
      <c r="B22" s="46" t="s">
        <v>77</v>
      </c>
      <c r="C22" s="48" t="s">
        <v>78</v>
      </c>
    </row>
    <row r="23" spans="1:3" ht="15.75" x14ac:dyDescent="0.25">
      <c r="A23" s="33"/>
      <c r="B23" s="47"/>
      <c r="C23" s="48"/>
    </row>
    <row r="24" spans="1:3" ht="15.75" x14ac:dyDescent="0.25">
      <c r="A24" s="33"/>
      <c r="B24" s="46" t="s">
        <v>79</v>
      </c>
      <c r="C24" s="48" t="s">
        <v>80</v>
      </c>
    </row>
    <row r="25" spans="1:3" ht="15.75" x14ac:dyDescent="0.25">
      <c r="A25" s="33"/>
      <c r="B25" s="47"/>
      <c r="C25" s="48"/>
    </row>
    <row r="26" spans="1:3" ht="15.75" x14ac:dyDescent="0.25">
      <c r="A26" s="33"/>
      <c r="B26" s="46" t="s">
        <v>81</v>
      </c>
      <c r="C26" s="48" t="s">
        <v>82</v>
      </c>
    </row>
    <row r="27" spans="1:3" ht="15.75" x14ac:dyDescent="0.25">
      <c r="A27" s="33"/>
      <c r="B27" s="47"/>
      <c r="C27" s="48"/>
    </row>
    <row r="28" spans="1:3" ht="15.75" x14ac:dyDescent="0.25">
      <c r="A28" s="33"/>
      <c r="B28" s="46" t="s">
        <v>83</v>
      </c>
      <c r="C28" s="48" t="s">
        <v>84</v>
      </c>
    </row>
    <row r="29" spans="1:3" ht="15.75" x14ac:dyDescent="0.25">
      <c r="A29" s="33"/>
      <c r="B29" s="47"/>
      <c r="C29" s="48"/>
    </row>
  </sheetData>
  <mergeCells count="16">
    <mergeCell ref="B18:B19"/>
    <mergeCell ref="B20:B21"/>
    <mergeCell ref="B6:B7"/>
    <mergeCell ref="B8:B9"/>
    <mergeCell ref="B10:B11"/>
    <mergeCell ref="B12:B13"/>
    <mergeCell ref="B14:B15"/>
    <mergeCell ref="B16:B17"/>
    <mergeCell ref="B26:B27"/>
    <mergeCell ref="C26:C27"/>
    <mergeCell ref="B28:B29"/>
    <mergeCell ref="C28:C29"/>
    <mergeCell ref="B22:B23"/>
    <mergeCell ref="C22:C23"/>
    <mergeCell ref="B24:B25"/>
    <mergeCell ref="C24:C25"/>
  </mergeCells>
  <hyperlinks>
    <hyperlink ref="C7" location="'Grado Educ. Infantil_Estud'!A5" display="Datos Estudiantes" xr:uid="{00000000-0004-0000-0000-000000000000}"/>
    <hyperlink ref="C6" location="'Grado Educ. Infantil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Educ. Primaria_Estud'!A5" display="Datos Estudiantes" xr:uid="{00000000-0004-0000-0000-00000B000000}"/>
    <hyperlink ref="C11" location="'Grado Psicología_Estud'!A5" display="Datos Estudiantes" xr:uid="{00000000-0004-0000-0000-00000C000000}"/>
    <hyperlink ref="C13" location="'MU Enseñanza Bilingüe_Estud'!A5" display="Datos Estudiantes" xr:uid="{00000000-0004-0000-0000-00000D000000}"/>
    <hyperlink ref="C15" location="'M.U. Formación Profesorad_Estud'!A5" display="Datos Estudiantes" xr:uid="{00000000-0004-0000-0000-00000E000000}"/>
    <hyperlink ref="C17" location="'M.U.I. Ciencias Sociales_Estud'!A5" display="Datos Estudiantes" xr:uid="{00000000-0004-0000-0000-00000F000000}"/>
    <hyperlink ref="C19" location="'M.U.I. Enseñanza y Aprend_Estud'!A5" display="Datos Estudiantes" xr:uid="{00000000-0004-0000-0000-000010000000}"/>
    <hyperlink ref="C21" location="'M.U.I. Form.Prof. y TIC_Estud'!A5" display="Datos Estudiantes" xr:uid="{00000000-0004-0000-0000-000011000000}"/>
    <hyperlink ref="C8" location="'Grado Educ. Primaria_PDI'!A5" display="Datos PDI" xr:uid="{00000000-0004-0000-0000-000012000000}"/>
    <hyperlink ref="C10" location="'Grado Psicología_PDI'!A5" display="Datos PDI" xr:uid="{00000000-0004-0000-0000-000013000000}"/>
    <hyperlink ref="C12" location="'M.U. Enseñanza Bilingüe_PDI'!A5" display="Datos PDI" xr:uid="{00000000-0004-0000-0000-000014000000}"/>
    <hyperlink ref="C14" location="'M.U. Formación Profesorado_PDI'!A5" display="Datos PDI" xr:uid="{00000000-0004-0000-0000-000015000000}"/>
    <hyperlink ref="C16" location="'M.U.I. Ciencias Sociales_PDI'!A5" display="Datos PDI" xr:uid="{00000000-0004-0000-0000-000016000000}"/>
    <hyperlink ref="C18" location="'M.U.I. Enseñanza y Aprendiz_PDI'!A5" display="Datos PDI" xr:uid="{00000000-0004-0000-0000-000017000000}"/>
    <hyperlink ref="C20" location="'M.U.I. Form.Prof. y TIC_PDI'!A5" display="Datos PDI" xr:uid="{00000000-0004-0000-0000-00001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9" t="s">
        <v>72</v>
      </c>
      <c r="H1" s="49"/>
    </row>
    <row r="2" spans="1:19" x14ac:dyDescent="0.25">
      <c r="A2" s="1" t="s">
        <v>0</v>
      </c>
      <c r="B2" s="10" t="s">
        <v>35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s="45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6">
        <v>1</v>
      </c>
      <c r="B7" s="27">
        <v>0</v>
      </c>
      <c r="C7" s="27">
        <v>0</v>
      </c>
      <c r="D7" s="27">
        <v>0</v>
      </c>
      <c r="E7" s="27">
        <v>0</v>
      </c>
      <c r="F7" s="27">
        <v>1</v>
      </c>
      <c r="G7" s="27">
        <v>0</v>
      </c>
      <c r="H7" s="27">
        <v>1</v>
      </c>
      <c r="I7" s="27">
        <v>0</v>
      </c>
      <c r="J7" s="27">
        <v>0</v>
      </c>
      <c r="K7" s="27">
        <v>1</v>
      </c>
      <c r="L7" s="27">
        <v>2</v>
      </c>
      <c r="M7" s="27">
        <v>2</v>
      </c>
      <c r="N7" s="27">
        <v>2</v>
      </c>
      <c r="O7" s="27">
        <v>0</v>
      </c>
      <c r="P7" s="27">
        <v>0</v>
      </c>
      <c r="Q7" s="27">
        <v>1</v>
      </c>
      <c r="R7" s="27">
        <v>0</v>
      </c>
      <c r="S7" s="27">
        <v>0</v>
      </c>
    </row>
    <row r="8" spans="1:19" x14ac:dyDescent="0.25">
      <c r="A8" s="26">
        <v>2</v>
      </c>
      <c r="B8" s="27">
        <v>2</v>
      </c>
      <c r="C8" s="27">
        <v>2</v>
      </c>
      <c r="D8" s="27">
        <v>7</v>
      </c>
      <c r="E8" s="27">
        <v>2</v>
      </c>
      <c r="F8" s="27">
        <v>5</v>
      </c>
      <c r="G8" s="27">
        <v>4</v>
      </c>
      <c r="H8" s="27">
        <v>4</v>
      </c>
      <c r="I8" s="27">
        <v>1</v>
      </c>
      <c r="J8" s="27">
        <v>6</v>
      </c>
      <c r="K8" s="27">
        <v>4</v>
      </c>
      <c r="L8" s="27">
        <v>4</v>
      </c>
      <c r="M8" s="27">
        <v>10</v>
      </c>
      <c r="N8" s="27">
        <v>4</v>
      </c>
      <c r="O8" s="27">
        <v>3</v>
      </c>
      <c r="P8" s="27">
        <v>5</v>
      </c>
      <c r="Q8" s="27">
        <v>4</v>
      </c>
      <c r="R8" s="27">
        <v>3</v>
      </c>
      <c r="S8" s="27">
        <v>5</v>
      </c>
    </row>
    <row r="9" spans="1:19" x14ac:dyDescent="0.25">
      <c r="A9" s="26">
        <v>3</v>
      </c>
      <c r="B9" s="27">
        <v>12</v>
      </c>
      <c r="C9" s="27">
        <v>8</v>
      </c>
      <c r="D9" s="27">
        <v>8</v>
      </c>
      <c r="E9" s="27">
        <v>12</v>
      </c>
      <c r="F9" s="27">
        <v>15</v>
      </c>
      <c r="G9" s="27">
        <v>14</v>
      </c>
      <c r="H9" s="27">
        <v>7</v>
      </c>
      <c r="I9" s="27">
        <v>5</v>
      </c>
      <c r="J9" s="27">
        <v>8</v>
      </c>
      <c r="K9" s="27">
        <v>11</v>
      </c>
      <c r="L9" s="27">
        <v>8</v>
      </c>
      <c r="M9" s="27">
        <v>12</v>
      </c>
      <c r="N9" s="27">
        <v>16</v>
      </c>
      <c r="O9" s="27">
        <v>14</v>
      </c>
      <c r="P9" s="27">
        <v>3</v>
      </c>
      <c r="Q9" s="27">
        <v>8</v>
      </c>
      <c r="R9" s="27">
        <v>11</v>
      </c>
      <c r="S9" s="27">
        <v>5</v>
      </c>
    </row>
    <row r="10" spans="1:19" x14ac:dyDescent="0.25">
      <c r="A10" s="26">
        <v>4</v>
      </c>
      <c r="B10" s="27">
        <v>21</v>
      </c>
      <c r="C10" s="27">
        <v>12</v>
      </c>
      <c r="D10" s="27">
        <v>15</v>
      </c>
      <c r="E10" s="27">
        <v>18</v>
      </c>
      <c r="F10" s="27">
        <v>13</v>
      </c>
      <c r="G10" s="27">
        <v>13</v>
      </c>
      <c r="H10" s="27">
        <v>19</v>
      </c>
      <c r="I10" s="27">
        <v>17</v>
      </c>
      <c r="J10" s="27">
        <v>20</v>
      </c>
      <c r="K10" s="27">
        <v>17</v>
      </c>
      <c r="L10" s="27">
        <v>20</v>
      </c>
      <c r="M10" s="27">
        <v>8</v>
      </c>
      <c r="N10" s="27">
        <v>11</v>
      </c>
      <c r="O10" s="27">
        <v>15</v>
      </c>
      <c r="P10" s="27">
        <v>17</v>
      </c>
      <c r="Q10" s="27">
        <v>17</v>
      </c>
      <c r="R10" s="27">
        <v>19</v>
      </c>
      <c r="S10" s="27">
        <v>18</v>
      </c>
    </row>
    <row r="11" spans="1:19" x14ac:dyDescent="0.25">
      <c r="A11" s="26">
        <v>5</v>
      </c>
      <c r="B11" s="27">
        <v>2</v>
      </c>
      <c r="C11" s="27">
        <v>15</v>
      </c>
      <c r="D11" s="27">
        <v>7</v>
      </c>
      <c r="E11" s="27">
        <v>4</v>
      </c>
      <c r="F11" s="27">
        <v>1</v>
      </c>
      <c r="G11" s="27">
        <v>3</v>
      </c>
      <c r="H11" s="27">
        <v>5</v>
      </c>
      <c r="I11" s="27">
        <v>13</v>
      </c>
      <c r="J11" s="27">
        <v>3</v>
      </c>
      <c r="K11" s="27">
        <v>3</v>
      </c>
      <c r="L11" s="27">
        <v>3</v>
      </c>
      <c r="M11" s="27">
        <v>4</v>
      </c>
      <c r="N11" s="27">
        <v>4</v>
      </c>
      <c r="O11" s="27">
        <v>4</v>
      </c>
      <c r="P11" s="27">
        <v>2</v>
      </c>
      <c r="Q11" s="27">
        <v>4</v>
      </c>
      <c r="R11" s="27">
        <v>4</v>
      </c>
      <c r="S11" s="27">
        <v>9</v>
      </c>
    </row>
    <row r="12" spans="1:19" x14ac:dyDescent="0.25">
      <c r="A12" s="26" t="s">
        <v>34</v>
      </c>
      <c r="B12" s="27">
        <v>0</v>
      </c>
      <c r="C12" s="27">
        <v>0</v>
      </c>
      <c r="D12" s="27">
        <v>0</v>
      </c>
      <c r="E12" s="27">
        <v>1</v>
      </c>
      <c r="F12" s="27">
        <v>2</v>
      </c>
      <c r="G12" s="27">
        <v>3</v>
      </c>
      <c r="H12" s="27">
        <v>1</v>
      </c>
      <c r="I12" s="27">
        <v>1</v>
      </c>
      <c r="J12" s="27">
        <v>0</v>
      </c>
      <c r="K12" s="27">
        <v>1</v>
      </c>
      <c r="L12" s="27">
        <v>0</v>
      </c>
      <c r="M12" s="27">
        <v>1</v>
      </c>
      <c r="N12" s="27">
        <v>0</v>
      </c>
      <c r="O12" s="27">
        <v>1</v>
      </c>
      <c r="P12" s="27">
        <v>10</v>
      </c>
      <c r="Q12" s="27">
        <v>3</v>
      </c>
      <c r="R12" s="27">
        <v>0</v>
      </c>
      <c r="S12" s="27">
        <v>0</v>
      </c>
    </row>
    <row r="13" spans="1:19" x14ac:dyDescent="0.25">
      <c r="A13" s="26" t="s">
        <v>23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19" x14ac:dyDescent="0.25">
      <c r="A14" s="4" t="s">
        <v>24</v>
      </c>
      <c r="B14" s="8">
        <v>3.6216216216216215</v>
      </c>
      <c r="C14" s="8">
        <v>4.0810810810810807</v>
      </c>
      <c r="D14" s="8">
        <v>3.5945945945945947</v>
      </c>
      <c r="E14" s="8">
        <v>3.6666666666666665</v>
      </c>
      <c r="F14" s="8">
        <v>3.2285714285714286</v>
      </c>
      <c r="G14" s="8">
        <v>3.4411764705882355</v>
      </c>
      <c r="H14" s="8">
        <v>3.6388888888888888</v>
      </c>
      <c r="I14" s="8">
        <v>4.166666666666667</v>
      </c>
      <c r="J14" s="8">
        <v>3.5405405405405403</v>
      </c>
      <c r="K14" s="8">
        <v>3.4722222222222223</v>
      </c>
      <c r="L14" s="8">
        <v>3.4864864864864864</v>
      </c>
      <c r="M14" s="8">
        <v>3.0555555555555554</v>
      </c>
      <c r="N14" s="8">
        <v>3.2972972972972974</v>
      </c>
      <c r="O14" s="8">
        <v>3.5555555555555554</v>
      </c>
      <c r="P14" s="8">
        <v>3.5925925925925926</v>
      </c>
      <c r="Q14" s="8">
        <v>3.5588235294117645</v>
      </c>
      <c r="R14" s="8">
        <v>3.6486486486486487</v>
      </c>
      <c r="S14" s="8">
        <v>3.8378378378378377</v>
      </c>
    </row>
    <row r="15" spans="1:19" x14ac:dyDescent="0.25">
      <c r="A15" s="4" t="s">
        <v>25</v>
      </c>
      <c r="B15" s="8">
        <v>0.68114900276221801</v>
      </c>
      <c r="C15" s="8">
        <v>0.92431290933014387</v>
      </c>
      <c r="D15" s="8">
        <v>1.01268234186517</v>
      </c>
      <c r="E15" s="8">
        <v>0.7559289460184544</v>
      </c>
      <c r="F15" s="8">
        <v>0.84316331143373369</v>
      </c>
      <c r="G15" s="8">
        <v>0.82356124206375192</v>
      </c>
      <c r="H15" s="8">
        <v>0.96073715084609512</v>
      </c>
      <c r="I15" s="8">
        <v>0.7745966692414834</v>
      </c>
      <c r="J15" s="8">
        <v>0.86905423033045215</v>
      </c>
      <c r="K15" s="8">
        <v>0.90982293759707877</v>
      </c>
      <c r="L15" s="8">
        <v>0.98943366578006564</v>
      </c>
      <c r="M15" s="8">
        <v>1.0939951539314046</v>
      </c>
      <c r="N15" s="8">
        <v>0.99623917434142928</v>
      </c>
      <c r="O15" s="8">
        <v>0.80868303677538245</v>
      </c>
      <c r="P15" s="8">
        <v>0.88835454024493499</v>
      </c>
      <c r="Q15" s="8">
        <v>0.95951933896812747</v>
      </c>
      <c r="R15" s="8">
        <v>0.78938148136571051</v>
      </c>
      <c r="S15" s="8">
        <v>0.95781909430613044</v>
      </c>
    </row>
    <row r="16" spans="1:19" x14ac:dyDescent="0.25">
      <c r="A16" s="4" t="s">
        <v>26</v>
      </c>
      <c r="B16" s="9">
        <v>37</v>
      </c>
      <c r="C16" s="9">
        <v>37</v>
      </c>
      <c r="D16" s="9">
        <v>37</v>
      </c>
      <c r="E16" s="9">
        <v>36</v>
      </c>
      <c r="F16" s="9">
        <v>35</v>
      </c>
      <c r="G16" s="9">
        <v>34</v>
      </c>
      <c r="H16" s="9">
        <v>36</v>
      </c>
      <c r="I16" s="9">
        <v>36</v>
      </c>
      <c r="J16" s="9">
        <v>37</v>
      </c>
      <c r="K16" s="9">
        <v>36</v>
      </c>
      <c r="L16" s="9">
        <v>37</v>
      </c>
      <c r="M16" s="9">
        <v>36</v>
      </c>
      <c r="N16" s="9">
        <v>37</v>
      </c>
      <c r="O16" s="9">
        <v>36</v>
      </c>
      <c r="P16" s="9">
        <v>27</v>
      </c>
      <c r="Q16" s="9">
        <v>34</v>
      </c>
      <c r="R16" s="9">
        <v>37</v>
      </c>
      <c r="S16" s="9">
        <v>37</v>
      </c>
    </row>
    <row r="18" spans="1:6" x14ac:dyDescent="0.25">
      <c r="A18" s="4" t="s">
        <v>39</v>
      </c>
      <c r="B18" s="4">
        <f>SUM(B7:B12)</f>
        <v>37</v>
      </c>
    </row>
    <row r="19" spans="1:6" x14ac:dyDescent="0.25">
      <c r="A19" s="4" t="s">
        <v>40</v>
      </c>
      <c r="B19" s="9">
        <v>115</v>
      </c>
    </row>
    <row r="20" spans="1:6" x14ac:dyDescent="0.25">
      <c r="A20" s="4" t="s">
        <v>41</v>
      </c>
      <c r="B20" s="11">
        <f>B18/B19</f>
        <v>0.32173913043478258</v>
      </c>
    </row>
    <row r="21" spans="1:6" x14ac:dyDescent="0.25">
      <c r="A21" s="4" t="s">
        <v>68</v>
      </c>
      <c r="B21" s="28"/>
      <c r="C21" s="28" t="s">
        <v>69</v>
      </c>
    </row>
    <row r="22" spans="1:6" x14ac:dyDescent="0.25">
      <c r="A22" s="28" t="s">
        <v>70</v>
      </c>
      <c r="B22" s="29">
        <v>5</v>
      </c>
      <c r="C22" s="30">
        <f>B22/B18</f>
        <v>0.13513513513513514</v>
      </c>
    </row>
    <row r="23" spans="1:6" x14ac:dyDescent="0.25">
      <c r="A23" s="28" t="s">
        <v>71</v>
      </c>
      <c r="B23" s="29">
        <v>32</v>
      </c>
      <c r="C23" s="30">
        <f>B23/B18</f>
        <v>0.86486486486486491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3.1764264264264264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9" t="s">
        <v>72</v>
      </c>
      <c r="H1" s="49"/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s="45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6">
        <v>1</v>
      </c>
      <c r="B7" s="27">
        <v>0</v>
      </c>
      <c r="C7" s="27">
        <v>0</v>
      </c>
      <c r="D7" s="27">
        <v>1</v>
      </c>
      <c r="E7" s="27">
        <v>0</v>
      </c>
      <c r="F7" s="27">
        <v>0</v>
      </c>
      <c r="G7" s="27">
        <v>1</v>
      </c>
      <c r="H7" s="27">
        <v>2</v>
      </c>
      <c r="I7" s="27">
        <v>0</v>
      </c>
      <c r="J7" s="27">
        <v>1</v>
      </c>
      <c r="K7" s="27">
        <v>4</v>
      </c>
      <c r="L7" s="27">
        <v>4</v>
      </c>
      <c r="M7" s="27">
        <v>1</v>
      </c>
      <c r="N7" s="27">
        <v>0</v>
      </c>
      <c r="O7" s="27">
        <v>1</v>
      </c>
      <c r="P7" s="27">
        <v>2</v>
      </c>
      <c r="Q7" s="27">
        <v>3</v>
      </c>
      <c r="R7" s="27">
        <v>0</v>
      </c>
      <c r="S7" s="27">
        <v>0</v>
      </c>
    </row>
    <row r="8" spans="1:19" x14ac:dyDescent="0.25">
      <c r="A8" s="26">
        <v>2</v>
      </c>
      <c r="B8" s="27">
        <v>1</v>
      </c>
      <c r="C8" s="27">
        <v>3</v>
      </c>
      <c r="D8" s="27">
        <v>9</v>
      </c>
      <c r="E8" s="27">
        <v>8</v>
      </c>
      <c r="F8" s="27">
        <v>17</v>
      </c>
      <c r="G8" s="27">
        <v>11</v>
      </c>
      <c r="H8" s="27">
        <v>12</v>
      </c>
      <c r="I8" s="27">
        <v>1</v>
      </c>
      <c r="J8" s="27">
        <v>7</v>
      </c>
      <c r="K8" s="27">
        <v>12</v>
      </c>
      <c r="L8" s="27">
        <v>11</v>
      </c>
      <c r="M8" s="27">
        <v>9</v>
      </c>
      <c r="N8" s="27">
        <v>9</v>
      </c>
      <c r="O8" s="27">
        <v>6</v>
      </c>
      <c r="P8" s="27">
        <v>3</v>
      </c>
      <c r="Q8" s="27">
        <v>7</v>
      </c>
      <c r="R8" s="27">
        <v>5</v>
      </c>
      <c r="S8" s="27">
        <v>1</v>
      </c>
    </row>
    <row r="9" spans="1:19" x14ac:dyDescent="0.25">
      <c r="A9" s="26">
        <v>3</v>
      </c>
      <c r="B9" s="27">
        <v>33</v>
      </c>
      <c r="C9" s="27">
        <v>16</v>
      </c>
      <c r="D9" s="27">
        <v>25</v>
      </c>
      <c r="E9" s="27">
        <v>39</v>
      </c>
      <c r="F9" s="27">
        <v>37</v>
      </c>
      <c r="G9" s="27">
        <v>41</v>
      </c>
      <c r="H9" s="27">
        <v>22</v>
      </c>
      <c r="I9" s="27">
        <v>16</v>
      </c>
      <c r="J9" s="27">
        <v>39</v>
      </c>
      <c r="K9" s="27">
        <v>28</v>
      </c>
      <c r="L9" s="27">
        <v>36</v>
      </c>
      <c r="M9" s="27">
        <v>33</v>
      </c>
      <c r="N9" s="27">
        <v>36</v>
      </c>
      <c r="O9" s="27">
        <v>26</v>
      </c>
      <c r="P9" s="27">
        <v>17</v>
      </c>
      <c r="Q9" s="27">
        <v>21</v>
      </c>
      <c r="R9" s="27">
        <v>32</v>
      </c>
      <c r="S9" s="27">
        <v>28</v>
      </c>
    </row>
    <row r="10" spans="1:19" x14ac:dyDescent="0.25">
      <c r="A10" s="26">
        <v>4</v>
      </c>
      <c r="B10" s="27">
        <v>39</v>
      </c>
      <c r="C10" s="27">
        <v>32</v>
      </c>
      <c r="D10" s="27">
        <v>30</v>
      </c>
      <c r="E10" s="27">
        <v>28</v>
      </c>
      <c r="F10" s="27">
        <v>22</v>
      </c>
      <c r="G10" s="27">
        <v>24</v>
      </c>
      <c r="H10" s="27">
        <v>37</v>
      </c>
      <c r="I10" s="27">
        <v>41</v>
      </c>
      <c r="J10" s="27">
        <v>29</v>
      </c>
      <c r="K10" s="27">
        <v>28</v>
      </c>
      <c r="L10" s="27">
        <v>24</v>
      </c>
      <c r="M10" s="27">
        <v>30</v>
      </c>
      <c r="N10" s="27">
        <v>27</v>
      </c>
      <c r="O10" s="27">
        <v>38</v>
      </c>
      <c r="P10" s="27">
        <v>27</v>
      </c>
      <c r="Q10" s="27">
        <v>34</v>
      </c>
      <c r="R10" s="27">
        <v>35</v>
      </c>
      <c r="S10" s="27">
        <v>33</v>
      </c>
    </row>
    <row r="11" spans="1:19" x14ac:dyDescent="0.25">
      <c r="A11" s="26">
        <v>5</v>
      </c>
      <c r="B11" s="27">
        <v>10</v>
      </c>
      <c r="C11" s="27">
        <v>28</v>
      </c>
      <c r="D11" s="27">
        <v>14</v>
      </c>
      <c r="E11" s="27">
        <v>9</v>
      </c>
      <c r="F11" s="27">
        <v>8</v>
      </c>
      <c r="G11" s="27">
        <v>7</v>
      </c>
      <c r="H11" s="27">
        <v>11</v>
      </c>
      <c r="I11" s="27">
        <v>24</v>
      </c>
      <c r="J11" s="27">
        <v>8</v>
      </c>
      <c r="K11" s="27">
        <v>11</v>
      </c>
      <c r="L11" s="27">
        <v>9</v>
      </c>
      <c r="M11" s="27">
        <v>11</v>
      </c>
      <c r="N11" s="27">
        <v>12</v>
      </c>
      <c r="O11" s="27">
        <v>13</v>
      </c>
      <c r="P11" s="27">
        <v>7</v>
      </c>
      <c r="Q11" s="27">
        <v>10</v>
      </c>
      <c r="R11" s="27">
        <v>12</v>
      </c>
      <c r="S11" s="27">
        <v>19</v>
      </c>
    </row>
    <row r="12" spans="1:19" x14ac:dyDescent="0.25">
      <c r="A12" s="26" t="s">
        <v>34</v>
      </c>
      <c r="B12" s="27">
        <v>1</v>
      </c>
      <c r="C12" s="27">
        <v>5</v>
      </c>
      <c r="D12" s="27">
        <v>5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1</v>
      </c>
      <c r="L12" s="27">
        <v>0</v>
      </c>
      <c r="M12" s="27">
        <v>0</v>
      </c>
      <c r="N12" s="27">
        <v>0</v>
      </c>
      <c r="O12" s="27">
        <v>0</v>
      </c>
      <c r="P12" s="27">
        <v>28</v>
      </c>
      <c r="Q12" s="27">
        <v>9</v>
      </c>
      <c r="R12" s="27">
        <v>0</v>
      </c>
      <c r="S12" s="27">
        <v>3</v>
      </c>
    </row>
    <row r="13" spans="1:19" x14ac:dyDescent="0.25">
      <c r="A13" s="26" t="s">
        <v>23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19" x14ac:dyDescent="0.25">
      <c r="A14" s="4" t="s">
        <v>24</v>
      </c>
      <c r="B14" s="8">
        <v>3.6987951807228914</v>
      </c>
      <c r="C14" s="8">
        <v>4.075949367088608</v>
      </c>
      <c r="D14" s="8">
        <v>3.5949367088607596</v>
      </c>
      <c r="E14" s="8">
        <v>3.4523809523809526</v>
      </c>
      <c r="F14" s="8">
        <v>3.25</v>
      </c>
      <c r="G14" s="8">
        <v>3.2976190476190474</v>
      </c>
      <c r="H14" s="8">
        <v>3.5119047619047619</v>
      </c>
      <c r="I14" s="8">
        <v>4.0731707317073171</v>
      </c>
      <c r="J14" s="8">
        <v>3.4285714285714284</v>
      </c>
      <c r="K14" s="8">
        <v>3.3614457831325302</v>
      </c>
      <c r="L14" s="8">
        <v>3.2738095238095237</v>
      </c>
      <c r="M14" s="8">
        <v>3.4880952380952381</v>
      </c>
      <c r="N14" s="8">
        <v>3.5</v>
      </c>
      <c r="O14" s="8">
        <v>3.6666666666666665</v>
      </c>
      <c r="P14" s="8">
        <v>3.6071428571428572</v>
      </c>
      <c r="Q14" s="8">
        <v>3.5466666666666669</v>
      </c>
      <c r="R14" s="8">
        <v>3.6428571428571428</v>
      </c>
      <c r="S14" s="8">
        <v>3.8641975308641974</v>
      </c>
    </row>
    <row r="15" spans="1:19" x14ac:dyDescent="0.25">
      <c r="A15" s="4" t="s">
        <v>25</v>
      </c>
      <c r="B15" s="8">
        <v>0.69378670650483976</v>
      </c>
      <c r="C15" s="8">
        <v>0.84386400500430214</v>
      </c>
      <c r="D15" s="8">
        <v>0.95432869870587322</v>
      </c>
      <c r="E15" s="8">
        <v>0.81262273445214428</v>
      </c>
      <c r="F15" s="8">
        <v>0.8900385804552492</v>
      </c>
      <c r="G15" s="8">
        <v>0.84710366792449365</v>
      </c>
      <c r="H15" s="8">
        <v>0.97553257149586736</v>
      </c>
      <c r="I15" s="8">
        <v>0.73334154549068553</v>
      </c>
      <c r="J15" s="8">
        <v>0.82558069064398509</v>
      </c>
      <c r="K15" s="8">
        <v>1.0427252432929268</v>
      </c>
      <c r="L15" s="8">
        <v>0.98606178447385873</v>
      </c>
      <c r="M15" s="8">
        <v>0.89837936574496602</v>
      </c>
      <c r="N15" s="8">
        <v>0.87122680432727351</v>
      </c>
      <c r="O15" s="8">
        <v>0.8689189146987687</v>
      </c>
      <c r="P15" s="8">
        <v>0.90811636075743352</v>
      </c>
      <c r="Q15" s="8">
        <v>0.97666466807900565</v>
      </c>
      <c r="R15" s="8">
        <v>0.80124687684833285</v>
      </c>
      <c r="S15" s="8">
        <v>0.786655681028128</v>
      </c>
    </row>
    <row r="16" spans="1:19" x14ac:dyDescent="0.25">
      <c r="A16" s="4" t="s">
        <v>26</v>
      </c>
      <c r="B16" s="9">
        <v>83</v>
      </c>
      <c r="C16" s="9">
        <v>79</v>
      </c>
      <c r="D16" s="9">
        <v>79</v>
      </c>
      <c r="E16" s="9">
        <v>84</v>
      </c>
      <c r="F16" s="9">
        <v>84</v>
      </c>
      <c r="G16" s="9">
        <v>84</v>
      </c>
      <c r="H16" s="9">
        <v>84</v>
      </c>
      <c r="I16" s="9">
        <v>82</v>
      </c>
      <c r="J16" s="9">
        <v>84</v>
      </c>
      <c r="K16" s="9">
        <v>83</v>
      </c>
      <c r="L16" s="9">
        <v>84</v>
      </c>
      <c r="M16" s="9">
        <v>84</v>
      </c>
      <c r="N16" s="9">
        <v>84</v>
      </c>
      <c r="O16" s="9">
        <v>84</v>
      </c>
      <c r="P16" s="9">
        <v>56</v>
      </c>
      <c r="Q16" s="9">
        <v>75</v>
      </c>
      <c r="R16" s="9">
        <v>84</v>
      </c>
      <c r="S16" s="9">
        <v>81</v>
      </c>
    </row>
    <row r="18" spans="1:6" x14ac:dyDescent="0.25">
      <c r="A18" s="4" t="s">
        <v>39</v>
      </c>
      <c r="B18" s="4">
        <f>SUM(B7:B12)</f>
        <v>84</v>
      </c>
    </row>
    <row r="19" spans="1:6" x14ac:dyDescent="0.25">
      <c r="A19" s="4" t="s">
        <v>40</v>
      </c>
      <c r="B19" s="9">
        <v>228</v>
      </c>
    </row>
    <row r="20" spans="1:6" x14ac:dyDescent="0.25">
      <c r="A20" s="4" t="s">
        <v>41</v>
      </c>
      <c r="B20" s="11">
        <f>B18/B19</f>
        <v>0.36842105263157893</v>
      </c>
    </row>
    <row r="21" spans="1:6" x14ac:dyDescent="0.25">
      <c r="A21" s="4" t="s">
        <v>68</v>
      </c>
      <c r="B21" s="28"/>
      <c r="C21" s="28" t="s">
        <v>69</v>
      </c>
    </row>
    <row r="22" spans="1:6" x14ac:dyDescent="0.25">
      <c r="A22" s="28" t="s">
        <v>70</v>
      </c>
      <c r="B22" s="29">
        <v>28</v>
      </c>
      <c r="C22" s="30">
        <f>B22/B18</f>
        <v>0.33333333333333331</v>
      </c>
    </row>
    <row r="23" spans="1:6" x14ac:dyDescent="0.25">
      <c r="A23" s="28" t="s">
        <v>71</v>
      </c>
      <c r="B23" s="29">
        <v>56</v>
      </c>
      <c r="C23" s="30">
        <f>B23/B18</f>
        <v>0.66666666666666663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3.4940476190476191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9" t="s">
        <v>72</v>
      </c>
      <c r="H1" s="49"/>
    </row>
    <row r="2" spans="1:19" x14ac:dyDescent="0.25">
      <c r="A2" s="1" t="s">
        <v>0</v>
      </c>
      <c r="B2" s="10" t="s">
        <v>43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s="45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3</v>
      </c>
      <c r="J7" s="3">
        <v>0</v>
      </c>
      <c r="K7" s="3">
        <v>0</v>
      </c>
      <c r="L7" s="3">
        <v>0</v>
      </c>
      <c r="M7" s="3">
        <v>3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6</v>
      </c>
      <c r="D8" s="3">
        <v>1</v>
      </c>
      <c r="E8" s="3">
        <v>5</v>
      </c>
      <c r="F8" s="3">
        <v>3</v>
      </c>
      <c r="G8" s="3">
        <v>3</v>
      </c>
      <c r="H8" s="3">
        <v>1</v>
      </c>
      <c r="I8" s="3">
        <v>4</v>
      </c>
      <c r="J8" s="3">
        <v>1</v>
      </c>
      <c r="K8" s="3">
        <v>1</v>
      </c>
      <c r="L8" s="3">
        <v>3</v>
      </c>
      <c r="M8" s="3">
        <v>5</v>
      </c>
      <c r="N8" s="3">
        <v>5</v>
      </c>
      <c r="O8" s="3">
        <v>2</v>
      </c>
      <c r="P8" s="3">
        <v>2</v>
      </c>
      <c r="Q8" s="3">
        <v>0</v>
      </c>
      <c r="R8" s="3">
        <v>1</v>
      </c>
      <c r="S8" s="3">
        <v>2</v>
      </c>
    </row>
    <row r="9" spans="1:19" x14ac:dyDescent="0.25">
      <c r="A9" s="5">
        <v>3</v>
      </c>
      <c r="B9" s="3">
        <v>6</v>
      </c>
      <c r="C9" s="3">
        <v>4</v>
      </c>
      <c r="D9" s="3">
        <v>6</v>
      </c>
      <c r="E9" s="3">
        <v>7</v>
      </c>
      <c r="F9" s="3">
        <v>5</v>
      </c>
      <c r="G9" s="3">
        <v>5</v>
      </c>
      <c r="H9" s="3">
        <v>3</v>
      </c>
      <c r="I9" s="3">
        <v>6</v>
      </c>
      <c r="J9" s="3">
        <v>6</v>
      </c>
      <c r="K9" s="3">
        <v>6</v>
      </c>
      <c r="L9" s="3">
        <v>8</v>
      </c>
      <c r="M9" s="3">
        <v>5</v>
      </c>
      <c r="N9" s="3">
        <v>5</v>
      </c>
      <c r="O9" s="3">
        <v>8</v>
      </c>
      <c r="P9" s="3">
        <v>5</v>
      </c>
      <c r="Q9" s="3">
        <v>8</v>
      </c>
      <c r="R9" s="3">
        <v>5</v>
      </c>
      <c r="S9" s="3">
        <v>7</v>
      </c>
    </row>
    <row r="10" spans="1:19" x14ac:dyDescent="0.25">
      <c r="A10" s="5">
        <v>4</v>
      </c>
      <c r="B10" s="3">
        <v>6</v>
      </c>
      <c r="C10" s="3">
        <v>1</v>
      </c>
      <c r="D10" s="3">
        <v>6</v>
      </c>
      <c r="E10" s="3">
        <v>1</v>
      </c>
      <c r="F10" s="3">
        <v>3</v>
      </c>
      <c r="G10" s="3">
        <v>5</v>
      </c>
      <c r="H10" s="3">
        <v>7</v>
      </c>
      <c r="I10" s="3">
        <v>0</v>
      </c>
      <c r="J10" s="3">
        <v>4</v>
      </c>
      <c r="K10" s="3">
        <v>4</v>
      </c>
      <c r="L10" s="3">
        <v>1</v>
      </c>
      <c r="M10" s="3">
        <v>0</v>
      </c>
      <c r="N10" s="3">
        <v>1</v>
      </c>
      <c r="O10" s="3">
        <v>2</v>
      </c>
      <c r="P10" s="3">
        <v>3</v>
      </c>
      <c r="Q10" s="3">
        <v>3</v>
      </c>
      <c r="R10" s="3">
        <v>6</v>
      </c>
      <c r="S10" s="3">
        <v>4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2</v>
      </c>
      <c r="I11" s="3">
        <v>0</v>
      </c>
      <c r="J11" s="3">
        <v>2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1</v>
      </c>
      <c r="S11" s="3">
        <v>0</v>
      </c>
    </row>
    <row r="12" spans="1:19" x14ac:dyDescent="0.25">
      <c r="A12" s="5" t="s">
        <v>34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2</v>
      </c>
      <c r="L12" s="3">
        <v>1</v>
      </c>
      <c r="M12" s="3">
        <v>1</v>
      </c>
      <c r="N12" s="3">
        <v>1</v>
      </c>
      <c r="O12" s="3">
        <v>1</v>
      </c>
      <c r="P12" s="3">
        <v>4</v>
      </c>
      <c r="Q12" s="3">
        <v>3</v>
      </c>
      <c r="R12" s="3">
        <v>1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3.3846153846153846</v>
      </c>
      <c r="C14" s="8">
        <v>2.3076923076923075</v>
      </c>
      <c r="D14" s="8">
        <v>3.3846153846153846</v>
      </c>
      <c r="E14" s="8">
        <v>2.6923076923076925</v>
      </c>
      <c r="F14" s="8">
        <v>3</v>
      </c>
      <c r="G14" s="8">
        <v>3.1538461538461537</v>
      </c>
      <c r="H14" s="8">
        <v>3.7692307692307692</v>
      </c>
      <c r="I14" s="8">
        <v>2.2307692307692308</v>
      </c>
      <c r="J14" s="8">
        <v>3.5384615384615383</v>
      </c>
      <c r="K14" s="8">
        <v>3.4166666666666665</v>
      </c>
      <c r="L14" s="8">
        <v>3</v>
      </c>
      <c r="M14" s="8">
        <v>2.1538461538461537</v>
      </c>
      <c r="N14" s="8">
        <v>2.3846153846153846</v>
      </c>
      <c r="O14" s="8">
        <v>3.1538461538461537</v>
      </c>
      <c r="P14" s="8">
        <v>3.1</v>
      </c>
      <c r="Q14" s="8">
        <v>3.2727272727272729</v>
      </c>
      <c r="R14" s="8">
        <v>3.5384615384615383</v>
      </c>
      <c r="S14" s="8">
        <v>3.1538461538461537</v>
      </c>
    </row>
    <row r="15" spans="1:19" x14ac:dyDescent="0.25">
      <c r="A15" s="4" t="s">
        <v>25</v>
      </c>
      <c r="B15" s="8">
        <v>0.65044363558799023</v>
      </c>
      <c r="C15" s="8">
        <v>0.85485041426511055</v>
      </c>
      <c r="D15" s="8">
        <v>0.65044363558799023</v>
      </c>
      <c r="E15" s="8">
        <v>0.63042517195611547</v>
      </c>
      <c r="F15" s="8">
        <v>1.0801234497346435</v>
      </c>
      <c r="G15" s="8">
        <v>0.80064076902543502</v>
      </c>
      <c r="H15" s="8">
        <v>0.83205029433784439</v>
      </c>
      <c r="I15" s="8">
        <v>0.83205029433784361</v>
      </c>
      <c r="J15" s="8">
        <v>0.87705801930702898</v>
      </c>
      <c r="K15" s="8">
        <v>0.79296146109875854</v>
      </c>
      <c r="L15" s="8">
        <v>0.81649658092772603</v>
      </c>
      <c r="M15" s="8">
        <v>0.80064076902543568</v>
      </c>
      <c r="N15" s="8">
        <v>0.86971849262290424</v>
      </c>
      <c r="O15" s="8">
        <v>0.80064076902543502</v>
      </c>
      <c r="P15" s="8">
        <v>0.73786478737262229</v>
      </c>
      <c r="Q15" s="8">
        <v>0.46709936649691436</v>
      </c>
      <c r="R15" s="8">
        <v>0.77625002580618452</v>
      </c>
      <c r="S15" s="8">
        <v>0.68873723172119372</v>
      </c>
    </row>
    <row r="16" spans="1:19" x14ac:dyDescent="0.25">
      <c r="A16" s="4" t="s">
        <v>26</v>
      </c>
      <c r="B16" s="9">
        <v>13</v>
      </c>
      <c r="C16" s="9">
        <v>13</v>
      </c>
      <c r="D16" s="9">
        <v>13</v>
      </c>
      <c r="E16" s="9">
        <v>13</v>
      </c>
      <c r="F16" s="9">
        <v>13</v>
      </c>
      <c r="G16" s="9">
        <v>13</v>
      </c>
      <c r="H16" s="9">
        <v>13</v>
      </c>
      <c r="I16" s="9">
        <v>13</v>
      </c>
      <c r="J16" s="9">
        <v>13</v>
      </c>
      <c r="K16" s="9">
        <v>12</v>
      </c>
      <c r="L16" s="9">
        <v>13</v>
      </c>
      <c r="M16" s="9">
        <v>13</v>
      </c>
      <c r="N16" s="9">
        <v>13</v>
      </c>
      <c r="O16" s="9">
        <v>13</v>
      </c>
      <c r="P16" s="9">
        <v>10</v>
      </c>
      <c r="Q16" s="9">
        <v>11</v>
      </c>
      <c r="R16" s="9">
        <v>13</v>
      </c>
      <c r="S16" s="9">
        <v>13</v>
      </c>
    </row>
    <row r="18" spans="1:6" x14ac:dyDescent="0.25">
      <c r="A18" s="4" t="s">
        <v>39</v>
      </c>
      <c r="B18" s="4">
        <f>SUM(B7:B12)</f>
        <v>14</v>
      </c>
    </row>
    <row r="19" spans="1:6" x14ac:dyDescent="0.25">
      <c r="A19" s="4" t="s">
        <v>40</v>
      </c>
      <c r="B19" s="9">
        <v>48</v>
      </c>
    </row>
    <row r="20" spans="1:6" x14ac:dyDescent="0.25">
      <c r="A20" s="4" t="s">
        <v>41</v>
      </c>
      <c r="B20" s="11">
        <f>B18/B19</f>
        <v>0.29166666666666669</v>
      </c>
    </row>
    <row r="21" spans="1:6" x14ac:dyDescent="0.25">
      <c r="A21" s="4" t="s">
        <v>68</v>
      </c>
      <c r="B21" s="28"/>
      <c r="C21" s="28" t="s">
        <v>69</v>
      </c>
    </row>
    <row r="22" spans="1:6" x14ac:dyDescent="0.25">
      <c r="A22" s="28" t="s">
        <v>70</v>
      </c>
      <c r="B22" s="29">
        <v>0</v>
      </c>
      <c r="C22" s="30">
        <f>B22/B18</f>
        <v>0</v>
      </c>
    </row>
    <row r="23" spans="1:6" x14ac:dyDescent="0.25">
      <c r="A23" s="28" t="s">
        <v>71</v>
      </c>
      <c r="B23" s="29">
        <v>12</v>
      </c>
      <c r="C23" s="30">
        <f>B23/B18</f>
        <v>0.8571428571428571</v>
      </c>
    </row>
    <row r="24" spans="1:6" x14ac:dyDescent="0.25">
      <c r="A24" s="28" t="s">
        <v>34</v>
      </c>
      <c r="B24" s="31">
        <v>2</v>
      </c>
      <c r="C24" s="30">
        <f>B24/B18</f>
        <v>0.14285714285714285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2.2692307692307692</v>
      </c>
    </row>
    <row r="26" spans="1:6" x14ac:dyDescent="0.25">
      <c r="A26" s="4" t="s">
        <v>87</v>
      </c>
      <c r="B26" s="4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9" t="s">
        <v>72</v>
      </c>
      <c r="H1" s="49"/>
    </row>
    <row r="2" spans="1:19" x14ac:dyDescent="0.25">
      <c r="A2" s="1" t="s">
        <v>0</v>
      </c>
      <c r="B2" s="10" t="s">
        <v>42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s="45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1</v>
      </c>
      <c r="C10" s="3">
        <v>1</v>
      </c>
      <c r="D10" s="3">
        <v>0</v>
      </c>
      <c r="E10" s="3">
        <v>1</v>
      </c>
      <c r="F10" s="3">
        <v>2</v>
      </c>
      <c r="G10" s="3">
        <v>3</v>
      </c>
      <c r="H10" s="3">
        <v>2</v>
      </c>
      <c r="I10" s="3">
        <v>3</v>
      </c>
      <c r="J10" s="3">
        <v>1</v>
      </c>
      <c r="K10" s="3">
        <v>2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2</v>
      </c>
      <c r="C11" s="3">
        <v>3</v>
      </c>
      <c r="D11" s="3">
        <v>3</v>
      </c>
      <c r="E11" s="3">
        <v>1</v>
      </c>
      <c r="F11" s="3">
        <v>1</v>
      </c>
      <c r="G11" s="3">
        <v>1</v>
      </c>
      <c r="H11" s="3">
        <v>2</v>
      </c>
      <c r="I11" s="3">
        <v>1</v>
      </c>
      <c r="J11" s="3">
        <v>2</v>
      </c>
      <c r="K11" s="3">
        <v>1</v>
      </c>
      <c r="L11" s="3">
        <v>2</v>
      </c>
      <c r="M11" s="3">
        <v>2</v>
      </c>
      <c r="N11" s="3">
        <v>2</v>
      </c>
      <c r="O11" s="3">
        <v>3</v>
      </c>
      <c r="P11" s="3">
        <v>2</v>
      </c>
      <c r="Q11" s="3">
        <v>3</v>
      </c>
      <c r="R11" s="3">
        <v>2</v>
      </c>
      <c r="S11" s="3">
        <v>3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4.25</v>
      </c>
      <c r="C14" s="8">
        <v>4.75</v>
      </c>
      <c r="D14" s="8">
        <v>4.5</v>
      </c>
      <c r="E14" s="8">
        <v>4</v>
      </c>
      <c r="F14" s="8">
        <v>4</v>
      </c>
      <c r="G14" s="8">
        <v>4.25</v>
      </c>
      <c r="H14" s="8">
        <v>4.5</v>
      </c>
      <c r="I14" s="8">
        <v>4.25</v>
      </c>
      <c r="J14" s="8">
        <v>4.25</v>
      </c>
      <c r="K14" s="8">
        <v>3.75</v>
      </c>
      <c r="L14" s="8">
        <v>4</v>
      </c>
      <c r="M14" s="8">
        <v>4.25</v>
      </c>
      <c r="N14" s="8">
        <v>4.25</v>
      </c>
      <c r="O14" s="8">
        <v>4.5</v>
      </c>
      <c r="P14" s="8">
        <v>5</v>
      </c>
      <c r="Q14" s="8">
        <v>5</v>
      </c>
      <c r="R14" s="8">
        <v>4.25</v>
      </c>
      <c r="S14" s="8">
        <v>4.5</v>
      </c>
    </row>
    <row r="15" spans="1:19" x14ac:dyDescent="0.25">
      <c r="A15" s="4" t="s">
        <v>25</v>
      </c>
      <c r="B15" s="8">
        <v>0.9574271077563381</v>
      </c>
      <c r="C15" s="8">
        <v>0.5</v>
      </c>
      <c r="D15" s="8">
        <v>1</v>
      </c>
      <c r="E15" s="8">
        <v>1</v>
      </c>
      <c r="F15" s="8">
        <v>0.81649658092772603</v>
      </c>
      <c r="G15" s="8">
        <v>0.5</v>
      </c>
      <c r="H15" s="8">
        <v>0.57735026918962573</v>
      </c>
      <c r="I15" s="8">
        <v>0.5</v>
      </c>
      <c r="J15" s="8">
        <v>0.9574271077563381</v>
      </c>
      <c r="K15" s="8">
        <v>1.2583057392117916</v>
      </c>
      <c r="L15" s="8">
        <v>1.4142135623730951</v>
      </c>
      <c r="M15" s="8">
        <v>0.9574271077563381</v>
      </c>
      <c r="N15" s="8">
        <v>0.9574271077563381</v>
      </c>
      <c r="O15" s="8">
        <v>1</v>
      </c>
      <c r="P15" s="8">
        <v>0</v>
      </c>
      <c r="Q15" s="8">
        <v>0</v>
      </c>
      <c r="R15" s="8">
        <v>0.9574271077563381</v>
      </c>
      <c r="S15" s="8">
        <v>1</v>
      </c>
    </row>
    <row r="16" spans="1:19" x14ac:dyDescent="0.25">
      <c r="A16" s="4" t="s">
        <v>26</v>
      </c>
      <c r="B16" s="9">
        <v>4</v>
      </c>
      <c r="C16" s="9">
        <v>4</v>
      </c>
      <c r="D16" s="9">
        <v>4</v>
      </c>
      <c r="E16" s="9">
        <v>3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2</v>
      </c>
      <c r="Q16" s="9">
        <v>3</v>
      </c>
      <c r="R16" s="9">
        <v>4</v>
      </c>
      <c r="S16" s="9">
        <v>4</v>
      </c>
    </row>
    <row r="18" spans="1:6" x14ac:dyDescent="0.25">
      <c r="A18" s="4" t="s">
        <v>39</v>
      </c>
      <c r="B18" s="4">
        <f>SUM(B7:B12)</f>
        <v>4</v>
      </c>
    </row>
    <row r="19" spans="1:6" x14ac:dyDescent="0.25">
      <c r="A19" s="4" t="s">
        <v>40</v>
      </c>
      <c r="B19" s="9">
        <v>20</v>
      </c>
    </row>
    <row r="20" spans="1:6" x14ac:dyDescent="0.25">
      <c r="A20" s="4" t="s">
        <v>41</v>
      </c>
      <c r="B20" s="11">
        <f>B18/B19</f>
        <v>0.2</v>
      </c>
    </row>
    <row r="21" spans="1:6" x14ac:dyDescent="0.25">
      <c r="A21" s="4" t="s">
        <v>68</v>
      </c>
      <c r="B21" s="28"/>
      <c r="C21" s="28" t="s">
        <v>69</v>
      </c>
    </row>
    <row r="22" spans="1:6" x14ac:dyDescent="0.25">
      <c r="A22" s="28" t="s">
        <v>70</v>
      </c>
      <c r="B22" s="29">
        <v>3</v>
      </c>
      <c r="C22" s="30">
        <f>B22/B18</f>
        <v>0.75</v>
      </c>
    </row>
    <row r="23" spans="1:6" x14ac:dyDescent="0.25">
      <c r="A23" s="28" t="s">
        <v>71</v>
      </c>
      <c r="B23" s="29">
        <v>1</v>
      </c>
      <c r="C23" s="30">
        <f>B23/B18</f>
        <v>0.25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87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9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9" t="s">
        <v>72</v>
      </c>
      <c r="H1" s="49"/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s="45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6</v>
      </c>
      <c r="C7" s="13">
        <v>11</v>
      </c>
      <c r="D7" s="13">
        <v>8</v>
      </c>
      <c r="E7" s="13">
        <v>6</v>
      </c>
      <c r="F7" s="13">
        <v>20</v>
      </c>
      <c r="G7" s="13">
        <v>7</v>
      </c>
      <c r="H7" s="13">
        <v>14</v>
      </c>
      <c r="I7" s="13">
        <v>12</v>
      </c>
      <c r="J7" s="13">
        <v>4</v>
      </c>
      <c r="K7" s="13">
        <v>10</v>
      </c>
      <c r="L7" s="13">
        <v>11</v>
      </c>
      <c r="M7" s="13">
        <v>10</v>
      </c>
      <c r="N7" s="13">
        <v>12</v>
      </c>
      <c r="O7" s="13">
        <v>8</v>
      </c>
      <c r="P7" s="13">
        <v>4</v>
      </c>
      <c r="Q7" s="13">
        <v>7</v>
      </c>
      <c r="R7" s="13">
        <v>5</v>
      </c>
      <c r="S7" s="13">
        <v>8</v>
      </c>
    </row>
    <row r="8" spans="1:19" x14ac:dyDescent="0.25">
      <c r="A8" s="12">
        <v>2</v>
      </c>
      <c r="B8" s="13">
        <v>12</v>
      </c>
      <c r="C8" s="13">
        <v>12</v>
      </c>
      <c r="D8" s="13">
        <v>10</v>
      </c>
      <c r="E8" s="13">
        <v>10</v>
      </c>
      <c r="F8" s="13">
        <v>15</v>
      </c>
      <c r="G8" s="13">
        <v>19</v>
      </c>
      <c r="H8" s="13">
        <v>10</v>
      </c>
      <c r="I8" s="13">
        <v>12</v>
      </c>
      <c r="J8" s="13">
        <v>11</v>
      </c>
      <c r="K8" s="13">
        <v>14</v>
      </c>
      <c r="L8" s="13">
        <v>12</v>
      </c>
      <c r="M8" s="13">
        <v>9</v>
      </c>
      <c r="N8" s="13">
        <v>7</v>
      </c>
      <c r="O8" s="13">
        <v>7</v>
      </c>
      <c r="P8" s="13">
        <v>3</v>
      </c>
      <c r="Q8" s="13">
        <v>3</v>
      </c>
      <c r="R8" s="13">
        <v>15</v>
      </c>
      <c r="S8" s="13">
        <v>13</v>
      </c>
    </row>
    <row r="9" spans="1:19" x14ac:dyDescent="0.25">
      <c r="A9" s="12">
        <v>3</v>
      </c>
      <c r="B9" s="13">
        <v>30</v>
      </c>
      <c r="C9" s="13">
        <v>14</v>
      </c>
      <c r="D9" s="13">
        <v>19</v>
      </c>
      <c r="E9" s="13">
        <v>27</v>
      </c>
      <c r="F9" s="13">
        <v>17</v>
      </c>
      <c r="G9" s="13">
        <v>24</v>
      </c>
      <c r="H9" s="13">
        <v>21</v>
      </c>
      <c r="I9" s="13">
        <v>13</v>
      </c>
      <c r="J9" s="13">
        <v>31</v>
      </c>
      <c r="K9" s="13">
        <v>21</v>
      </c>
      <c r="L9" s="13">
        <v>23</v>
      </c>
      <c r="M9" s="13">
        <v>26</v>
      </c>
      <c r="N9" s="13">
        <v>22</v>
      </c>
      <c r="O9" s="13">
        <v>21</v>
      </c>
      <c r="P9" s="13">
        <v>18</v>
      </c>
      <c r="Q9" s="13">
        <v>20</v>
      </c>
      <c r="R9" s="13">
        <v>32</v>
      </c>
      <c r="S9" s="13">
        <v>28</v>
      </c>
    </row>
    <row r="10" spans="1:19" x14ac:dyDescent="0.25">
      <c r="A10" s="12">
        <v>4</v>
      </c>
      <c r="B10" s="13">
        <v>10</v>
      </c>
      <c r="C10" s="13">
        <v>10</v>
      </c>
      <c r="D10" s="13">
        <v>11</v>
      </c>
      <c r="E10" s="13">
        <v>14</v>
      </c>
      <c r="F10" s="13">
        <v>6</v>
      </c>
      <c r="G10" s="13">
        <v>6</v>
      </c>
      <c r="H10" s="13">
        <v>10</v>
      </c>
      <c r="I10" s="13">
        <v>14</v>
      </c>
      <c r="J10" s="13">
        <v>12</v>
      </c>
      <c r="K10" s="13">
        <v>9</v>
      </c>
      <c r="L10" s="13">
        <v>12</v>
      </c>
      <c r="M10" s="13">
        <v>11</v>
      </c>
      <c r="N10" s="13">
        <v>14</v>
      </c>
      <c r="O10" s="13">
        <v>21</v>
      </c>
      <c r="P10" s="13">
        <v>4</v>
      </c>
      <c r="Q10" s="13">
        <v>8</v>
      </c>
      <c r="R10" s="13">
        <v>5</v>
      </c>
      <c r="S10" s="13">
        <v>9</v>
      </c>
    </row>
    <row r="11" spans="1:19" x14ac:dyDescent="0.25">
      <c r="A11" s="12">
        <v>5</v>
      </c>
      <c r="B11" s="13">
        <v>3</v>
      </c>
      <c r="C11" s="13">
        <v>14</v>
      </c>
      <c r="D11" s="13">
        <v>11</v>
      </c>
      <c r="E11" s="13">
        <v>4</v>
      </c>
      <c r="F11" s="13">
        <v>4</v>
      </c>
      <c r="G11" s="13">
        <v>5</v>
      </c>
      <c r="H11" s="13">
        <v>7</v>
      </c>
      <c r="I11" s="13">
        <v>8</v>
      </c>
      <c r="J11" s="13">
        <v>4</v>
      </c>
      <c r="K11" s="13">
        <v>5</v>
      </c>
      <c r="L11" s="13">
        <v>3</v>
      </c>
      <c r="M11" s="13">
        <v>5</v>
      </c>
      <c r="N11" s="13">
        <v>5</v>
      </c>
      <c r="O11" s="13">
        <v>5</v>
      </c>
      <c r="P11" s="13">
        <v>2</v>
      </c>
      <c r="Q11" s="13">
        <v>4</v>
      </c>
      <c r="R11" s="13">
        <v>5</v>
      </c>
      <c r="S11" s="13">
        <v>3</v>
      </c>
    </row>
    <row r="12" spans="1:19" x14ac:dyDescent="0.25">
      <c r="A12" s="12" t="s">
        <v>34</v>
      </c>
      <c r="B12" s="13">
        <v>1</v>
      </c>
      <c r="C12" s="13">
        <v>1</v>
      </c>
      <c r="D12" s="13">
        <v>3</v>
      </c>
      <c r="E12" s="13">
        <v>1</v>
      </c>
      <c r="F12" s="13">
        <v>0</v>
      </c>
      <c r="G12" s="13">
        <v>1</v>
      </c>
      <c r="H12" s="13">
        <v>0</v>
      </c>
      <c r="I12" s="13">
        <v>3</v>
      </c>
      <c r="J12" s="13">
        <v>0</v>
      </c>
      <c r="K12" s="13">
        <v>3</v>
      </c>
      <c r="L12" s="13">
        <v>1</v>
      </c>
      <c r="M12" s="13">
        <v>1</v>
      </c>
      <c r="N12" s="13">
        <v>2</v>
      </c>
      <c r="O12" s="13">
        <v>0</v>
      </c>
      <c r="P12" s="13">
        <v>31</v>
      </c>
      <c r="Q12" s="13">
        <v>20</v>
      </c>
      <c r="R12" s="13">
        <v>0</v>
      </c>
      <c r="S12" s="13">
        <v>1</v>
      </c>
    </row>
    <row r="13" spans="1:19" x14ac:dyDescent="0.25">
      <c r="A13" s="12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15" t="s">
        <v>24</v>
      </c>
      <c r="B14" s="16">
        <v>2.8688524590163933</v>
      </c>
      <c r="C14" s="16">
        <v>3.0655737704918034</v>
      </c>
      <c r="D14" s="16">
        <v>3.1186440677966103</v>
      </c>
      <c r="E14" s="16">
        <v>3</v>
      </c>
      <c r="F14" s="16">
        <v>2.338709677419355</v>
      </c>
      <c r="G14" s="16">
        <v>2.721311475409836</v>
      </c>
      <c r="H14" s="16">
        <v>2.774193548387097</v>
      </c>
      <c r="I14" s="16">
        <v>2.8983050847457625</v>
      </c>
      <c r="J14" s="16">
        <v>3.0161290322580645</v>
      </c>
      <c r="K14" s="16">
        <v>2.7457627118644066</v>
      </c>
      <c r="L14" s="16">
        <v>2.737704918032787</v>
      </c>
      <c r="M14" s="16">
        <v>2.8688524590163933</v>
      </c>
      <c r="N14" s="16">
        <v>2.8833333333333333</v>
      </c>
      <c r="O14" s="16">
        <v>3.129032258064516</v>
      </c>
      <c r="P14" s="16">
        <v>2.903225806451613</v>
      </c>
      <c r="Q14" s="16">
        <v>2.9761904761904763</v>
      </c>
      <c r="R14" s="16">
        <v>2.838709677419355</v>
      </c>
      <c r="S14" s="16">
        <v>2.7704918032786887</v>
      </c>
    </row>
    <row r="15" spans="1:19" x14ac:dyDescent="0.25">
      <c r="A15" s="15" t="s">
        <v>25</v>
      </c>
      <c r="B15" s="16">
        <v>0.97425886081105395</v>
      </c>
      <c r="C15" s="16">
        <v>1.4244162834768073</v>
      </c>
      <c r="D15" s="16">
        <v>1.2876702533928563</v>
      </c>
      <c r="E15" s="16">
        <v>1.0327955589886444</v>
      </c>
      <c r="F15" s="16">
        <v>1.2139023698433782</v>
      </c>
      <c r="G15" s="16">
        <v>1.0666325131144219</v>
      </c>
      <c r="H15" s="16">
        <v>1.285726876622391</v>
      </c>
      <c r="I15" s="16">
        <v>1.3479859210131098</v>
      </c>
      <c r="J15" s="16">
        <v>0.94940767528886605</v>
      </c>
      <c r="K15" s="16">
        <v>1.1684534479237643</v>
      </c>
      <c r="L15" s="16">
        <v>1.1240053283423868</v>
      </c>
      <c r="M15" s="16">
        <v>1.1471037418365957</v>
      </c>
      <c r="N15" s="16">
        <v>1.2225517446560623</v>
      </c>
      <c r="O15" s="16">
        <v>1.1377843145707989</v>
      </c>
      <c r="P15" s="16">
        <v>1.0117588220413469</v>
      </c>
      <c r="Q15" s="16">
        <v>1.1579648934839222</v>
      </c>
      <c r="R15" s="16">
        <v>0.9783483637684578</v>
      </c>
      <c r="S15" s="16">
        <v>1.0229604525257534</v>
      </c>
    </row>
    <row r="16" spans="1:19" x14ac:dyDescent="0.25">
      <c r="A16" s="15" t="s">
        <v>26</v>
      </c>
      <c r="B16" s="17">
        <v>61</v>
      </c>
      <c r="C16" s="17">
        <v>61</v>
      </c>
      <c r="D16" s="17">
        <v>59</v>
      </c>
      <c r="E16" s="17">
        <v>61</v>
      </c>
      <c r="F16" s="17">
        <v>62</v>
      </c>
      <c r="G16" s="17">
        <v>61</v>
      </c>
      <c r="H16" s="17">
        <v>62</v>
      </c>
      <c r="I16" s="17">
        <v>59</v>
      </c>
      <c r="J16" s="17">
        <v>62</v>
      </c>
      <c r="K16" s="17">
        <v>59</v>
      </c>
      <c r="L16" s="17">
        <v>61</v>
      </c>
      <c r="M16" s="17">
        <v>61</v>
      </c>
      <c r="N16" s="17">
        <v>60</v>
      </c>
      <c r="O16" s="17">
        <v>62</v>
      </c>
      <c r="P16" s="17">
        <v>31</v>
      </c>
      <c r="Q16" s="17">
        <v>42</v>
      </c>
      <c r="R16" s="17">
        <v>62</v>
      </c>
      <c r="S16" s="17">
        <v>61</v>
      </c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5" t="s">
        <v>39</v>
      </c>
      <c r="B18" s="15">
        <f>SUM(B7:B12)</f>
        <v>62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5" t="s">
        <v>40</v>
      </c>
      <c r="B19" s="17">
        <v>153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5" t="s">
        <v>41</v>
      </c>
      <c r="B20" s="18">
        <f>B18/B19</f>
        <v>0.40522875816993464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38" t="s">
        <v>68</v>
      </c>
      <c r="B21" s="39"/>
      <c r="C21" s="39" t="s">
        <v>69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x14ac:dyDescent="0.25">
      <c r="A22" s="39" t="s">
        <v>70</v>
      </c>
      <c r="B22" s="41">
        <v>20</v>
      </c>
      <c r="C22" s="42">
        <f>B22/B18</f>
        <v>0.32258064516129031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</row>
    <row r="23" spans="1:19" x14ac:dyDescent="0.25">
      <c r="A23" s="39" t="s">
        <v>71</v>
      </c>
      <c r="B23" s="41">
        <v>39</v>
      </c>
      <c r="C23" s="42">
        <f>B23/B18</f>
        <v>0.62903225806451613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</row>
    <row r="24" spans="1:19" x14ac:dyDescent="0.25">
      <c r="A24" s="39" t="s">
        <v>34</v>
      </c>
      <c r="B24" s="43">
        <v>3</v>
      </c>
      <c r="C24" s="42">
        <f>B24/B18</f>
        <v>4.8387096774193547E-2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</row>
    <row r="25" spans="1:19" x14ac:dyDescent="0.25">
      <c r="A25" s="38" t="s">
        <v>86</v>
      </c>
      <c r="B25" s="38"/>
      <c r="C25" s="38"/>
      <c r="D25" s="38"/>
      <c r="E25" s="38"/>
      <c r="F25" s="44">
        <f>AVERAGE(M14:N14)</f>
        <v>2.8760928961748631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pans="1:19" x14ac:dyDescent="0.25">
      <c r="A26" s="38" t="s">
        <v>87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</row>
    <row r="27" spans="1:19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</row>
    <row r="28" spans="1:19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1:19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9" t="s">
        <v>72</v>
      </c>
      <c r="H1" s="49"/>
    </row>
    <row r="2" spans="1:19" x14ac:dyDescent="0.25">
      <c r="A2" s="1" t="s">
        <v>0</v>
      </c>
      <c r="B2" s="10" t="s">
        <v>66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s="45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6">
        <v>1</v>
      </c>
      <c r="B7" s="27">
        <v>0</v>
      </c>
      <c r="C7" s="27">
        <v>1</v>
      </c>
      <c r="D7" s="27">
        <v>0</v>
      </c>
      <c r="E7" s="27">
        <v>0</v>
      </c>
      <c r="F7" s="27">
        <v>0</v>
      </c>
      <c r="G7" s="27">
        <v>1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</row>
    <row r="8" spans="1:19" x14ac:dyDescent="0.25">
      <c r="A8" s="26">
        <v>2</v>
      </c>
      <c r="B8" s="27">
        <v>0</v>
      </c>
      <c r="C8" s="27">
        <v>0</v>
      </c>
      <c r="D8" s="27">
        <v>0</v>
      </c>
      <c r="E8" s="27">
        <v>0</v>
      </c>
      <c r="F8" s="27">
        <v>2</v>
      </c>
      <c r="G8" s="27">
        <v>1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</row>
    <row r="9" spans="1:19" x14ac:dyDescent="0.25">
      <c r="A9" s="26">
        <v>3</v>
      </c>
      <c r="B9" s="27">
        <v>2</v>
      </c>
      <c r="C9" s="27">
        <v>1</v>
      </c>
      <c r="D9" s="27">
        <v>1</v>
      </c>
      <c r="E9" s="27">
        <v>1</v>
      </c>
      <c r="F9" s="27">
        <v>1</v>
      </c>
      <c r="G9" s="27">
        <v>4</v>
      </c>
      <c r="H9" s="27">
        <v>0</v>
      </c>
      <c r="I9" s="27">
        <v>0</v>
      </c>
      <c r="J9" s="27">
        <v>1</v>
      </c>
      <c r="K9" s="27">
        <v>0</v>
      </c>
      <c r="L9" s="27">
        <v>2</v>
      </c>
      <c r="M9" s="27">
        <v>3</v>
      </c>
      <c r="N9" s="27">
        <v>3</v>
      </c>
      <c r="O9" s="27">
        <v>1</v>
      </c>
      <c r="P9" s="27">
        <v>1</v>
      </c>
      <c r="Q9" s="27">
        <v>1</v>
      </c>
      <c r="R9" s="27">
        <v>1</v>
      </c>
      <c r="S9" s="27">
        <v>2</v>
      </c>
    </row>
    <row r="10" spans="1:19" x14ac:dyDescent="0.25">
      <c r="A10" s="26">
        <v>4</v>
      </c>
      <c r="B10" s="27">
        <v>3</v>
      </c>
      <c r="C10" s="27">
        <v>0</v>
      </c>
      <c r="D10" s="27">
        <v>3</v>
      </c>
      <c r="E10" s="27">
        <v>5</v>
      </c>
      <c r="F10" s="27">
        <v>3</v>
      </c>
      <c r="G10" s="27">
        <v>0</v>
      </c>
      <c r="H10" s="27">
        <v>3</v>
      </c>
      <c r="I10" s="27">
        <v>0</v>
      </c>
      <c r="J10" s="27">
        <v>4</v>
      </c>
      <c r="K10" s="27">
        <v>2</v>
      </c>
      <c r="L10" s="27">
        <v>2</v>
      </c>
      <c r="M10" s="27">
        <v>1</v>
      </c>
      <c r="N10" s="27">
        <v>3</v>
      </c>
      <c r="O10" s="27">
        <v>4</v>
      </c>
      <c r="P10" s="27">
        <v>1</v>
      </c>
      <c r="Q10" s="27">
        <v>2</v>
      </c>
      <c r="R10" s="27">
        <v>5</v>
      </c>
      <c r="S10" s="27">
        <v>3</v>
      </c>
    </row>
    <row r="11" spans="1:19" x14ac:dyDescent="0.25">
      <c r="A11" s="26">
        <v>5</v>
      </c>
      <c r="B11" s="27">
        <v>0</v>
      </c>
      <c r="C11" s="27">
        <v>0</v>
      </c>
      <c r="D11" s="27">
        <v>2</v>
      </c>
      <c r="E11" s="27">
        <v>0</v>
      </c>
      <c r="F11" s="27">
        <v>0</v>
      </c>
      <c r="G11" s="27">
        <v>0</v>
      </c>
      <c r="H11" s="27">
        <v>3</v>
      </c>
      <c r="I11" s="27">
        <v>0</v>
      </c>
      <c r="J11" s="27">
        <v>1</v>
      </c>
      <c r="K11" s="27">
        <v>3</v>
      </c>
      <c r="L11" s="27">
        <v>2</v>
      </c>
      <c r="M11" s="27">
        <v>2</v>
      </c>
      <c r="N11" s="27">
        <v>0</v>
      </c>
      <c r="O11" s="27">
        <v>1</v>
      </c>
      <c r="P11" s="27">
        <v>0</v>
      </c>
      <c r="Q11" s="27">
        <v>0</v>
      </c>
      <c r="R11" s="27">
        <v>0</v>
      </c>
      <c r="S11" s="27">
        <v>1</v>
      </c>
    </row>
    <row r="12" spans="1:19" x14ac:dyDescent="0.25">
      <c r="A12" s="26" t="s">
        <v>34</v>
      </c>
      <c r="B12" s="27">
        <v>1</v>
      </c>
      <c r="C12" s="27">
        <v>4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6</v>
      </c>
      <c r="J12" s="27">
        <v>0</v>
      </c>
      <c r="K12" s="27">
        <v>1</v>
      </c>
      <c r="L12" s="27">
        <v>0</v>
      </c>
      <c r="M12" s="27">
        <v>0</v>
      </c>
      <c r="N12" s="27">
        <v>0</v>
      </c>
      <c r="O12" s="27">
        <v>0</v>
      </c>
      <c r="P12" s="27">
        <v>4</v>
      </c>
      <c r="Q12" s="27">
        <v>3</v>
      </c>
      <c r="R12" s="27">
        <v>0</v>
      </c>
      <c r="S12" s="27">
        <v>0</v>
      </c>
    </row>
    <row r="13" spans="1:19" x14ac:dyDescent="0.25">
      <c r="A13" s="26" t="s">
        <v>23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19" x14ac:dyDescent="0.25">
      <c r="A14" s="4" t="s">
        <v>24</v>
      </c>
      <c r="B14" s="8">
        <v>3.6</v>
      </c>
      <c r="C14" s="8">
        <v>2</v>
      </c>
      <c r="D14" s="8">
        <v>4.166666666666667</v>
      </c>
      <c r="E14" s="8">
        <v>3.8333333333333335</v>
      </c>
      <c r="F14" s="8">
        <v>3.1666666666666665</v>
      </c>
      <c r="G14" s="8">
        <v>2.5</v>
      </c>
      <c r="H14" s="8">
        <v>4.5</v>
      </c>
      <c r="I14" s="8"/>
      <c r="J14" s="8">
        <v>4</v>
      </c>
      <c r="K14" s="8">
        <v>4.5999999999999996</v>
      </c>
      <c r="L14" s="8">
        <v>4</v>
      </c>
      <c r="M14" s="8">
        <v>3.8333333333333335</v>
      </c>
      <c r="N14" s="8">
        <v>3.5</v>
      </c>
      <c r="O14" s="8">
        <v>4</v>
      </c>
      <c r="P14" s="8">
        <v>3.5</v>
      </c>
      <c r="Q14" s="8">
        <v>3.6666666666666665</v>
      </c>
      <c r="R14" s="8">
        <v>3.8333333333333335</v>
      </c>
      <c r="S14" s="8">
        <v>3.8333333333333335</v>
      </c>
    </row>
    <row r="15" spans="1:19" x14ac:dyDescent="0.25">
      <c r="A15" s="4" t="s">
        <v>25</v>
      </c>
      <c r="B15" s="8">
        <v>0.54772255750516674</v>
      </c>
      <c r="C15" s="8">
        <v>1.4142135623730951</v>
      </c>
      <c r="D15" s="8">
        <v>0.75277265270908045</v>
      </c>
      <c r="E15" s="8">
        <v>0.40824829046386302</v>
      </c>
      <c r="F15" s="8">
        <v>0.98319208025017524</v>
      </c>
      <c r="G15" s="8">
        <v>0.83666002653407556</v>
      </c>
      <c r="H15" s="8">
        <v>0.54772255750516607</v>
      </c>
      <c r="I15" s="8"/>
      <c r="J15" s="8">
        <v>0.63245553203367588</v>
      </c>
      <c r="K15" s="8">
        <v>0.54772255750516674</v>
      </c>
      <c r="L15" s="8">
        <v>0.89442719099991586</v>
      </c>
      <c r="M15" s="8">
        <v>0.98319208025017457</v>
      </c>
      <c r="N15" s="8">
        <v>0.54772255750516607</v>
      </c>
      <c r="O15" s="8">
        <v>0.63245553203367588</v>
      </c>
      <c r="P15" s="8">
        <v>0.70710678118654757</v>
      </c>
      <c r="Q15" s="8">
        <v>0.57735026918962473</v>
      </c>
      <c r="R15" s="8">
        <v>0.40824829046386302</v>
      </c>
      <c r="S15" s="8">
        <v>0.75277265270908045</v>
      </c>
    </row>
    <row r="16" spans="1:19" x14ac:dyDescent="0.25">
      <c r="A16" s="4" t="s">
        <v>26</v>
      </c>
      <c r="B16" s="9">
        <v>5</v>
      </c>
      <c r="C16" s="9">
        <v>2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0</v>
      </c>
      <c r="J16" s="9">
        <v>6</v>
      </c>
      <c r="K16" s="9">
        <v>5</v>
      </c>
      <c r="L16" s="9">
        <v>6</v>
      </c>
      <c r="M16" s="9">
        <v>6</v>
      </c>
      <c r="N16" s="9">
        <v>6</v>
      </c>
      <c r="O16" s="9">
        <v>6</v>
      </c>
      <c r="P16" s="9">
        <v>2</v>
      </c>
      <c r="Q16" s="9">
        <v>3</v>
      </c>
      <c r="R16" s="9">
        <v>6</v>
      </c>
      <c r="S16" s="9">
        <v>6</v>
      </c>
    </row>
    <row r="18" spans="1:6" x14ac:dyDescent="0.25">
      <c r="A18" s="4" t="s">
        <v>39</v>
      </c>
      <c r="B18" s="4">
        <f>SUM(B7:B12)</f>
        <v>6</v>
      </c>
    </row>
    <row r="19" spans="1:6" x14ac:dyDescent="0.25">
      <c r="A19" s="4" t="s">
        <v>40</v>
      </c>
      <c r="B19" s="9">
        <v>38</v>
      </c>
    </row>
    <row r="20" spans="1:6" x14ac:dyDescent="0.25">
      <c r="A20" s="4" t="s">
        <v>41</v>
      </c>
      <c r="B20" s="11">
        <f>B18/B19</f>
        <v>0.15789473684210525</v>
      </c>
    </row>
    <row r="21" spans="1:6" x14ac:dyDescent="0.25">
      <c r="A21" s="4" t="s">
        <v>68</v>
      </c>
      <c r="B21" s="28"/>
      <c r="C21" s="28" t="s">
        <v>69</v>
      </c>
    </row>
    <row r="22" spans="1:6" x14ac:dyDescent="0.25">
      <c r="A22" s="28" t="s">
        <v>70</v>
      </c>
      <c r="B22" s="29">
        <v>1</v>
      </c>
      <c r="C22" s="30">
        <f>B22/B18</f>
        <v>0.16666666666666666</v>
      </c>
    </row>
    <row r="23" spans="1:6" x14ac:dyDescent="0.25">
      <c r="A23" s="28" t="s">
        <v>71</v>
      </c>
      <c r="B23" s="29">
        <v>5</v>
      </c>
      <c r="C23" s="30">
        <f>B23/B18</f>
        <v>0.83333333333333337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3.666666666666667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9" t="s">
        <v>72</v>
      </c>
      <c r="H1" s="49"/>
    </row>
    <row r="2" spans="1:19" x14ac:dyDescent="0.25">
      <c r="A2" s="1" t="s">
        <v>0</v>
      </c>
      <c r="B2" s="10" t="s">
        <v>67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s="45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</row>
    <row r="8" spans="1:19" x14ac:dyDescent="0.25">
      <c r="A8" s="12">
        <v>2</v>
      </c>
      <c r="B8" s="13">
        <v>0</v>
      </c>
      <c r="C8" s="13">
        <v>0</v>
      </c>
      <c r="D8" s="13">
        <v>0</v>
      </c>
      <c r="E8" s="13">
        <v>1</v>
      </c>
      <c r="F8" s="13">
        <v>1</v>
      </c>
      <c r="G8" s="13">
        <v>1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1</v>
      </c>
      <c r="P8" s="13">
        <v>0</v>
      </c>
      <c r="Q8" s="13">
        <v>0</v>
      </c>
      <c r="R8" s="13">
        <v>0</v>
      </c>
      <c r="S8" s="13">
        <v>0</v>
      </c>
    </row>
    <row r="9" spans="1:19" x14ac:dyDescent="0.25">
      <c r="A9" s="12">
        <v>3</v>
      </c>
      <c r="B9" s="13">
        <v>0</v>
      </c>
      <c r="C9" s="13">
        <v>0</v>
      </c>
      <c r="D9" s="13">
        <v>1</v>
      </c>
      <c r="E9" s="13">
        <v>2</v>
      </c>
      <c r="F9" s="13">
        <v>0</v>
      </c>
      <c r="G9" s="13">
        <v>0</v>
      </c>
      <c r="H9" s="13">
        <v>2</v>
      </c>
      <c r="I9" s="13">
        <v>0</v>
      </c>
      <c r="J9" s="13">
        <v>1</v>
      </c>
      <c r="K9" s="13">
        <v>0</v>
      </c>
      <c r="L9" s="13">
        <v>1</v>
      </c>
      <c r="M9" s="13">
        <v>1</v>
      </c>
      <c r="N9" s="13">
        <v>1</v>
      </c>
      <c r="O9" s="13">
        <v>0</v>
      </c>
      <c r="P9" s="13">
        <v>1</v>
      </c>
      <c r="Q9" s="13">
        <v>0</v>
      </c>
      <c r="R9" s="13">
        <v>0</v>
      </c>
      <c r="S9" s="13">
        <v>1</v>
      </c>
    </row>
    <row r="10" spans="1:19" x14ac:dyDescent="0.25">
      <c r="A10" s="12">
        <v>4</v>
      </c>
      <c r="B10" s="13">
        <v>2</v>
      </c>
      <c r="C10" s="13">
        <v>1</v>
      </c>
      <c r="D10" s="13">
        <v>1</v>
      </c>
      <c r="E10" s="13">
        <v>1</v>
      </c>
      <c r="F10" s="13">
        <v>2</v>
      </c>
      <c r="G10" s="13">
        <v>2</v>
      </c>
      <c r="H10" s="13">
        <v>0</v>
      </c>
      <c r="I10" s="13">
        <v>0</v>
      </c>
      <c r="J10" s="13">
        <v>1</v>
      </c>
      <c r="K10" s="13">
        <v>2</v>
      </c>
      <c r="L10" s="13">
        <v>2</v>
      </c>
      <c r="M10" s="13">
        <v>1</v>
      </c>
      <c r="N10" s="13">
        <v>1</v>
      </c>
      <c r="O10" s="13">
        <v>1</v>
      </c>
      <c r="P10" s="13">
        <v>1</v>
      </c>
      <c r="Q10" s="13">
        <v>2</v>
      </c>
      <c r="R10" s="13">
        <v>2</v>
      </c>
      <c r="S10" s="13">
        <v>0</v>
      </c>
    </row>
    <row r="11" spans="1:19" x14ac:dyDescent="0.25">
      <c r="A11" s="12">
        <v>5</v>
      </c>
      <c r="B11" s="13">
        <v>3</v>
      </c>
      <c r="C11" s="13">
        <v>0</v>
      </c>
      <c r="D11" s="13">
        <v>2</v>
      </c>
      <c r="E11" s="13">
        <v>1</v>
      </c>
      <c r="F11" s="13">
        <v>2</v>
      </c>
      <c r="G11" s="13">
        <v>2</v>
      </c>
      <c r="H11" s="13">
        <v>3</v>
      </c>
      <c r="I11" s="13">
        <v>1</v>
      </c>
      <c r="J11" s="13">
        <v>3</v>
      </c>
      <c r="K11" s="13">
        <v>3</v>
      </c>
      <c r="L11" s="13">
        <v>2</v>
      </c>
      <c r="M11" s="13">
        <v>2</v>
      </c>
      <c r="N11" s="13">
        <v>2</v>
      </c>
      <c r="O11" s="13">
        <v>3</v>
      </c>
      <c r="P11" s="13">
        <v>1</v>
      </c>
      <c r="Q11" s="13">
        <v>2</v>
      </c>
      <c r="R11" s="13">
        <v>3</v>
      </c>
      <c r="S11" s="13">
        <v>4</v>
      </c>
    </row>
    <row r="12" spans="1:19" x14ac:dyDescent="0.25">
      <c r="A12" s="12" t="s">
        <v>34</v>
      </c>
      <c r="B12" s="13">
        <v>0</v>
      </c>
      <c r="C12" s="13">
        <v>4</v>
      </c>
      <c r="D12" s="13">
        <v>1</v>
      </c>
      <c r="E12" s="13">
        <v>0</v>
      </c>
      <c r="F12" s="13">
        <v>0</v>
      </c>
      <c r="G12" s="13">
        <v>0</v>
      </c>
      <c r="H12" s="13">
        <v>0</v>
      </c>
      <c r="I12" s="13">
        <v>4</v>
      </c>
      <c r="J12" s="13">
        <v>0</v>
      </c>
      <c r="K12" s="13">
        <v>0</v>
      </c>
      <c r="L12" s="13">
        <v>0</v>
      </c>
      <c r="M12" s="13">
        <v>1</v>
      </c>
      <c r="N12" s="13">
        <v>1</v>
      </c>
      <c r="O12" s="13">
        <v>0</v>
      </c>
      <c r="P12" s="13">
        <v>2</v>
      </c>
      <c r="Q12" s="13">
        <v>1</v>
      </c>
      <c r="R12" s="13">
        <v>0</v>
      </c>
      <c r="S12" s="13">
        <v>0</v>
      </c>
    </row>
    <row r="13" spans="1:19" x14ac:dyDescent="0.25">
      <c r="A13" s="12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15" t="s">
        <v>24</v>
      </c>
      <c r="B14" s="16">
        <v>4.5999999999999996</v>
      </c>
      <c r="C14" s="16">
        <v>4</v>
      </c>
      <c r="D14" s="16">
        <v>4.25</v>
      </c>
      <c r="E14" s="16">
        <v>3.4</v>
      </c>
      <c r="F14" s="16">
        <v>4</v>
      </c>
      <c r="G14" s="16">
        <v>4</v>
      </c>
      <c r="H14" s="16">
        <v>4.2</v>
      </c>
      <c r="I14" s="16">
        <v>5</v>
      </c>
      <c r="J14" s="16">
        <v>4.4000000000000004</v>
      </c>
      <c r="K14" s="16">
        <v>4.5999999999999996</v>
      </c>
      <c r="L14" s="16">
        <v>4.2</v>
      </c>
      <c r="M14" s="16">
        <v>4.25</v>
      </c>
      <c r="N14" s="16">
        <v>4.25</v>
      </c>
      <c r="O14" s="16">
        <v>4.2</v>
      </c>
      <c r="P14" s="16">
        <v>4</v>
      </c>
      <c r="Q14" s="16">
        <v>4.5</v>
      </c>
      <c r="R14" s="16">
        <v>4.5999999999999996</v>
      </c>
      <c r="S14" s="16">
        <v>4.5999999999999996</v>
      </c>
    </row>
    <row r="15" spans="1:19" x14ac:dyDescent="0.25">
      <c r="A15" s="15" t="s">
        <v>25</v>
      </c>
      <c r="B15" s="16">
        <v>0.54772255750516674</v>
      </c>
      <c r="C15" s="16"/>
      <c r="D15" s="16">
        <v>0.9574271077563381</v>
      </c>
      <c r="E15" s="16">
        <v>1.1401754250991383</v>
      </c>
      <c r="F15" s="16">
        <v>1.2247448713915889</v>
      </c>
      <c r="G15" s="16">
        <v>1.2247448713915889</v>
      </c>
      <c r="H15" s="16">
        <v>1.0954451150103319</v>
      </c>
      <c r="I15" s="16"/>
      <c r="J15" s="16">
        <v>0.8944271909999163</v>
      </c>
      <c r="K15" s="16">
        <v>0.54772255750516674</v>
      </c>
      <c r="L15" s="16">
        <v>0.83666002653407512</v>
      </c>
      <c r="M15" s="16">
        <v>0.9574271077563381</v>
      </c>
      <c r="N15" s="16">
        <v>0.9574271077563381</v>
      </c>
      <c r="O15" s="16">
        <v>1.3038404810405295</v>
      </c>
      <c r="P15" s="16">
        <v>1</v>
      </c>
      <c r="Q15" s="16">
        <v>0.57735026918962573</v>
      </c>
      <c r="R15" s="16">
        <v>0.54772255750516674</v>
      </c>
      <c r="S15" s="16">
        <v>0.8944271909999163</v>
      </c>
    </row>
    <row r="16" spans="1:19" x14ac:dyDescent="0.25">
      <c r="A16" s="15" t="s">
        <v>26</v>
      </c>
      <c r="B16" s="17">
        <v>5</v>
      </c>
      <c r="C16" s="17">
        <v>1</v>
      </c>
      <c r="D16" s="17">
        <v>4</v>
      </c>
      <c r="E16" s="17">
        <v>5</v>
      </c>
      <c r="F16" s="17">
        <v>5</v>
      </c>
      <c r="G16" s="17">
        <v>5</v>
      </c>
      <c r="H16" s="17">
        <v>5</v>
      </c>
      <c r="I16" s="17">
        <v>1</v>
      </c>
      <c r="J16" s="17">
        <v>5</v>
      </c>
      <c r="K16" s="17">
        <v>5</v>
      </c>
      <c r="L16" s="17">
        <v>5</v>
      </c>
      <c r="M16" s="17">
        <v>4</v>
      </c>
      <c r="N16" s="17">
        <v>4</v>
      </c>
      <c r="O16" s="17">
        <v>5</v>
      </c>
      <c r="P16" s="17">
        <v>3</v>
      </c>
      <c r="Q16" s="17">
        <v>4</v>
      </c>
      <c r="R16" s="17">
        <v>5</v>
      </c>
      <c r="S16" s="17">
        <v>5</v>
      </c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5" t="s">
        <v>39</v>
      </c>
      <c r="B18" s="15">
        <f>SUM(B7:B12)</f>
        <v>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5" t="s">
        <v>40</v>
      </c>
      <c r="B19" s="17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5" t="s">
        <v>41</v>
      </c>
      <c r="B20" s="18">
        <f>B18/B19</f>
        <v>0.29411764705882354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4" t="s">
        <v>68</v>
      </c>
      <c r="B21" s="28"/>
      <c r="C21" s="28" t="s">
        <v>69</v>
      </c>
    </row>
    <row r="22" spans="1:19" x14ac:dyDescent="0.25">
      <c r="A22" s="28" t="s">
        <v>70</v>
      </c>
      <c r="B22" s="29">
        <v>2</v>
      </c>
      <c r="C22" s="30">
        <f>B22/B18</f>
        <v>0.4</v>
      </c>
    </row>
    <row r="23" spans="1:19" x14ac:dyDescent="0.25">
      <c r="A23" s="28" t="s">
        <v>71</v>
      </c>
      <c r="B23" s="29">
        <v>3</v>
      </c>
      <c r="C23" s="30">
        <f>B23/B18</f>
        <v>0.6</v>
      </c>
    </row>
    <row r="25" spans="1:19" x14ac:dyDescent="0.25">
      <c r="A25" s="4" t="s">
        <v>86</v>
      </c>
      <c r="B25" s="4"/>
      <c r="C25" s="4"/>
      <c r="D25" s="4"/>
      <c r="E25" s="4"/>
      <c r="F25" s="8">
        <f>AVERAGE(M14:N14)</f>
        <v>4.25</v>
      </c>
    </row>
    <row r="26" spans="1:19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9" t="s">
        <v>72</v>
      </c>
      <c r="H1" s="49"/>
    </row>
    <row r="2" spans="1:19" x14ac:dyDescent="0.25">
      <c r="A2" s="1" t="s">
        <v>0</v>
      </c>
      <c r="B2" s="10" t="s">
        <v>44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s="45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1</v>
      </c>
      <c r="N10" s="3">
        <v>0</v>
      </c>
      <c r="O10" s="3">
        <v>1</v>
      </c>
      <c r="P10" s="3">
        <v>1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2</v>
      </c>
      <c r="C11" s="3">
        <v>1</v>
      </c>
      <c r="D11" s="3">
        <v>2</v>
      </c>
      <c r="E11" s="3">
        <v>2</v>
      </c>
      <c r="F11" s="3">
        <v>1</v>
      </c>
      <c r="G11" s="3">
        <v>3</v>
      </c>
      <c r="H11" s="3">
        <v>3</v>
      </c>
      <c r="I11" s="3">
        <v>2</v>
      </c>
      <c r="J11" s="3">
        <v>2</v>
      </c>
      <c r="K11" s="3">
        <v>3</v>
      </c>
      <c r="L11" s="3">
        <v>3</v>
      </c>
      <c r="M11" s="3">
        <v>2</v>
      </c>
      <c r="N11" s="3">
        <v>3</v>
      </c>
      <c r="O11" s="3">
        <v>2</v>
      </c>
      <c r="P11" s="3">
        <v>1</v>
      </c>
      <c r="Q11" s="3">
        <v>1</v>
      </c>
      <c r="R11" s="3">
        <v>2</v>
      </c>
      <c r="S11" s="3">
        <v>3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4.666666666666667</v>
      </c>
      <c r="C14" s="8">
        <v>4</v>
      </c>
      <c r="D14" s="8">
        <v>4.666666666666667</v>
      </c>
      <c r="E14" s="8">
        <v>4.666666666666667</v>
      </c>
      <c r="F14" s="8">
        <v>4</v>
      </c>
      <c r="G14" s="8">
        <v>5</v>
      </c>
      <c r="H14" s="8">
        <v>5</v>
      </c>
      <c r="I14" s="8">
        <v>5</v>
      </c>
      <c r="J14" s="8">
        <v>4.666666666666667</v>
      </c>
      <c r="K14" s="8">
        <v>5</v>
      </c>
      <c r="L14" s="8">
        <v>5</v>
      </c>
      <c r="M14" s="8">
        <v>4.666666666666667</v>
      </c>
      <c r="N14" s="8">
        <v>5</v>
      </c>
      <c r="O14" s="8">
        <v>4.666666666666667</v>
      </c>
      <c r="P14" s="8">
        <v>4.5</v>
      </c>
      <c r="Q14" s="8">
        <v>3.5</v>
      </c>
      <c r="R14" s="8">
        <v>4.666666666666667</v>
      </c>
      <c r="S14" s="8">
        <v>5</v>
      </c>
    </row>
    <row r="15" spans="1:19" x14ac:dyDescent="0.25">
      <c r="A15" s="4" t="s">
        <v>25</v>
      </c>
      <c r="B15" s="8">
        <v>0.57735026918962784</v>
      </c>
      <c r="C15" s="8">
        <v>1.4142135623730951</v>
      </c>
      <c r="D15" s="8">
        <v>0.57735026918962784</v>
      </c>
      <c r="E15" s="8">
        <v>0.57735026918962784</v>
      </c>
      <c r="F15" s="8">
        <v>1</v>
      </c>
      <c r="G15" s="8">
        <v>0</v>
      </c>
      <c r="H15" s="8">
        <v>0</v>
      </c>
      <c r="I15" s="8">
        <v>0</v>
      </c>
      <c r="J15" s="8">
        <v>0.57735026918962784</v>
      </c>
      <c r="K15" s="8">
        <v>0</v>
      </c>
      <c r="L15" s="8">
        <v>0</v>
      </c>
      <c r="M15" s="8">
        <v>0.57735026918962784</v>
      </c>
      <c r="N15" s="8">
        <v>0</v>
      </c>
      <c r="O15" s="8">
        <v>0.57735026918962784</v>
      </c>
      <c r="P15" s="8">
        <v>0.70710678118654757</v>
      </c>
      <c r="Q15" s="8">
        <v>2.1213203435596424</v>
      </c>
      <c r="R15" s="8">
        <v>0.57735026918962784</v>
      </c>
      <c r="S15" s="8">
        <v>0</v>
      </c>
    </row>
    <row r="16" spans="1:19" x14ac:dyDescent="0.25">
      <c r="A16" s="4" t="s">
        <v>26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2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2</v>
      </c>
      <c r="Q16" s="9">
        <v>2</v>
      </c>
      <c r="R16" s="9">
        <v>3</v>
      </c>
      <c r="S16" s="9">
        <v>3</v>
      </c>
    </row>
    <row r="18" spans="1:6" x14ac:dyDescent="0.25">
      <c r="A18" s="4" t="s">
        <v>39</v>
      </c>
      <c r="B18" s="4">
        <f>SUM(B7:B12)</f>
        <v>3</v>
      </c>
    </row>
    <row r="19" spans="1:6" x14ac:dyDescent="0.25">
      <c r="A19" s="4" t="s">
        <v>40</v>
      </c>
      <c r="B19" s="9">
        <v>23</v>
      </c>
    </row>
    <row r="20" spans="1:6" x14ac:dyDescent="0.25">
      <c r="A20" s="4" t="s">
        <v>41</v>
      </c>
      <c r="B20" s="11">
        <f>B18/B19</f>
        <v>0.13043478260869565</v>
      </c>
    </row>
    <row r="21" spans="1:6" x14ac:dyDescent="0.25">
      <c r="A21" s="4" t="s">
        <v>68</v>
      </c>
      <c r="B21" s="28"/>
      <c r="C21" s="28" t="s">
        <v>69</v>
      </c>
    </row>
    <row r="22" spans="1:6" x14ac:dyDescent="0.25">
      <c r="A22" s="28" t="s">
        <v>70</v>
      </c>
      <c r="B22" s="29">
        <v>2</v>
      </c>
      <c r="C22" s="30">
        <f>B22/B18</f>
        <v>0.66666666666666663</v>
      </c>
    </row>
    <row r="23" spans="1:6" x14ac:dyDescent="0.25">
      <c r="A23" s="28" t="s">
        <v>71</v>
      </c>
      <c r="B23" s="29">
        <v>1</v>
      </c>
      <c r="C23" s="30">
        <f>B23/B18</f>
        <v>0.33333333333333331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4.8333333333333339</v>
      </c>
    </row>
    <row r="26" spans="1:6" x14ac:dyDescent="0.25">
      <c r="A26" s="4" t="s">
        <v>87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9" t="s">
        <v>22</v>
      </c>
      <c r="B1" s="20"/>
    </row>
    <row r="2" spans="1:2" ht="18.75" x14ac:dyDescent="0.3">
      <c r="A2" s="19" t="s">
        <v>28</v>
      </c>
      <c r="B2" s="20"/>
    </row>
    <row r="3" spans="1:2" ht="18.75" x14ac:dyDescent="0.3">
      <c r="A3" s="32" t="s">
        <v>72</v>
      </c>
      <c r="B3" s="20"/>
    </row>
    <row r="4" spans="1:2" ht="18.75" x14ac:dyDescent="0.3">
      <c r="A4" s="22"/>
      <c r="B4" s="21" t="s">
        <v>45</v>
      </c>
    </row>
    <row r="5" spans="1:2" ht="18.75" x14ac:dyDescent="0.3">
      <c r="A5" s="22" t="s">
        <v>4</v>
      </c>
      <c r="B5" s="23" t="s">
        <v>46</v>
      </c>
    </row>
    <row r="6" spans="1:2" ht="18.75" x14ac:dyDescent="0.3">
      <c r="A6" s="22" t="s">
        <v>5</v>
      </c>
      <c r="B6" s="23" t="s">
        <v>29</v>
      </c>
    </row>
    <row r="7" spans="1:2" ht="18.75" x14ac:dyDescent="0.3">
      <c r="A7" s="22" t="s">
        <v>6</v>
      </c>
      <c r="B7" s="23" t="s">
        <v>47</v>
      </c>
    </row>
    <row r="8" spans="1:2" ht="18.75" x14ac:dyDescent="0.3">
      <c r="A8" s="22"/>
      <c r="B8" s="21" t="s">
        <v>48</v>
      </c>
    </row>
    <row r="9" spans="1:2" ht="18.75" x14ac:dyDescent="0.3">
      <c r="A9" s="22" t="s">
        <v>7</v>
      </c>
      <c r="B9" s="23" t="s">
        <v>49</v>
      </c>
    </row>
    <row r="10" spans="1:2" ht="18.75" x14ac:dyDescent="0.3">
      <c r="A10" s="22" t="s">
        <v>8</v>
      </c>
      <c r="B10" s="23" t="s">
        <v>50</v>
      </c>
    </row>
    <row r="11" spans="1:2" ht="18.75" x14ac:dyDescent="0.3">
      <c r="A11" s="22" t="s">
        <v>9</v>
      </c>
      <c r="B11" s="23" t="s">
        <v>30</v>
      </c>
    </row>
    <row r="12" spans="1:2" ht="18.75" x14ac:dyDescent="0.3">
      <c r="A12" s="22" t="s">
        <v>10</v>
      </c>
      <c r="B12" s="23" t="s">
        <v>51</v>
      </c>
    </row>
    <row r="13" spans="1:2" ht="18.75" x14ac:dyDescent="0.3">
      <c r="A13" s="22" t="s">
        <v>11</v>
      </c>
      <c r="B13" s="23" t="s">
        <v>52</v>
      </c>
    </row>
    <row r="14" spans="1:2" ht="18.75" x14ac:dyDescent="0.3">
      <c r="A14" s="22"/>
      <c r="B14" s="21" t="s">
        <v>53</v>
      </c>
    </row>
    <row r="15" spans="1:2" ht="18.75" x14ac:dyDescent="0.3">
      <c r="A15" s="22" t="s">
        <v>12</v>
      </c>
      <c r="B15" s="23" t="s">
        <v>54</v>
      </c>
    </row>
    <row r="16" spans="1:2" ht="18.75" x14ac:dyDescent="0.3">
      <c r="A16" s="22" t="s">
        <v>13</v>
      </c>
      <c r="B16" s="24" t="s">
        <v>55</v>
      </c>
    </row>
    <row r="17" spans="1:2" ht="18.75" x14ac:dyDescent="0.3">
      <c r="A17" s="22" t="s">
        <v>14</v>
      </c>
      <c r="B17" s="23" t="s">
        <v>56</v>
      </c>
    </row>
    <row r="18" spans="1:2" ht="18.75" x14ac:dyDescent="0.3">
      <c r="A18" s="22"/>
      <c r="B18" s="21" t="s">
        <v>57</v>
      </c>
    </row>
    <row r="19" spans="1:2" ht="18.75" x14ac:dyDescent="0.3">
      <c r="A19" s="22" t="s">
        <v>15</v>
      </c>
      <c r="B19" s="25" t="s">
        <v>58</v>
      </c>
    </row>
    <row r="20" spans="1:2" ht="18.75" x14ac:dyDescent="0.3">
      <c r="A20" s="22" t="s">
        <v>16</v>
      </c>
      <c r="B20" s="25" t="s">
        <v>59</v>
      </c>
    </row>
    <row r="21" spans="1:2" ht="18.75" x14ac:dyDescent="0.3">
      <c r="A21" s="22"/>
      <c r="B21" s="21" t="s">
        <v>60</v>
      </c>
    </row>
    <row r="22" spans="1:2" ht="18.75" x14ac:dyDescent="0.3">
      <c r="A22" s="22" t="s">
        <v>17</v>
      </c>
      <c r="B22" s="23" t="s">
        <v>61</v>
      </c>
    </row>
    <row r="23" spans="1:2" ht="18.75" x14ac:dyDescent="0.3">
      <c r="A23" s="22" t="s">
        <v>18</v>
      </c>
      <c r="B23" s="23" t="s">
        <v>62</v>
      </c>
    </row>
    <row r="24" spans="1:2" ht="18.75" x14ac:dyDescent="0.3">
      <c r="A24" s="22" t="s">
        <v>19</v>
      </c>
      <c r="B24" s="23" t="s">
        <v>63</v>
      </c>
    </row>
    <row r="25" spans="1:2" ht="18.75" x14ac:dyDescent="0.3">
      <c r="A25" s="20"/>
      <c r="B25" s="21" t="s">
        <v>64</v>
      </c>
    </row>
    <row r="26" spans="1:2" ht="18.75" x14ac:dyDescent="0.3">
      <c r="A26" s="22" t="s">
        <v>20</v>
      </c>
      <c r="B26" s="23" t="s">
        <v>31</v>
      </c>
    </row>
    <row r="27" spans="1:2" ht="18.75" x14ac:dyDescent="0.3">
      <c r="A27" s="22" t="s">
        <v>21</v>
      </c>
      <c r="B27" s="25" t="s">
        <v>65</v>
      </c>
    </row>
    <row r="28" spans="1:2" ht="18.75" x14ac:dyDescent="0.3">
      <c r="A28" s="22" t="s">
        <v>33</v>
      </c>
      <c r="B28" s="25" t="s">
        <v>32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ÍNDICE</vt:lpstr>
      <vt:lpstr>Grado Educ. Infantil_Estud</vt:lpstr>
      <vt:lpstr>Grado Educ. Primaria_Estud</vt:lpstr>
      <vt:lpstr>Grado Psicología_Estud</vt:lpstr>
      <vt:lpstr>MU Enseñanza Bilingüe_Estud</vt:lpstr>
      <vt:lpstr>M.U. Formación Profesorad_Estud</vt:lpstr>
      <vt:lpstr>M.U.I. Ciencias Sociales_Estud</vt:lpstr>
      <vt:lpstr>M.U.I. Enseñanza y Aprend_Estud</vt:lpstr>
      <vt:lpstr>M.U.I. Form.Prof. y TIC_Estud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2023-11-08T11:40:16Z</dcterms:modified>
</cp:coreProperties>
</file>