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4D27E\"/>
    </mc:Choice>
  </mc:AlternateContent>
  <xr:revisionPtr revIDLastSave="0" documentId="13_ncr:1_{446488BB-483A-4DAF-8531-4F2BBDEDDA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1" r:id="rId1"/>
    <sheet name="Grado en ADE_Estud" sheetId="7" r:id="rId2"/>
    <sheet name="Grado Finanzas y Cont_Estud" sheetId="24" r:id="rId3"/>
    <sheet name="Grado Turismo_Estud" sheetId="20" r:id="rId4"/>
    <sheet name="MU Dir Turística_Estud" sheetId="25" r:id="rId5"/>
    <sheet name="MUI Ciencias Sociales_Estud" sheetId="26" r:id="rId6"/>
    <sheet name="PCEO ADE-Turismo_Estud" sheetId="27" r:id="rId7"/>
    <sheet name="Preguntas Estudiantes" sheetId="3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7" l="1"/>
  <c r="B18" i="26"/>
  <c r="B20" i="26"/>
  <c r="F25" i="26"/>
  <c r="F25" i="25"/>
  <c r="B18" i="20"/>
  <c r="B20" i="20"/>
  <c r="F25" i="20"/>
  <c r="F25" i="24"/>
  <c r="F25" i="7"/>
  <c r="B18" i="24"/>
  <c r="B20" i="24"/>
  <c r="B18" i="27"/>
  <c r="C23" i="27"/>
  <c r="B18" i="7"/>
  <c r="B20" i="7"/>
  <c r="C22" i="7"/>
  <c r="C23" i="7"/>
  <c r="B18" i="25"/>
  <c r="C22" i="25"/>
  <c r="C22" i="20"/>
  <c r="C23" i="20"/>
  <c r="C22" i="27"/>
  <c r="C22" i="26"/>
  <c r="C23" i="26"/>
  <c r="B20" i="25"/>
  <c r="C23" i="25"/>
  <c r="C22" i="24"/>
  <c r="C23" i="24"/>
</calcChain>
</file>

<file path=xl/sharedStrings.xml><?xml version="1.0" encoding="utf-8"?>
<sst xmlns="http://schemas.openxmlformats.org/spreadsheetml/2006/main" count="325" uniqueCount="87">
  <si>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</si>
  <si>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</si>
  <si>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</si>
  <si>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</si>
  <si>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</si>
  <si>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</si>
  <si>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</si>
  <si>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</si>
  <si>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</si>
  <si>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</si>
  <si>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</si>
  <si>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</si>
  <si>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</si>
  <si>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</si>
  <si>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</si>
  <si>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</si>
  <si>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</si>
  <si>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</si>
  <si>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</si>
  <si>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</si>
  <si>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</si>
  <si>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</si>
  <si>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</si>
  <si>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</si>
  <si>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</si>
  <si>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</si>
  <si>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</si>
  <si>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</si>
  <si>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</si>
  <si>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</si>
  <si>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</si>
  <si>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</si>
  <si>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</si>
  <si>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</si>
  <si>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</si>
  <si>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Grado en Administración y Dirección de Empresas (CÁCERES)</t>
  </si>
  <si>
    <t>Grado en Finanzas y Contabilidad</t>
  </si>
  <si>
    <t>P.C.E.O. Administración y Dirección de Empresas / Turismo</t>
  </si>
  <si>
    <t>Nº encuestados</t>
  </si>
  <si>
    <t>Total egresados</t>
  </si>
  <si>
    <t>Tasa de Participación</t>
  </si>
  <si>
    <t>Grado en Turismo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</si>
  <si>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</si>
  <si>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</si>
  <si>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</si>
  <si>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</si>
  <si>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</si>
  <si>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</si>
  <si>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</si>
  <si>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</si>
  <si>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</si>
  <si>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</si>
  <si>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</si>
  <si>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</si>
  <si>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</si>
  <si>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</si>
  <si>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</si>
  <si>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</si>
  <si>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</si>
  <si>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</si>
  <si>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</si>
  <si>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</si>
  <si>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</si>
  <si>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Dirección Turística</t>
  </si>
  <si>
    <t>Facultad de Empresa, Finanzas y Turismo</t>
  </si>
  <si>
    <t>Máster Universitario en Investigación en Ciencias Sociales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</si>
  <si>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</si>
  <si>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</si>
  <si>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</si>
  <si>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</si>
  <si>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</si>
  <si>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</si>
  <si>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</si>
  <si>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</si>
  <si>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</si>
  <si>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</si>
  <si>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</si>
  <si>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</si>
  <si>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</si>
  <si>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</si>
  <si>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</si>
  <si>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</si>
  <si>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</si>
  <si>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EMPRESA, FINANZAS Y TURISMO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</si>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</sst>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2" xfId="1" applyFont="1" applyBorder="1"/>
    <xf numFmtId="0" fontId="13" fillId="0" borderId="0" xfId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ont="1"/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2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2"/>
      <c r="B1" s="23" t="s">
        <v>71</v>
      </c>
      <c r="C1" s="22"/>
    </row>
    <row r="2" spans="1:3" ht="15.75" x14ac:dyDescent="0.25">
      <c r="A2" s="24" t="s">
        <v>1</v>
      </c>
      <c r="B2" s="22" t="s">
        <v>83</v>
      </c>
      <c r="C2" s="22"/>
    </row>
    <row r="3" spans="1:3" ht="15.75" x14ac:dyDescent="0.25">
      <c r="A3" s="24" t="s">
        <v>2</v>
      </c>
      <c r="B3" s="22" t="s">
        <v>86</v>
      </c>
      <c r="C3" s="22"/>
    </row>
    <row r="4" spans="1:3" ht="15.75" x14ac:dyDescent="0.25">
      <c r="A4" s="22"/>
      <c r="B4" s="25" t="s">
        <v>72</v>
      </c>
      <c r="C4" s="22"/>
    </row>
    <row r="5" spans="1:3" ht="15.75" x14ac:dyDescent="0.25">
      <c r="A5" s="22"/>
      <c r="B5" s="22"/>
      <c r="C5" s="22"/>
    </row>
    <row r="6" spans="1:3" ht="15.75" x14ac:dyDescent="0.25">
      <c r="A6" s="22"/>
      <c r="B6" s="31" t="s">
        <v>35</v>
      </c>
      <c r="C6" s="26" t="s">
        <v>73</v>
      </c>
    </row>
    <row r="7" spans="1:3" ht="15.75" x14ac:dyDescent="0.25">
      <c r="A7" s="22"/>
      <c r="B7" s="32"/>
      <c r="C7" s="26" t="s">
        <v>74</v>
      </c>
    </row>
    <row r="8" spans="1:3" ht="15.75" x14ac:dyDescent="0.25">
      <c r="A8" s="22"/>
      <c r="B8" s="31" t="s">
        <v>36</v>
      </c>
      <c r="C8" s="26" t="s">
        <v>73</v>
      </c>
    </row>
    <row r="9" spans="1:3" ht="15.75" x14ac:dyDescent="0.25">
      <c r="A9" s="22"/>
      <c r="B9" s="32"/>
      <c r="C9" s="26" t="s">
        <v>74</v>
      </c>
    </row>
    <row r="10" spans="1:3" ht="15.75" x14ac:dyDescent="0.25">
      <c r="A10" s="22"/>
      <c r="B10" s="31" t="s">
        <v>41</v>
      </c>
      <c r="C10" s="26" t="s">
        <v>73</v>
      </c>
    </row>
    <row r="11" spans="1:3" ht="15.75" x14ac:dyDescent="0.25">
      <c r="A11" s="22"/>
      <c r="B11" s="32"/>
      <c r="C11" s="26" t="s">
        <v>74</v>
      </c>
    </row>
    <row r="12" spans="1:3" ht="15.75" x14ac:dyDescent="0.25">
      <c r="A12" s="22"/>
      <c r="B12" s="31" t="s">
        <v>63</v>
      </c>
      <c r="C12" s="26" t="s">
        <v>73</v>
      </c>
    </row>
    <row r="13" spans="1:3" ht="15.75" x14ac:dyDescent="0.25">
      <c r="A13" s="22"/>
      <c r="B13" s="32"/>
      <c r="C13" s="26" t="s">
        <v>74</v>
      </c>
    </row>
    <row r="14" spans="1:3" ht="15.75" x14ac:dyDescent="0.25">
      <c r="A14" s="22"/>
      <c r="B14" s="31" t="s">
        <v>65</v>
      </c>
      <c r="C14" s="26" t="s">
        <v>73</v>
      </c>
    </row>
    <row r="15" spans="1:3" ht="15.75" x14ac:dyDescent="0.25">
      <c r="A15" s="22"/>
      <c r="B15" s="32"/>
      <c r="C15" s="26" t="s">
        <v>74</v>
      </c>
    </row>
    <row r="16" spans="1:3" ht="15.75" x14ac:dyDescent="0.25">
      <c r="A16" s="22"/>
      <c r="B16" s="31" t="s">
        <v>37</v>
      </c>
      <c r="C16" s="26" t="s">
        <v>73</v>
      </c>
    </row>
    <row r="17" spans="1:3" ht="15.75" x14ac:dyDescent="0.25">
      <c r="A17" s="22"/>
      <c r="B17" s="32"/>
      <c r="C17" s="26" t="s">
        <v>74</v>
      </c>
    </row>
    <row r="18" spans="1:3" ht="15" customHeight="1" x14ac:dyDescent="0.25">
      <c r="A18" s="22"/>
      <c r="B18" s="31" t="s">
        <v>75</v>
      </c>
      <c r="C18" s="33" t="s">
        <v>76</v>
      </c>
    </row>
    <row r="19" spans="1:3" ht="15.75" x14ac:dyDescent="0.25">
      <c r="A19" s="22"/>
      <c r="B19" s="32"/>
      <c r="C19" s="33"/>
    </row>
    <row r="20" spans="1:3" ht="15.75" x14ac:dyDescent="0.25">
      <c r="A20" s="22"/>
      <c r="B20" s="31" t="s">
        <v>77</v>
      </c>
      <c r="C20" s="33" t="s">
        <v>78</v>
      </c>
    </row>
    <row r="21" spans="1:3" ht="15.75" x14ac:dyDescent="0.25">
      <c r="A21" s="22"/>
      <c r="B21" s="32"/>
      <c r="C21" s="33"/>
    </row>
    <row r="22" spans="1:3" ht="15.75" x14ac:dyDescent="0.25">
      <c r="A22" s="22"/>
      <c r="B22" s="31" t="s">
        <v>79</v>
      </c>
      <c r="C22" s="33" t="s">
        <v>80</v>
      </c>
    </row>
    <row r="23" spans="1:3" ht="15.75" x14ac:dyDescent="0.25">
      <c r="A23" s="22"/>
      <c r="B23" s="32"/>
      <c r="C23" s="33"/>
    </row>
    <row r="24" spans="1:3" ht="15.75" x14ac:dyDescent="0.25">
      <c r="A24" s="22"/>
      <c r="B24" s="31" t="s">
        <v>81</v>
      </c>
      <c r="C24" s="33" t="s">
        <v>82</v>
      </c>
    </row>
    <row r="25" spans="1:3" ht="15.75" x14ac:dyDescent="0.25">
      <c r="A25" s="22"/>
      <c r="B25" s="32"/>
      <c r="C25" s="33"/>
    </row>
  </sheetData>
  <mergeCells count="14">
    <mergeCell ref="B16:B17"/>
    <mergeCell ref="B22:B23"/>
    <mergeCell ref="C22:C23"/>
    <mergeCell ref="B24:B25"/>
    <mergeCell ref="C24:C25"/>
    <mergeCell ref="B18:B19"/>
    <mergeCell ref="C18:C19"/>
    <mergeCell ref="B20:B21"/>
    <mergeCell ref="C20:C21"/>
    <mergeCell ref="B6:B7"/>
    <mergeCell ref="B8:B9"/>
    <mergeCell ref="B10:B11"/>
    <mergeCell ref="B12:B13"/>
    <mergeCell ref="B14:B15"/>
  </mergeCells>
  <hyperlinks>
    <hyperlink ref="C7" location="'Grado en ADE_Estud'!A5" display="Datos Estudiantes" xr:uid="{00000000-0004-0000-0000-000000000000}"/>
    <hyperlink ref="C6" location="'Grado en ADE_PDI'!A5" display="Datos PDI" xr:uid="{00000000-0004-0000-0000-000001000000}"/>
    <hyperlink ref="C18" location="'Grado Est. Ingle._PDI'!A1" display="PDI" xr:uid="{00000000-0004-0000-0000-000002000000}"/>
    <hyperlink ref="C18:C19" location="PAS_centro!A5" display="Datos PAS" xr:uid="{00000000-0004-0000-0000-000003000000}"/>
    <hyperlink ref="C20" location="'Grado Est. Ingle._PDI'!A1" display="PDI" xr:uid="{00000000-0004-0000-0000-000004000000}"/>
    <hyperlink ref="C24" location="'Grado Est. Ingle._PDI'!A1" display="PDI" xr:uid="{00000000-0004-0000-0000-000005000000}"/>
    <hyperlink ref="C22" location="'Grado Est. Ingle._PDI'!A1" display="PDI" xr:uid="{00000000-0004-0000-0000-000006000000}"/>
    <hyperlink ref="C20:C25" location="PAS_centro!A5" display="Datos PAS" xr:uid="{00000000-0004-0000-0000-000007000000}"/>
    <hyperlink ref="C20:C21" location="'Preguntas PDI'!B3" display="Preguntas PDI" xr:uid="{00000000-0004-0000-0000-000008000000}"/>
    <hyperlink ref="C24:C25" location="'Preguntas PAS'!B3" display="Preguntas PAS" xr:uid="{00000000-0004-0000-0000-000009000000}"/>
    <hyperlink ref="C22:C23" location="'Preguntas Estudiantes'!B3" display="Preg. Estudiantes" xr:uid="{00000000-0004-0000-0000-00000A000000}"/>
    <hyperlink ref="C9" location="'Grado Finanzas y Cont_Estud'!A5" display="Datos Estudiantes" xr:uid="{00000000-0004-0000-0000-00000B000000}"/>
    <hyperlink ref="C11" location="'Grado Turismo_Estud'!A5" display="Datos Estudiantes" xr:uid="{00000000-0004-0000-0000-00000C000000}"/>
    <hyperlink ref="C13" location="'MU Dir Turística_Estud'!A5" display="Datos Estudiantes" xr:uid="{00000000-0004-0000-0000-00000D000000}"/>
    <hyperlink ref="C15" location="'MUI Ciencias Sociales_Estud'!A5" display="Datos Estudiantes" xr:uid="{00000000-0004-0000-0000-00000E000000}"/>
    <hyperlink ref="C17" location="'PCEO ADE-Turismo_Estud'!A5" display="Datos Estudiantes" xr:uid="{00000000-0004-0000-0000-00000F000000}"/>
    <hyperlink ref="C8" location="'Grado Finanzas y Contabilid_PDI'!A5" display="Datos PDI" xr:uid="{00000000-0004-0000-0000-000010000000}"/>
    <hyperlink ref="C10" location="'Grado en Turismo_PDI '!A5" display="Datos PDI" xr:uid="{00000000-0004-0000-0000-000011000000}"/>
    <hyperlink ref="C12" location="'MU Dirección Turística_PDI'!A5" display="Datos PDI" xr:uid="{00000000-0004-0000-0000-000012000000}"/>
    <hyperlink ref="C14" location="'MUI Ciencias Sociales_PDI'!A5" display="Datos PDI" xr:uid="{00000000-0004-0000-0000-000013000000}"/>
    <hyperlink ref="C16" location="'P.C.E.O. ADE-TURISMO_PDI'!A5" display="Datos PDI" xr:uid="{00000000-0004-0000-0000-00001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70</v>
      </c>
      <c r="H1" s="34"/>
    </row>
    <row r="2" spans="1:19" x14ac:dyDescent="0.25">
      <c r="A2" s="1" t="s">
        <v>0</v>
      </c>
      <c r="B2" s="10" t="s">
        <v>35</v>
      </c>
    </row>
    <row r="3" spans="1:19" x14ac:dyDescent="0.25">
      <c r="A3" s="1" t="s">
        <v>1</v>
      </c>
      <c r="B3" t="s">
        <v>64</v>
      </c>
    </row>
    <row r="4" spans="1:19" x14ac:dyDescent="0.25">
      <c r="A4" s="1" t="s">
        <v>2</v>
      </c>
      <c r="B4" s="30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0</v>
      </c>
      <c r="C7" s="29">
        <v>1</v>
      </c>
      <c r="D7" s="29">
        <v>3</v>
      </c>
      <c r="E7" s="29">
        <v>1</v>
      </c>
      <c r="F7" s="29">
        <v>5</v>
      </c>
      <c r="G7" s="29">
        <v>0</v>
      </c>
      <c r="H7" s="29">
        <v>2</v>
      </c>
      <c r="I7" s="29">
        <v>1</v>
      </c>
      <c r="J7" s="29">
        <v>1</v>
      </c>
      <c r="K7" s="29">
        <v>8</v>
      </c>
      <c r="L7" s="29">
        <v>4</v>
      </c>
      <c r="M7" s="29">
        <v>9</v>
      </c>
      <c r="N7" s="29">
        <v>2</v>
      </c>
      <c r="O7" s="29">
        <v>0</v>
      </c>
      <c r="P7" s="29">
        <v>1</v>
      </c>
      <c r="Q7" s="29">
        <v>4</v>
      </c>
      <c r="R7" s="29">
        <v>1</v>
      </c>
      <c r="S7" s="29">
        <v>3</v>
      </c>
    </row>
    <row r="8" spans="1:19" x14ac:dyDescent="0.25">
      <c r="A8" s="28">
        <v>2</v>
      </c>
      <c r="B8" s="29">
        <v>7</v>
      </c>
      <c r="C8" s="29">
        <v>17</v>
      </c>
      <c r="D8" s="29">
        <v>9</v>
      </c>
      <c r="E8" s="29">
        <v>8</v>
      </c>
      <c r="F8" s="29">
        <v>18</v>
      </c>
      <c r="G8" s="29">
        <v>8</v>
      </c>
      <c r="H8" s="29">
        <v>14</v>
      </c>
      <c r="I8" s="29">
        <v>10</v>
      </c>
      <c r="J8" s="29">
        <v>17</v>
      </c>
      <c r="K8" s="29">
        <v>14</v>
      </c>
      <c r="L8" s="29">
        <v>16</v>
      </c>
      <c r="M8" s="29">
        <v>25</v>
      </c>
      <c r="N8" s="29">
        <v>17</v>
      </c>
      <c r="O8" s="29">
        <v>8</v>
      </c>
      <c r="P8" s="29">
        <v>5</v>
      </c>
      <c r="Q8" s="29">
        <v>9</v>
      </c>
      <c r="R8" s="29">
        <v>12</v>
      </c>
      <c r="S8" s="29">
        <v>5</v>
      </c>
    </row>
    <row r="9" spans="1:19" x14ac:dyDescent="0.25">
      <c r="A9" s="28">
        <v>3</v>
      </c>
      <c r="B9" s="29">
        <v>46</v>
      </c>
      <c r="C9" s="29">
        <v>25</v>
      </c>
      <c r="D9" s="29">
        <v>32</v>
      </c>
      <c r="E9" s="29">
        <v>42</v>
      </c>
      <c r="F9" s="29">
        <v>45</v>
      </c>
      <c r="G9" s="29">
        <v>40</v>
      </c>
      <c r="H9" s="29">
        <v>33</v>
      </c>
      <c r="I9" s="29">
        <v>28</v>
      </c>
      <c r="J9" s="29">
        <v>32</v>
      </c>
      <c r="K9" s="29">
        <v>35</v>
      </c>
      <c r="L9" s="29">
        <v>49</v>
      </c>
      <c r="M9" s="29">
        <v>35</v>
      </c>
      <c r="N9" s="29">
        <v>43</v>
      </c>
      <c r="O9" s="29">
        <v>35</v>
      </c>
      <c r="P9" s="29">
        <v>23</v>
      </c>
      <c r="Q9" s="29">
        <v>31</v>
      </c>
      <c r="R9" s="29">
        <v>35</v>
      </c>
      <c r="S9" s="29">
        <v>34</v>
      </c>
    </row>
    <row r="10" spans="1:19" x14ac:dyDescent="0.25">
      <c r="A10" s="28">
        <v>4</v>
      </c>
      <c r="B10" s="29">
        <v>44</v>
      </c>
      <c r="C10" s="29">
        <v>37</v>
      </c>
      <c r="D10" s="29">
        <v>41</v>
      </c>
      <c r="E10" s="29">
        <v>44</v>
      </c>
      <c r="F10" s="29">
        <v>28</v>
      </c>
      <c r="G10" s="29">
        <v>48</v>
      </c>
      <c r="H10" s="29">
        <v>30</v>
      </c>
      <c r="I10" s="29">
        <v>32</v>
      </c>
      <c r="J10" s="29">
        <v>44</v>
      </c>
      <c r="K10" s="29">
        <v>36</v>
      </c>
      <c r="L10" s="29">
        <v>26</v>
      </c>
      <c r="M10" s="29">
        <v>32</v>
      </c>
      <c r="N10" s="29">
        <v>37</v>
      </c>
      <c r="O10" s="29">
        <v>46</v>
      </c>
      <c r="P10" s="29">
        <v>27</v>
      </c>
      <c r="Q10" s="29">
        <v>28</v>
      </c>
      <c r="R10" s="29">
        <v>45</v>
      </c>
      <c r="S10" s="29">
        <v>46</v>
      </c>
    </row>
    <row r="11" spans="1:19" x14ac:dyDescent="0.25">
      <c r="A11" s="28">
        <v>5</v>
      </c>
      <c r="B11" s="29">
        <v>7</v>
      </c>
      <c r="C11" s="29">
        <v>20</v>
      </c>
      <c r="D11" s="29">
        <v>18</v>
      </c>
      <c r="E11" s="29">
        <v>9</v>
      </c>
      <c r="F11" s="29">
        <v>7</v>
      </c>
      <c r="G11" s="29">
        <v>7</v>
      </c>
      <c r="H11" s="29">
        <v>23</v>
      </c>
      <c r="I11" s="29">
        <v>27</v>
      </c>
      <c r="J11" s="29">
        <v>10</v>
      </c>
      <c r="K11" s="29">
        <v>10</v>
      </c>
      <c r="L11" s="29">
        <v>8</v>
      </c>
      <c r="M11" s="29">
        <v>3</v>
      </c>
      <c r="N11" s="29">
        <v>5</v>
      </c>
      <c r="O11" s="29">
        <v>14</v>
      </c>
      <c r="P11" s="29">
        <v>11</v>
      </c>
      <c r="Q11" s="29">
        <v>10</v>
      </c>
      <c r="R11" s="29">
        <v>11</v>
      </c>
      <c r="S11" s="29">
        <v>15</v>
      </c>
    </row>
    <row r="12" spans="1:19" x14ac:dyDescent="0.25">
      <c r="A12" s="28" t="s">
        <v>34</v>
      </c>
      <c r="B12" s="29">
        <v>0</v>
      </c>
      <c r="C12" s="29">
        <v>4</v>
      </c>
      <c r="D12" s="29">
        <v>1</v>
      </c>
      <c r="E12" s="29">
        <v>0</v>
      </c>
      <c r="F12" s="29">
        <v>1</v>
      </c>
      <c r="G12" s="29">
        <v>1</v>
      </c>
      <c r="H12" s="29">
        <v>2</v>
      </c>
      <c r="I12" s="29">
        <v>6</v>
      </c>
      <c r="J12" s="29">
        <v>0</v>
      </c>
      <c r="K12" s="29">
        <v>1</v>
      </c>
      <c r="L12" s="29">
        <v>1</v>
      </c>
      <c r="M12" s="29">
        <v>0</v>
      </c>
      <c r="N12" s="29">
        <v>0</v>
      </c>
      <c r="O12" s="29">
        <v>1</v>
      </c>
      <c r="P12" s="29">
        <v>37</v>
      </c>
      <c r="Q12" s="29">
        <v>22</v>
      </c>
      <c r="R12" s="29">
        <v>0</v>
      </c>
      <c r="S12" s="29">
        <v>1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3.4903846153846154</v>
      </c>
      <c r="C14" s="8">
        <v>3.58</v>
      </c>
      <c r="D14" s="8">
        <v>3.6019417475728157</v>
      </c>
      <c r="E14" s="8">
        <v>3.5</v>
      </c>
      <c r="F14" s="8">
        <v>3.1359223300970873</v>
      </c>
      <c r="G14" s="8">
        <v>3.5242718446601944</v>
      </c>
      <c r="H14" s="8">
        <v>3.5686274509803924</v>
      </c>
      <c r="I14" s="8">
        <v>3.7551020408163267</v>
      </c>
      <c r="J14" s="8">
        <v>3.4326923076923075</v>
      </c>
      <c r="K14" s="8">
        <v>3.2524271844660193</v>
      </c>
      <c r="L14" s="8">
        <v>3.174757281553398</v>
      </c>
      <c r="M14" s="8">
        <v>2.9519230769230771</v>
      </c>
      <c r="N14" s="8">
        <v>3.25</v>
      </c>
      <c r="O14" s="8">
        <v>3.6407766990291264</v>
      </c>
      <c r="P14" s="8">
        <v>3.6268656716417911</v>
      </c>
      <c r="Q14" s="8">
        <v>3.3780487804878048</v>
      </c>
      <c r="R14" s="8">
        <v>3.5096153846153846</v>
      </c>
      <c r="S14" s="8">
        <v>3.6310679611650487</v>
      </c>
    </row>
    <row r="15" spans="1:19" x14ac:dyDescent="0.25">
      <c r="A15" s="4" t="s">
        <v>25</v>
      </c>
      <c r="B15" s="8">
        <v>0.7240017205860082</v>
      </c>
      <c r="C15" s="8">
        <v>1.0267138910823272</v>
      </c>
      <c r="D15" s="8">
        <v>0.97357040315876475</v>
      </c>
      <c r="E15" s="8">
        <v>0.8004852897018947</v>
      </c>
      <c r="F15" s="8">
        <v>0.95021714431977278</v>
      </c>
      <c r="G15" s="8">
        <v>0.7389003513989848</v>
      </c>
      <c r="H15" s="8">
        <v>1.0484293195303456</v>
      </c>
      <c r="I15" s="8">
        <v>1.0057691777763245</v>
      </c>
      <c r="J15" s="8">
        <v>0.91125032078168311</v>
      </c>
      <c r="K15" s="8">
        <v>1.0638299897525438</v>
      </c>
      <c r="L15" s="8">
        <v>0.92277484843397273</v>
      </c>
      <c r="M15" s="8">
        <v>1.0085056492210782</v>
      </c>
      <c r="N15" s="8">
        <v>0.85615986167179325</v>
      </c>
      <c r="O15" s="8">
        <v>0.81474606812808437</v>
      </c>
      <c r="P15" s="8">
        <v>0.90177973685579582</v>
      </c>
      <c r="Q15" s="8">
        <v>1.0017299099088044</v>
      </c>
      <c r="R15" s="8">
        <v>0.87016561650605595</v>
      </c>
      <c r="S15" s="8">
        <v>0.89651056949617203</v>
      </c>
    </row>
    <row r="16" spans="1:19" x14ac:dyDescent="0.25">
      <c r="A16" s="4" t="s">
        <v>26</v>
      </c>
      <c r="B16" s="9">
        <v>104</v>
      </c>
      <c r="C16" s="9">
        <v>100</v>
      </c>
      <c r="D16" s="9">
        <v>103</v>
      </c>
      <c r="E16" s="9">
        <v>104</v>
      </c>
      <c r="F16" s="9">
        <v>103</v>
      </c>
      <c r="G16" s="9">
        <v>103</v>
      </c>
      <c r="H16" s="9">
        <v>102</v>
      </c>
      <c r="I16" s="9">
        <v>98</v>
      </c>
      <c r="J16" s="9">
        <v>104</v>
      </c>
      <c r="K16" s="9">
        <v>103</v>
      </c>
      <c r="L16" s="9">
        <v>103</v>
      </c>
      <c r="M16" s="9">
        <v>104</v>
      </c>
      <c r="N16" s="9">
        <v>104</v>
      </c>
      <c r="O16" s="9">
        <v>103</v>
      </c>
      <c r="P16" s="9">
        <v>67</v>
      </c>
      <c r="Q16" s="9">
        <v>82</v>
      </c>
      <c r="R16" s="9">
        <v>104</v>
      </c>
      <c r="S16" s="9">
        <v>103</v>
      </c>
    </row>
    <row r="18" spans="1:6" x14ac:dyDescent="0.25">
      <c r="A18" s="4" t="s">
        <v>38</v>
      </c>
      <c r="B18" s="4">
        <f>SUM(B7:B12)</f>
        <v>104</v>
      </c>
    </row>
    <row r="19" spans="1:6" x14ac:dyDescent="0.25">
      <c r="A19" s="4" t="s">
        <v>39</v>
      </c>
      <c r="B19" s="9">
        <v>194</v>
      </c>
    </row>
    <row r="20" spans="1:6" x14ac:dyDescent="0.25">
      <c r="A20" s="4" t="s">
        <v>40</v>
      </c>
      <c r="B20" s="11">
        <f>B18/B19</f>
        <v>0.53608247422680411</v>
      </c>
    </row>
    <row r="21" spans="1:6" x14ac:dyDescent="0.25">
      <c r="A21" s="4" t="s">
        <v>66</v>
      </c>
      <c r="B21" s="19"/>
      <c r="C21" s="19" t="s">
        <v>67</v>
      </c>
    </row>
    <row r="22" spans="1:6" x14ac:dyDescent="0.25">
      <c r="A22" s="19" t="s">
        <v>68</v>
      </c>
      <c r="B22" s="20">
        <v>46</v>
      </c>
      <c r="C22" s="21">
        <f>B22/B18</f>
        <v>0.44230769230769229</v>
      </c>
    </row>
    <row r="23" spans="1:6" x14ac:dyDescent="0.25">
      <c r="A23" s="19" t="s">
        <v>69</v>
      </c>
      <c r="B23" s="20">
        <v>58</v>
      </c>
      <c r="C23" s="21">
        <f>B23/B18</f>
        <v>0.55769230769230771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3.1009615384615383</v>
      </c>
    </row>
    <row r="26" spans="1:6" x14ac:dyDescent="0.25">
      <c r="A26" s="4" t="s">
        <v>85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70</v>
      </c>
      <c r="H1" s="34"/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64</v>
      </c>
    </row>
    <row r="4" spans="1:19" x14ac:dyDescent="0.25">
      <c r="A4" s="1" t="s">
        <v>2</v>
      </c>
      <c r="B4" s="30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2</v>
      </c>
      <c r="C7" s="29">
        <v>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1</v>
      </c>
      <c r="J7" s="29">
        <v>1</v>
      </c>
      <c r="K7" s="29">
        <v>0</v>
      </c>
      <c r="L7" s="29">
        <v>0</v>
      </c>
      <c r="M7" s="29">
        <v>1</v>
      </c>
      <c r="N7" s="29">
        <v>0</v>
      </c>
      <c r="O7" s="29">
        <v>0</v>
      </c>
      <c r="P7" s="29">
        <v>1</v>
      </c>
      <c r="Q7" s="29">
        <v>0</v>
      </c>
      <c r="R7" s="29">
        <v>0</v>
      </c>
      <c r="S7" s="29">
        <v>0</v>
      </c>
    </row>
    <row r="8" spans="1:19" x14ac:dyDescent="0.25">
      <c r="A8" s="28">
        <v>2</v>
      </c>
      <c r="B8" s="29">
        <v>0</v>
      </c>
      <c r="C8" s="29">
        <v>2</v>
      </c>
      <c r="D8" s="29">
        <v>3</v>
      </c>
      <c r="E8" s="29">
        <v>1</v>
      </c>
      <c r="F8" s="29">
        <v>4</v>
      </c>
      <c r="G8" s="29">
        <v>1</v>
      </c>
      <c r="H8" s="29">
        <v>1</v>
      </c>
      <c r="I8" s="29">
        <v>2</v>
      </c>
      <c r="J8" s="29">
        <v>1</v>
      </c>
      <c r="K8" s="29">
        <v>1</v>
      </c>
      <c r="L8" s="29">
        <v>3</v>
      </c>
      <c r="M8" s="29">
        <v>5</v>
      </c>
      <c r="N8" s="29">
        <v>2</v>
      </c>
      <c r="O8" s="29">
        <v>3</v>
      </c>
      <c r="P8" s="29">
        <v>0</v>
      </c>
      <c r="Q8" s="29">
        <v>1</v>
      </c>
      <c r="R8" s="29">
        <v>3</v>
      </c>
      <c r="S8" s="29">
        <v>2</v>
      </c>
    </row>
    <row r="9" spans="1:19" x14ac:dyDescent="0.25">
      <c r="A9" s="28">
        <v>3</v>
      </c>
      <c r="B9" s="29">
        <v>8</v>
      </c>
      <c r="C9" s="29">
        <v>4</v>
      </c>
      <c r="D9" s="29">
        <v>8</v>
      </c>
      <c r="E9" s="29">
        <v>3</v>
      </c>
      <c r="F9" s="29">
        <v>8</v>
      </c>
      <c r="G9" s="29">
        <v>7</v>
      </c>
      <c r="H9" s="29">
        <v>5</v>
      </c>
      <c r="I9" s="29">
        <v>2</v>
      </c>
      <c r="J9" s="29">
        <v>12</v>
      </c>
      <c r="K9" s="29">
        <v>6</v>
      </c>
      <c r="L9" s="29">
        <v>10</v>
      </c>
      <c r="M9" s="29">
        <v>8</v>
      </c>
      <c r="N9" s="29">
        <v>9</v>
      </c>
      <c r="O9" s="29">
        <v>6</v>
      </c>
      <c r="P9" s="29">
        <v>3</v>
      </c>
      <c r="Q9" s="29">
        <v>4</v>
      </c>
      <c r="R9" s="29">
        <v>8</v>
      </c>
      <c r="S9" s="29">
        <v>10</v>
      </c>
    </row>
    <row r="10" spans="1:19" x14ac:dyDescent="0.25">
      <c r="A10" s="28">
        <v>4</v>
      </c>
      <c r="B10" s="29">
        <v>9</v>
      </c>
      <c r="C10" s="29">
        <v>5</v>
      </c>
      <c r="D10" s="29">
        <v>7</v>
      </c>
      <c r="E10" s="29">
        <v>11</v>
      </c>
      <c r="F10" s="29">
        <v>6</v>
      </c>
      <c r="G10" s="29">
        <v>11</v>
      </c>
      <c r="H10" s="29">
        <v>7</v>
      </c>
      <c r="I10" s="29">
        <v>7</v>
      </c>
      <c r="J10" s="29">
        <v>5</v>
      </c>
      <c r="K10" s="29">
        <v>12</v>
      </c>
      <c r="L10" s="29">
        <v>5</v>
      </c>
      <c r="M10" s="29">
        <v>4</v>
      </c>
      <c r="N10" s="29">
        <v>6</v>
      </c>
      <c r="O10" s="29">
        <v>8</v>
      </c>
      <c r="P10" s="29">
        <v>5</v>
      </c>
      <c r="Q10" s="29">
        <v>11</v>
      </c>
      <c r="R10" s="29">
        <v>9</v>
      </c>
      <c r="S10" s="29">
        <v>5</v>
      </c>
    </row>
    <row r="11" spans="1:19" x14ac:dyDescent="0.25">
      <c r="A11" s="28">
        <v>5</v>
      </c>
      <c r="B11" s="29">
        <v>2</v>
      </c>
      <c r="C11" s="29">
        <v>5</v>
      </c>
      <c r="D11" s="29">
        <v>3</v>
      </c>
      <c r="E11" s="29">
        <v>6</v>
      </c>
      <c r="F11" s="29">
        <v>3</v>
      </c>
      <c r="G11" s="29">
        <v>2</v>
      </c>
      <c r="H11" s="29">
        <v>7</v>
      </c>
      <c r="I11" s="29">
        <v>5</v>
      </c>
      <c r="J11" s="29">
        <v>2</v>
      </c>
      <c r="K11" s="29">
        <v>2</v>
      </c>
      <c r="L11" s="29">
        <v>3</v>
      </c>
      <c r="M11" s="29">
        <v>2</v>
      </c>
      <c r="N11" s="29">
        <v>4</v>
      </c>
      <c r="O11" s="29">
        <v>4</v>
      </c>
      <c r="P11" s="29">
        <v>2</v>
      </c>
      <c r="Q11" s="29">
        <v>3</v>
      </c>
      <c r="R11" s="29">
        <v>1</v>
      </c>
      <c r="S11" s="29">
        <v>4</v>
      </c>
    </row>
    <row r="12" spans="1:19" x14ac:dyDescent="0.25">
      <c r="A12" s="28" t="s">
        <v>34</v>
      </c>
      <c r="B12" s="29">
        <v>0</v>
      </c>
      <c r="C12" s="29">
        <v>4</v>
      </c>
      <c r="D12" s="29">
        <v>0</v>
      </c>
      <c r="E12" s="29">
        <v>0</v>
      </c>
      <c r="F12" s="29">
        <v>0</v>
      </c>
      <c r="G12" s="29">
        <v>0</v>
      </c>
      <c r="H12" s="29">
        <v>1</v>
      </c>
      <c r="I12" s="29">
        <v>4</v>
      </c>
      <c r="J12" s="29">
        <v>0</v>
      </c>
      <c r="K12" s="29">
        <v>0</v>
      </c>
      <c r="L12" s="29">
        <v>0</v>
      </c>
      <c r="M12" s="29">
        <v>1</v>
      </c>
      <c r="N12" s="29">
        <v>0</v>
      </c>
      <c r="O12" s="29">
        <v>0</v>
      </c>
      <c r="P12" s="29">
        <v>10</v>
      </c>
      <c r="Q12" s="29">
        <v>2</v>
      </c>
      <c r="R12" s="29">
        <v>0</v>
      </c>
      <c r="S12" s="29">
        <v>0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3.4285714285714284</v>
      </c>
      <c r="C14" s="8">
        <v>3.6470588235294117</v>
      </c>
      <c r="D14" s="8">
        <v>3.4761904761904763</v>
      </c>
      <c r="E14" s="8">
        <v>4.0476190476190474</v>
      </c>
      <c r="F14" s="8">
        <v>3.3809523809523809</v>
      </c>
      <c r="G14" s="8">
        <v>3.6666666666666665</v>
      </c>
      <c r="H14" s="8">
        <v>4</v>
      </c>
      <c r="I14" s="8">
        <v>3.7647058823529411</v>
      </c>
      <c r="J14" s="8">
        <v>3.2857142857142856</v>
      </c>
      <c r="K14" s="8">
        <v>3.7142857142857144</v>
      </c>
      <c r="L14" s="8">
        <v>3.3809523809523809</v>
      </c>
      <c r="M14" s="8">
        <v>3.05</v>
      </c>
      <c r="N14" s="8">
        <v>3.5714285714285716</v>
      </c>
      <c r="O14" s="8">
        <v>3.6190476190476191</v>
      </c>
      <c r="P14" s="8">
        <v>3.6363636363636362</v>
      </c>
      <c r="Q14" s="8">
        <v>3.8421052631578947</v>
      </c>
      <c r="R14" s="8">
        <v>3.3809523809523809</v>
      </c>
      <c r="S14" s="8">
        <v>3.5238095238095237</v>
      </c>
    </row>
    <row r="15" spans="1:19" x14ac:dyDescent="0.25">
      <c r="A15" s="4" t="s">
        <v>25</v>
      </c>
      <c r="B15" s="8">
        <v>1.0281745265969475</v>
      </c>
      <c r="C15" s="8">
        <v>1.2217393579743303</v>
      </c>
      <c r="D15" s="8">
        <v>0.92838826032256683</v>
      </c>
      <c r="E15" s="8">
        <v>0.80474781616295687</v>
      </c>
      <c r="F15" s="8">
        <v>0.97345726543030542</v>
      </c>
      <c r="G15" s="8">
        <v>0.73029674334022221</v>
      </c>
      <c r="H15" s="8">
        <v>0.91766293548224709</v>
      </c>
      <c r="I15" s="8">
        <v>1.200490095997562</v>
      </c>
      <c r="J15" s="8">
        <v>0.90237781127735728</v>
      </c>
      <c r="K15" s="8">
        <v>0.7171371656006359</v>
      </c>
      <c r="L15" s="8">
        <v>0.92066228749691281</v>
      </c>
      <c r="M15" s="8">
        <v>1.0500626547722607</v>
      </c>
      <c r="N15" s="8">
        <v>0.92582009977255209</v>
      </c>
      <c r="O15" s="8">
        <v>0.97345726543030542</v>
      </c>
      <c r="P15" s="8">
        <v>1.1200649331826495</v>
      </c>
      <c r="Q15" s="8">
        <v>0.76471911290187311</v>
      </c>
      <c r="R15" s="8">
        <v>0.80474781616295687</v>
      </c>
      <c r="S15" s="8">
        <v>0.92838826032256683</v>
      </c>
    </row>
    <row r="16" spans="1:19" x14ac:dyDescent="0.25">
      <c r="A16" s="4" t="s">
        <v>26</v>
      </c>
      <c r="B16" s="9">
        <v>21</v>
      </c>
      <c r="C16" s="9">
        <v>17</v>
      </c>
      <c r="D16" s="9">
        <v>21</v>
      </c>
      <c r="E16" s="9">
        <v>21</v>
      </c>
      <c r="F16" s="9">
        <v>21</v>
      </c>
      <c r="G16" s="9">
        <v>21</v>
      </c>
      <c r="H16" s="9">
        <v>20</v>
      </c>
      <c r="I16" s="9">
        <v>17</v>
      </c>
      <c r="J16" s="9">
        <v>21</v>
      </c>
      <c r="K16" s="9">
        <v>21</v>
      </c>
      <c r="L16" s="9">
        <v>21</v>
      </c>
      <c r="M16" s="9">
        <v>20</v>
      </c>
      <c r="N16" s="9">
        <v>21</v>
      </c>
      <c r="O16" s="9">
        <v>21</v>
      </c>
      <c r="P16" s="9">
        <v>11</v>
      </c>
      <c r="Q16" s="9">
        <v>19</v>
      </c>
      <c r="R16" s="9">
        <v>21</v>
      </c>
      <c r="S16" s="9">
        <v>21</v>
      </c>
    </row>
    <row r="18" spans="1:6" x14ac:dyDescent="0.25">
      <c r="A18" s="4" t="s">
        <v>38</v>
      </c>
      <c r="B18" s="4">
        <f>SUM(B7:B12)</f>
        <v>21</v>
      </c>
    </row>
    <row r="19" spans="1:6" x14ac:dyDescent="0.25">
      <c r="A19" s="4" t="s">
        <v>39</v>
      </c>
      <c r="B19" s="9">
        <v>30</v>
      </c>
    </row>
    <row r="20" spans="1:6" x14ac:dyDescent="0.25">
      <c r="A20" s="4" t="s">
        <v>40</v>
      </c>
      <c r="B20" s="11">
        <f>B18/B19</f>
        <v>0.7</v>
      </c>
    </row>
    <row r="21" spans="1:6" x14ac:dyDescent="0.25">
      <c r="A21" s="4" t="s">
        <v>66</v>
      </c>
      <c r="B21" s="19"/>
      <c r="C21" s="19" t="s">
        <v>67</v>
      </c>
    </row>
    <row r="22" spans="1:6" x14ac:dyDescent="0.25">
      <c r="A22" s="19" t="s">
        <v>68</v>
      </c>
      <c r="B22" s="20">
        <v>7</v>
      </c>
      <c r="C22" s="21">
        <f>B22/B18</f>
        <v>0.33333333333333331</v>
      </c>
    </row>
    <row r="23" spans="1:6" x14ac:dyDescent="0.25">
      <c r="A23" s="19" t="s">
        <v>69</v>
      </c>
      <c r="B23" s="20">
        <v>14</v>
      </c>
      <c r="C23" s="21">
        <f>B23/B18</f>
        <v>0.66666666666666663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3.3107142857142859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70</v>
      </c>
      <c r="H1" s="34"/>
    </row>
    <row r="2" spans="1:19" x14ac:dyDescent="0.25">
      <c r="A2" s="1" t="s">
        <v>0</v>
      </c>
      <c r="B2" s="10" t="s">
        <v>41</v>
      </c>
    </row>
    <row r="3" spans="1:19" x14ac:dyDescent="0.25">
      <c r="A3" s="1" t="s">
        <v>1</v>
      </c>
      <c r="B3" t="s">
        <v>64</v>
      </c>
    </row>
    <row r="4" spans="1:19" x14ac:dyDescent="0.25">
      <c r="A4" s="1" t="s">
        <v>2</v>
      </c>
      <c r="B4" s="30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0</v>
      </c>
      <c r="C7" s="29">
        <v>1</v>
      </c>
      <c r="D7" s="29">
        <v>3</v>
      </c>
      <c r="E7" s="29">
        <v>0</v>
      </c>
      <c r="F7" s="29">
        <v>0</v>
      </c>
      <c r="G7" s="29">
        <v>0</v>
      </c>
      <c r="H7" s="29">
        <v>5</v>
      </c>
      <c r="I7" s="29">
        <v>1</v>
      </c>
      <c r="J7" s="29">
        <v>0</v>
      </c>
      <c r="K7" s="29">
        <v>0</v>
      </c>
      <c r="L7" s="29">
        <v>0</v>
      </c>
      <c r="M7" s="29">
        <v>4</v>
      </c>
      <c r="N7" s="29">
        <v>2</v>
      </c>
      <c r="O7" s="29">
        <v>0</v>
      </c>
      <c r="P7" s="29">
        <v>1</v>
      </c>
      <c r="Q7" s="29">
        <v>0</v>
      </c>
      <c r="R7" s="29">
        <v>0</v>
      </c>
      <c r="S7" s="29">
        <v>1</v>
      </c>
    </row>
    <row r="8" spans="1:19" x14ac:dyDescent="0.25">
      <c r="A8" s="28">
        <v>2</v>
      </c>
      <c r="B8" s="29">
        <v>2</v>
      </c>
      <c r="C8" s="29">
        <v>2</v>
      </c>
      <c r="D8" s="29">
        <v>2</v>
      </c>
      <c r="E8" s="29">
        <v>4</v>
      </c>
      <c r="F8" s="29">
        <v>4</v>
      </c>
      <c r="G8" s="29">
        <v>3</v>
      </c>
      <c r="H8" s="29">
        <v>1</v>
      </c>
      <c r="I8" s="29">
        <v>3</v>
      </c>
      <c r="J8" s="29">
        <v>4</v>
      </c>
      <c r="K8" s="29">
        <v>4</v>
      </c>
      <c r="L8" s="29">
        <v>5</v>
      </c>
      <c r="M8" s="29">
        <v>6</v>
      </c>
      <c r="N8" s="29">
        <v>4</v>
      </c>
      <c r="O8" s="29">
        <v>4</v>
      </c>
      <c r="P8" s="29">
        <v>2</v>
      </c>
      <c r="Q8" s="29">
        <v>6</v>
      </c>
      <c r="R8" s="29">
        <v>1</v>
      </c>
      <c r="S8" s="29">
        <v>3</v>
      </c>
    </row>
    <row r="9" spans="1:19" x14ac:dyDescent="0.25">
      <c r="A9" s="28">
        <v>3</v>
      </c>
      <c r="B9" s="29">
        <v>13</v>
      </c>
      <c r="C9" s="29">
        <v>6</v>
      </c>
      <c r="D9" s="29">
        <v>4</v>
      </c>
      <c r="E9" s="29">
        <v>10</v>
      </c>
      <c r="F9" s="29">
        <v>14</v>
      </c>
      <c r="G9" s="29">
        <v>10</v>
      </c>
      <c r="H9" s="29">
        <v>5</v>
      </c>
      <c r="I9" s="29">
        <v>2</v>
      </c>
      <c r="J9" s="29">
        <v>12</v>
      </c>
      <c r="K9" s="29">
        <v>7</v>
      </c>
      <c r="L9" s="29">
        <v>10</v>
      </c>
      <c r="M9" s="29">
        <v>8</v>
      </c>
      <c r="N9" s="29">
        <v>10</v>
      </c>
      <c r="O9" s="29">
        <v>11</v>
      </c>
      <c r="P9" s="29">
        <v>6</v>
      </c>
      <c r="Q9" s="29">
        <v>7</v>
      </c>
      <c r="R9" s="29">
        <v>10</v>
      </c>
      <c r="S9" s="29">
        <v>8</v>
      </c>
    </row>
    <row r="10" spans="1:19" x14ac:dyDescent="0.25">
      <c r="A10" s="28">
        <v>4</v>
      </c>
      <c r="B10" s="29">
        <v>6</v>
      </c>
      <c r="C10" s="29">
        <v>8</v>
      </c>
      <c r="D10" s="29">
        <v>8</v>
      </c>
      <c r="E10" s="29">
        <v>9</v>
      </c>
      <c r="F10" s="29">
        <v>4</v>
      </c>
      <c r="G10" s="29">
        <v>11</v>
      </c>
      <c r="H10" s="29">
        <v>11</v>
      </c>
      <c r="I10" s="29">
        <v>11</v>
      </c>
      <c r="J10" s="29">
        <v>6</v>
      </c>
      <c r="K10" s="29">
        <v>9</v>
      </c>
      <c r="L10" s="29">
        <v>9</v>
      </c>
      <c r="M10" s="29">
        <v>6</v>
      </c>
      <c r="N10" s="29">
        <v>5</v>
      </c>
      <c r="O10" s="29">
        <v>9</v>
      </c>
      <c r="P10" s="29">
        <v>8</v>
      </c>
      <c r="Q10" s="29">
        <v>7</v>
      </c>
      <c r="R10" s="29">
        <v>11</v>
      </c>
      <c r="S10" s="29">
        <v>9</v>
      </c>
    </row>
    <row r="11" spans="1:19" x14ac:dyDescent="0.25">
      <c r="A11" s="28">
        <v>5</v>
      </c>
      <c r="B11" s="29">
        <v>5</v>
      </c>
      <c r="C11" s="29">
        <v>9</v>
      </c>
      <c r="D11" s="29">
        <v>10</v>
      </c>
      <c r="E11" s="29">
        <v>4</v>
      </c>
      <c r="F11" s="29">
        <v>4</v>
      </c>
      <c r="G11" s="29">
        <v>3</v>
      </c>
      <c r="H11" s="29">
        <v>5</v>
      </c>
      <c r="I11" s="29">
        <v>9</v>
      </c>
      <c r="J11" s="29">
        <v>5</v>
      </c>
      <c r="K11" s="29">
        <v>4</v>
      </c>
      <c r="L11" s="29">
        <v>3</v>
      </c>
      <c r="M11" s="29">
        <v>3</v>
      </c>
      <c r="N11" s="29">
        <v>6</v>
      </c>
      <c r="O11" s="29">
        <v>3</v>
      </c>
      <c r="P11" s="29">
        <v>5</v>
      </c>
      <c r="Q11" s="29">
        <v>4</v>
      </c>
      <c r="R11" s="29">
        <v>5</v>
      </c>
      <c r="S11" s="29">
        <v>6</v>
      </c>
    </row>
    <row r="12" spans="1:19" x14ac:dyDescent="0.25">
      <c r="A12" s="28" t="s">
        <v>34</v>
      </c>
      <c r="B12" s="29">
        <v>1</v>
      </c>
      <c r="C12" s="29">
        <v>1</v>
      </c>
      <c r="D12" s="29">
        <v>0</v>
      </c>
      <c r="E12" s="29">
        <v>0</v>
      </c>
      <c r="F12" s="29">
        <v>1</v>
      </c>
      <c r="G12" s="29">
        <v>0</v>
      </c>
      <c r="H12" s="29">
        <v>0</v>
      </c>
      <c r="I12" s="29">
        <v>1</v>
      </c>
      <c r="J12" s="29">
        <v>0</v>
      </c>
      <c r="K12" s="29">
        <v>3</v>
      </c>
      <c r="L12" s="29">
        <v>0</v>
      </c>
      <c r="M12" s="29">
        <v>0</v>
      </c>
      <c r="N12" s="29">
        <v>0</v>
      </c>
      <c r="O12" s="29">
        <v>0</v>
      </c>
      <c r="P12" s="29">
        <v>5</v>
      </c>
      <c r="Q12" s="29">
        <v>3</v>
      </c>
      <c r="R12" s="29">
        <v>0</v>
      </c>
      <c r="S12" s="29">
        <v>0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3.5384615384615383</v>
      </c>
      <c r="C14" s="8">
        <v>3.8461538461538463</v>
      </c>
      <c r="D14" s="8">
        <v>3.7407407407407409</v>
      </c>
      <c r="E14" s="8">
        <v>3.4814814814814814</v>
      </c>
      <c r="F14" s="8">
        <v>3.3076923076923075</v>
      </c>
      <c r="G14" s="8">
        <v>3.5185185185185186</v>
      </c>
      <c r="H14" s="8">
        <v>3.3703703703703702</v>
      </c>
      <c r="I14" s="8">
        <v>3.9230769230769229</v>
      </c>
      <c r="J14" s="8">
        <v>3.4444444444444446</v>
      </c>
      <c r="K14" s="8">
        <v>3.5416666666666665</v>
      </c>
      <c r="L14" s="8">
        <v>3.3703703703703702</v>
      </c>
      <c r="M14" s="8">
        <v>2.925925925925926</v>
      </c>
      <c r="N14" s="8">
        <v>3.3333333333333335</v>
      </c>
      <c r="O14" s="8">
        <v>3.4074074074074074</v>
      </c>
      <c r="P14" s="8">
        <v>3.6363636363636362</v>
      </c>
      <c r="Q14" s="8">
        <v>3.375</v>
      </c>
      <c r="R14" s="8">
        <v>3.7407407407407409</v>
      </c>
      <c r="S14" s="8">
        <v>3.5925925925925926</v>
      </c>
    </row>
    <row r="15" spans="1:19" x14ac:dyDescent="0.25">
      <c r="A15" s="4" t="s">
        <v>25</v>
      </c>
      <c r="B15" s="8">
        <v>0.90468864172240948</v>
      </c>
      <c r="C15" s="8">
        <v>1.1204394742174226</v>
      </c>
      <c r="D15" s="8">
        <v>1.3471506281091266</v>
      </c>
      <c r="E15" s="8">
        <v>0.93522397031078897</v>
      </c>
      <c r="F15" s="8">
        <v>0.92819096178451443</v>
      </c>
      <c r="G15" s="8">
        <v>0.84899806878326978</v>
      </c>
      <c r="H15" s="8">
        <v>1.3629196078822323</v>
      </c>
      <c r="I15" s="8">
        <v>1.1286479317511526</v>
      </c>
      <c r="J15" s="8">
        <v>0.97402153401141467</v>
      </c>
      <c r="K15" s="8">
        <v>0.97709270027338524</v>
      </c>
      <c r="L15" s="8">
        <v>0.92603987902781915</v>
      </c>
      <c r="M15" s="8">
        <v>1.2380482756191427</v>
      </c>
      <c r="N15" s="8">
        <v>1.2089410496539776</v>
      </c>
      <c r="O15" s="8">
        <v>0.88835454024493499</v>
      </c>
      <c r="P15" s="8">
        <v>1.0930714500000418</v>
      </c>
      <c r="Q15" s="8">
        <v>1.0555237727226274</v>
      </c>
      <c r="R15" s="8">
        <v>0.81299979149361412</v>
      </c>
      <c r="S15" s="8">
        <v>1.0834155129908258</v>
      </c>
    </row>
    <row r="16" spans="1:19" x14ac:dyDescent="0.25">
      <c r="A16" s="4" t="s">
        <v>26</v>
      </c>
      <c r="B16" s="9">
        <v>26</v>
      </c>
      <c r="C16" s="9">
        <v>26</v>
      </c>
      <c r="D16" s="9">
        <v>27</v>
      </c>
      <c r="E16" s="9">
        <v>27</v>
      </c>
      <c r="F16" s="9">
        <v>26</v>
      </c>
      <c r="G16" s="9">
        <v>27</v>
      </c>
      <c r="H16" s="9">
        <v>27</v>
      </c>
      <c r="I16" s="9">
        <v>26</v>
      </c>
      <c r="J16" s="9">
        <v>27</v>
      </c>
      <c r="K16" s="9">
        <v>24</v>
      </c>
      <c r="L16" s="9">
        <v>27</v>
      </c>
      <c r="M16" s="9">
        <v>27</v>
      </c>
      <c r="N16" s="9">
        <v>27</v>
      </c>
      <c r="O16" s="9">
        <v>27</v>
      </c>
      <c r="P16" s="9">
        <v>22</v>
      </c>
      <c r="Q16" s="9">
        <v>24</v>
      </c>
      <c r="R16" s="9">
        <v>27</v>
      </c>
      <c r="S16" s="9">
        <v>27</v>
      </c>
    </row>
    <row r="18" spans="1:6" x14ac:dyDescent="0.25">
      <c r="A18" s="4" t="s">
        <v>38</v>
      </c>
      <c r="B18" s="4">
        <f>SUM(B7:B12)</f>
        <v>27</v>
      </c>
    </row>
    <row r="19" spans="1:6" x14ac:dyDescent="0.25">
      <c r="A19" s="4" t="s">
        <v>39</v>
      </c>
      <c r="B19" s="9">
        <v>66</v>
      </c>
    </row>
    <row r="20" spans="1:6" x14ac:dyDescent="0.25">
      <c r="A20" s="4" t="s">
        <v>40</v>
      </c>
      <c r="B20" s="11">
        <f>B18/B19</f>
        <v>0.40909090909090912</v>
      </c>
    </row>
    <row r="21" spans="1:6" x14ac:dyDescent="0.25">
      <c r="A21" s="4" t="s">
        <v>66</v>
      </c>
      <c r="B21" s="19"/>
      <c r="C21" s="19" t="s">
        <v>67</v>
      </c>
    </row>
    <row r="22" spans="1:6" x14ac:dyDescent="0.25">
      <c r="A22" s="19" t="s">
        <v>68</v>
      </c>
      <c r="B22" s="20">
        <v>8</v>
      </c>
      <c r="C22" s="21">
        <f>B22/B18</f>
        <v>0.29629629629629628</v>
      </c>
    </row>
    <row r="23" spans="1:6" x14ac:dyDescent="0.25">
      <c r="A23" s="19" t="s">
        <v>69</v>
      </c>
      <c r="B23" s="20">
        <v>19</v>
      </c>
      <c r="C23" s="21">
        <f>B23/B18</f>
        <v>0.70370370370370372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3.1296296296296298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70</v>
      </c>
      <c r="H1" s="34"/>
    </row>
    <row r="2" spans="1:19" x14ac:dyDescent="0.25">
      <c r="A2" s="1" t="s">
        <v>0</v>
      </c>
      <c r="B2" s="10" t="s">
        <v>63</v>
      </c>
    </row>
    <row r="3" spans="1:19" x14ac:dyDescent="0.25">
      <c r="A3" s="1" t="s">
        <v>1</v>
      </c>
      <c r="B3" t="s">
        <v>64</v>
      </c>
    </row>
    <row r="4" spans="1:19" x14ac:dyDescent="0.25">
      <c r="A4" s="1" t="s">
        <v>2</v>
      </c>
      <c r="B4" s="30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0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4</v>
      </c>
      <c r="D9" s="3">
        <v>1</v>
      </c>
      <c r="E9" s="3">
        <v>0</v>
      </c>
      <c r="F9" s="3">
        <v>1</v>
      </c>
      <c r="G9" s="3">
        <v>1</v>
      </c>
      <c r="H9" s="3">
        <v>0</v>
      </c>
      <c r="I9" s="3">
        <v>4</v>
      </c>
      <c r="J9" s="3">
        <v>0</v>
      </c>
      <c r="K9" s="3">
        <v>1</v>
      </c>
      <c r="L9" s="3">
        <v>1</v>
      </c>
      <c r="M9" s="3">
        <v>3</v>
      </c>
      <c r="N9" s="3">
        <v>0</v>
      </c>
      <c r="O9" s="3">
        <v>1</v>
      </c>
      <c r="P9" s="3">
        <v>1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6</v>
      </c>
      <c r="C10" s="3">
        <v>0</v>
      </c>
      <c r="D10" s="3">
        <v>3</v>
      </c>
      <c r="E10" s="3">
        <v>1</v>
      </c>
      <c r="F10" s="3">
        <v>4</v>
      </c>
      <c r="G10" s="3">
        <v>3</v>
      </c>
      <c r="H10" s="3">
        <v>1</v>
      </c>
      <c r="I10" s="3">
        <v>0</v>
      </c>
      <c r="J10" s="3">
        <v>5</v>
      </c>
      <c r="K10" s="3">
        <v>4</v>
      </c>
      <c r="L10" s="3">
        <v>3</v>
      </c>
      <c r="M10" s="3">
        <v>4</v>
      </c>
      <c r="N10" s="3">
        <v>6</v>
      </c>
      <c r="O10" s="3">
        <v>5</v>
      </c>
      <c r="P10" s="3">
        <v>2</v>
      </c>
      <c r="Q10" s="3">
        <v>2</v>
      </c>
      <c r="R10" s="3">
        <v>4</v>
      </c>
      <c r="S10" s="3">
        <v>3</v>
      </c>
    </row>
    <row r="11" spans="1:19" x14ac:dyDescent="0.25">
      <c r="A11" s="5">
        <v>5</v>
      </c>
      <c r="B11" s="3">
        <v>1</v>
      </c>
      <c r="C11" s="3">
        <v>2</v>
      </c>
      <c r="D11" s="3">
        <v>3</v>
      </c>
      <c r="E11" s="3">
        <v>6</v>
      </c>
      <c r="F11" s="3">
        <v>2</v>
      </c>
      <c r="G11" s="3">
        <v>3</v>
      </c>
      <c r="H11" s="3">
        <v>5</v>
      </c>
      <c r="I11" s="3">
        <v>2</v>
      </c>
      <c r="J11" s="3">
        <v>2</v>
      </c>
      <c r="K11" s="3">
        <v>2</v>
      </c>
      <c r="L11" s="3">
        <v>3</v>
      </c>
      <c r="M11" s="3">
        <v>0</v>
      </c>
      <c r="N11" s="3">
        <v>1</v>
      </c>
      <c r="O11" s="3">
        <v>1</v>
      </c>
      <c r="P11" s="3">
        <v>0</v>
      </c>
      <c r="Q11" s="3">
        <v>1</v>
      </c>
      <c r="R11" s="3">
        <v>3</v>
      </c>
      <c r="S11" s="3">
        <v>4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3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4.1428571428571432</v>
      </c>
      <c r="C14" s="8">
        <v>3.4285714285714284</v>
      </c>
      <c r="D14" s="8">
        <v>4.2857142857142856</v>
      </c>
      <c r="E14" s="8">
        <v>4.8571428571428568</v>
      </c>
      <c r="F14" s="8">
        <v>4.1428571428571432</v>
      </c>
      <c r="G14" s="8">
        <v>4.2857142857142856</v>
      </c>
      <c r="H14" s="8">
        <v>4.4285714285714288</v>
      </c>
      <c r="I14" s="8">
        <v>3.4285714285714284</v>
      </c>
      <c r="J14" s="8">
        <v>4.2857142857142856</v>
      </c>
      <c r="K14" s="8">
        <v>4.1428571428571432</v>
      </c>
      <c r="L14" s="8">
        <v>4.2857142857142856</v>
      </c>
      <c r="M14" s="8">
        <v>3.5714285714285716</v>
      </c>
      <c r="N14" s="8">
        <v>4.1428571428571432</v>
      </c>
      <c r="O14" s="8">
        <v>4</v>
      </c>
      <c r="P14" s="8">
        <v>3.6666666666666665</v>
      </c>
      <c r="Q14" s="8">
        <v>4</v>
      </c>
      <c r="R14" s="8">
        <v>4.4285714285714288</v>
      </c>
      <c r="S14" s="8">
        <v>4.5714285714285712</v>
      </c>
    </row>
    <row r="15" spans="1:19" x14ac:dyDescent="0.25">
      <c r="A15" s="4" t="s">
        <v>25</v>
      </c>
      <c r="B15" s="8">
        <v>0.37796447300922725</v>
      </c>
      <c r="C15" s="8">
        <v>1.1338934190276813</v>
      </c>
      <c r="D15" s="8">
        <v>0.75592894601845306</v>
      </c>
      <c r="E15" s="8">
        <v>0.37796447300922725</v>
      </c>
      <c r="F15" s="8">
        <v>0.6900655593423547</v>
      </c>
      <c r="G15" s="8">
        <v>0.75592894601845306</v>
      </c>
      <c r="H15" s="8">
        <v>1.1338934190276824</v>
      </c>
      <c r="I15" s="8">
        <v>1.1338934190276813</v>
      </c>
      <c r="J15" s="8">
        <v>0.48795003647426449</v>
      </c>
      <c r="K15" s="8">
        <v>0.6900655593423547</v>
      </c>
      <c r="L15" s="8">
        <v>0.75592894601845306</v>
      </c>
      <c r="M15" s="8">
        <v>0.53452248382484779</v>
      </c>
      <c r="N15" s="8">
        <v>0.37796447300922725</v>
      </c>
      <c r="O15" s="8">
        <v>0.57735026918962573</v>
      </c>
      <c r="P15" s="8">
        <v>0.57735026918962473</v>
      </c>
      <c r="Q15" s="8">
        <v>0.81649658092772603</v>
      </c>
      <c r="R15" s="8">
        <v>0.53452248382485001</v>
      </c>
      <c r="S15" s="8">
        <v>0.53452248382485001</v>
      </c>
    </row>
    <row r="16" spans="1:19" x14ac:dyDescent="0.25">
      <c r="A16" s="4" t="s">
        <v>26</v>
      </c>
      <c r="B16" s="9">
        <v>7</v>
      </c>
      <c r="C16" s="9">
        <v>7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7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3</v>
      </c>
      <c r="Q16" s="9">
        <v>4</v>
      </c>
      <c r="R16" s="9">
        <v>7</v>
      </c>
      <c r="S16" s="9">
        <v>7</v>
      </c>
    </row>
    <row r="18" spans="1:6" x14ac:dyDescent="0.25">
      <c r="A18" s="4" t="s">
        <v>38</v>
      </c>
      <c r="B18" s="4">
        <f>SUM(B7:B12)</f>
        <v>7</v>
      </c>
    </row>
    <row r="19" spans="1:6" x14ac:dyDescent="0.25">
      <c r="A19" s="4" t="s">
        <v>39</v>
      </c>
      <c r="B19" s="9">
        <v>10</v>
      </c>
    </row>
    <row r="20" spans="1:6" x14ac:dyDescent="0.25">
      <c r="A20" s="4" t="s">
        <v>40</v>
      </c>
      <c r="B20" s="11">
        <f>B18/B19</f>
        <v>0.7</v>
      </c>
    </row>
    <row r="21" spans="1:6" x14ac:dyDescent="0.25">
      <c r="A21" s="4" t="s">
        <v>66</v>
      </c>
      <c r="B21" s="19"/>
      <c r="C21" s="19" t="s">
        <v>67</v>
      </c>
    </row>
    <row r="22" spans="1:6" x14ac:dyDescent="0.25">
      <c r="A22" s="19" t="s">
        <v>68</v>
      </c>
      <c r="B22" s="20">
        <v>2</v>
      </c>
      <c r="C22" s="21">
        <f>B22/B18</f>
        <v>0.2857142857142857</v>
      </c>
    </row>
    <row r="23" spans="1:6" x14ac:dyDescent="0.25">
      <c r="A23" s="19" t="s">
        <v>69</v>
      </c>
      <c r="B23" s="20">
        <v>5</v>
      </c>
      <c r="C23" s="21">
        <f>B23/B18</f>
        <v>0.7142857142857143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3.8571428571428577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70</v>
      </c>
      <c r="H1" s="34"/>
    </row>
    <row r="2" spans="1:19" x14ac:dyDescent="0.25">
      <c r="A2" s="1" t="s">
        <v>0</v>
      </c>
      <c r="B2" s="10" t="s">
        <v>65</v>
      </c>
    </row>
    <row r="3" spans="1:19" x14ac:dyDescent="0.25">
      <c r="A3" s="1" t="s">
        <v>1</v>
      </c>
      <c r="B3" t="s">
        <v>64</v>
      </c>
    </row>
    <row r="4" spans="1:19" x14ac:dyDescent="0.25">
      <c r="A4" s="1" t="s">
        <v>2</v>
      </c>
      <c r="B4" s="30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2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</row>
    <row r="11" spans="1:19" x14ac:dyDescent="0.25">
      <c r="A11" s="5">
        <v>5</v>
      </c>
      <c r="B11" s="3">
        <v>1</v>
      </c>
      <c r="C11" s="3">
        <v>0</v>
      </c>
      <c r="D11" s="3">
        <v>1</v>
      </c>
      <c r="E11" s="3">
        <v>1</v>
      </c>
      <c r="F11" s="3">
        <v>0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1</v>
      </c>
      <c r="D14" s="8">
        <v>4.5</v>
      </c>
      <c r="E14" s="8">
        <v>4.5</v>
      </c>
      <c r="F14" s="8">
        <v>3.5</v>
      </c>
      <c r="G14" s="8">
        <v>4.5</v>
      </c>
      <c r="H14" s="8">
        <v>4.5</v>
      </c>
      <c r="I14" s="8">
        <v>1</v>
      </c>
      <c r="J14" s="8">
        <v>4.5</v>
      </c>
      <c r="K14" s="8">
        <v>4.5</v>
      </c>
      <c r="L14" s="8">
        <v>4.5</v>
      </c>
      <c r="M14" s="8">
        <v>3</v>
      </c>
      <c r="N14" s="8">
        <v>3</v>
      </c>
      <c r="O14" s="8">
        <v>4.5</v>
      </c>
      <c r="P14" s="8">
        <v>4</v>
      </c>
      <c r="Q14" s="8">
        <v>4</v>
      </c>
      <c r="R14" s="8">
        <v>4.5</v>
      </c>
      <c r="S14" s="8">
        <v>4</v>
      </c>
    </row>
    <row r="15" spans="1:19" x14ac:dyDescent="0.25">
      <c r="A15" s="4" t="s">
        <v>25</v>
      </c>
      <c r="B15" s="8">
        <v>1.4142135623730951</v>
      </c>
      <c r="C15" s="8"/>
      <c r="D15" s="8">
        <v>0.70710678118654757</v>
      </c>
      <c r="E15" s="8">
        <v>0.70710678118654757</v>
      </c>
      <c r="F15" s="8">
        <v>0.70710678118654757</v>
      </c>
      <c r="G15" s="8">
        <v>0.70710678118654757</v>
      </c>
      <c r="H15" s="8">
        <v>0.70710678118654757</v>
      </c>
      <c r="I15" s="8"/>
      <c r="J15" s="8">
        <v>0.70710678118654757</v>
      </c>
      <c r="K15" s="8">
        <v>0.70710678118654757</v>
      </c>
      <c r="L15" s="8">
        <v>0.70710678118654757</v>
      </c>
      <c r="M15" s="8">
        <v>0</v>
      </c>
      <c r="N15" s="8">
        <v>0</v>
      </c>
      <c r="O15" s="8">
        <v>0.70710678118654757</v>
      </c>
      <c r="P15" s="8"/>
      <c r="Q15" s="8"/>
      <c r="R15" s="8">
        <v>0.70710678118654757</v>
      </c>
      <c r="S15" s="8">
        <v>1.4142135623730951</v>
      </c>
    </row>
    <row r="16" spans="1:19" x14ac:dyDescent="0.25">
      <c r="A16" s="4" t="s">
        <v>26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38</v>
      </c>
      <c r="B18" s="4">
        <f>SUM(B7:B12)</f>
        <v>2</v>
      </c>
    </row>
    <row r="19" spans="1:6" x14ac:dyDescent="0.25">
      <c r="A19" s="4" t="s">
        <v>39</v>
      </c>
      <c r="B19" s="9">
        <v>4</v>
      </c>
    </row>
    <row r="20" spans="1:6" x14ac:dyDescent="0.25">
      <c r="A20" s="4" t="s">
        <v>40</v>
      </c>
      <c r="B20" s="11">
        <f>B18/B19</f>
        <v>0.5</v>
      </c>
    </row>
    <row r="21" spans="1:6" x14ac:dyDescent="0.25">
      <c r="A21" s="4" t="s">
        <v>66</v>
      </c>
      <c r="B21" s="19"/>
      <c r="C21" s="19" t="s">
        <v>67</v>
      </c>
    </row>
    <row r="22" spans="1:6" x14ac:dyDescent="0.25">
      <c r="A22" s="19" t="s">
        <v>68</v>
      </c>
      <c r="B22" s="20">
        <v>1</v>
      </c>
      <c r="C22" s="21">
        <f>B22/B18</f>
        <v>0.5</v>
      </c>
    </row>
    <row r="23" spans="1:6" x14ac:dyDescent="0.25">
      <c r="A23" s="19" t="s">
        <v>69</v>
      </c>
      <c r="B23" s="20">
        <v>1</v>
      </c>
      <c r="C23" s="21">
        <f>B23/B18</f>
        <v>0.5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70</v>
      </c>
      <c r="H1" s="34"/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64</v>
      </c>
    </row>
    <row r="4" spans="1:19" x14ac:dyDescent="0.25">
      <c r="A4" s="1" t="s">
        <v>2</v>
      </c>
      <c r="B4" s="30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1</v>
      </c>
      <c r="C7" s="29">
        <v>1</v>
      </c>
      <c r="D7" s="29">
        <v>1</v>
      </c>
      <c r="E7" s="29">
        <v>2</v>
      </c>
      <c r="F7" s="29">
        <v>1</v>
      </c>
      <c r="G7" s="29">
        <v>1</v>
      </c>
      <c r="H7" s="29">
        <v>2</v>
      </c>
      <c r="I7" s="29">
        <v>1</v>
      </c>
      <c r="J7" s="29">
        <v>1</v>
      </c>
      <c r="K7" s="29">
        <v>1</v>
      </c>
      <c r="L7" s="29">
        <v>1</v>
      </c>
      <c r="M7" s="29">
        <v>4</v>
      </c>
      <c r="N7" s="29">
        <v>4</v>
      </c>
      <c r="O7" s="29">
        <v>1</v>
      </c>
      <c r="P7" s="29">
        <v>1</v>
      </c>
      <c r="Q7" s="29">
        <v>1</v>
      </c>
      <c r="R7" s="29">
        <v>1</v>
      </c>
      <c r="S7" s="29">
        <v>1</v>
      </c>
    </row>
    <row r="8" spans="1:19" x14ac:dyDescent="0.25">
      <c r="A8" s="28">
        <v>2</v>
      </c>
      <c r="B8" s="29">
        <v>0</v>
      </c>
      <c r="C8" s="29">
        <v>1</v>
      </c>
      <c r="D8" s="29">
        <v>1</v>
      </c>
      <c r="E8" s="29">
        <v>1</v>
      </c>
      <c r="F8" s="29">
        <v>1</v>
      </c>
      <c r="G8" s="29">
        <v>1</v>
      </c>
      <c r="H8" s="29">
        <v>1</v>
      </c>
      <c r="I8" s="29">
        <v>2</v>
      </c>
      <c r="J8" s="29">
        <v>2</v>
      </c>
      <c r="K8" s="29">
        <v>2</v>
      </c>
      <c r="L8" s="29">
        <v>2</v>
      </c>
      <c r="M8" s="29">
        <v>6</v>
      </c>
      <c r="N8" s="29">
        <v>2</v>
      </c>
      <c r="O8" s="29">
        <v>1</v>
      </c>
      <c r="P8" s="29">
        <v>0</v>
      </c>
      <c r="Q8" s="29">
        <v>1</v>
      </c>
      <c r="R8" s="29">
        <v>1</v>
      </c>
      <c r="S8" s="29">
        <v>0</v>
      </c>
    </row>
    <row r="9" spans="1:19" x14ac:dyDescent="0.25">
      <c r="A9" s="28">
        <v>3</v>
      </c>
      <c r="B9" s="29">
        <v>8</v>
      </c>
      <c r="C9" s="29">
        <v>2</v>
      </c>
      <c r="D9" s="29">
        <v>4</v>
      </c>
      <c r="E9" s="29">
        <v>3</v>
      </c>
      <c r="F9" s="29">
        <v>7</v>
      </c>
      <c r="G9" s="29">
        <v>4</v>
      </c>
      <c r="H9" s="29">
        <v>2</v>
      </c>
      <c r="I9" s="29">
        <v>3</v>
      </c>
      <c r="J9" s="29">
        <v>8</v>
      </c>
      <c r="K9" s="29">
        <v>5</v>
      </c>
      <c r="L9" s="29">
        <v>9</v>
      </c>
      <c r="M9" s="29">
        <v>5</v>
      </c>
      <c r="N9" s="29">
        <v>9</v>
      </c>
      <c r="O9" s="29">
        <v>4</v>
      </c>
      <c r="P9" s="29">
        <v>5</v>
      </c>
      <c r="Q9" s="29">
        <v>6</v>
      </c>
      <c r="R9" s="29">
        <v>6</v>
      </c>
      <c r="S9" s="29">
        <v>8</v>
      </c>
    </row>
    <row r="10" spans="1:19" x14ac:dyDescent="0.25">
      <c r="A10" s="28">
        <v>4</v>
      </c>
      <c r="B10" s="29">
        <v>3</v>
      </c>
      <c r="C10" s="29">
        <v>7</v>
      </c>
      <c r="D10" s="29">
        <v>8</v>
      </c>
      <c r="E10" s="29">
        <v>8</v>
      </c>
      <c r="F10" s="29">
        <v>8</v>
      </c>
      <c r="G10" s="29">
        <v>11</v>
      </c>
      <c r="H10" s="29">
        <v>8</v>
      </c>
      <c r="I10" s="29">
        <v>7</v>
      </c>
      <c r="J10" s="29">
        <v>3</v>
      </c>
      <c r="K10" s="29">
        <v>8</v>
      </c>
      <c r="L10" s="29">
        <v>5</v>
      </c>
      <c r="M10" s="29">
        <v>3</v>
      </c>
      <c r="N10" s="29">
        <v>3</v>
      </c>
      <c r="O10" s="29">
        <v>8</v>
      </c>
      <c r="P10" s="29">
        <v>8</v>
      </c>
      <c r="Q10" s="29">
        <v>4</v>
      </c>
      <c r="R10" s="29">
        <v>8</v>
      </c>
      <c r="S10" s="29">
        <v>5</v>
      </c>
    </row>
    <row r="11" spans="1:19" x14ac:dyDescent="0.25">
      <c r="A11" s="28">
        <v>5</v>
      </c>
      <c r="B11" s="29">
        <v>6</v>
      </c>
      <c r="C11" s="29">
        <v>6</v>
      </c>
      <c r="D11" s="29">
        <v>4</v>
      </c>
      <c r="E11" s="29">
        <v>4</v>
      </c>
      <c r="F11" s="29">
        <v>1</v>
      </c>
      <c r="G11" s="29">
        <v>1</v>
      </c>
      <c r="H11" s="29">
        <v>5</v>
      </c>
      <c r="I11" s="29">
        <v>5</v>
      </c>
      <c r="J11" s="29">
        <v>4</v>
      </c>
      <c r="K11" s="29">
        <v>2</v>
      </c>
      <c r="L11" s="29">
        <v>0</v>
      </c>
      <c r="M11" s="29">
        <v>0</v>
      </c>
      <c r="N11" s="29">
        <v>0</v>
      </c>
      <c r="O11" s="29">
        <v>3</v>
      </c>
      <c r="P11" s="29">
        <v>2</v>
      </c>
      <c r="Q11" s="29">
        <v>1</v>
      </c>
      <c r="R11" s="29">
        <v>2</v>
      </c>
      <c r="S11" s="29">
        <v>4</v>
      </c>
    </row>
    <row r="12" spans="1:19" x14ac:dyDescent="0.25">
      <c r="A12" s="28" t="s">
        <v>34</v>
      </c>
      <c r="B12" s="29">
        <v>0</v>
      </c>
      <c r="C12" s="29">
        <v>1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1</v>
      </c>
      <c r="M12" s="29">
        <v>0</v>
      </c>
      <c r="N12" s="29">
        <v>0</v>
      </c>
      <c r="O12" s="29">
        <v>1</v>
      </c>
      <c r="P12" s="29">
        <v>2</v>
      </c>
      <c r="Q12" s="29">
        <v>5</v>
      </c>
      <c r="R12" s="29">
        <v>0</v>
      </c>
      <c r="S12" s="29">
        <v>0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3.7222222222222223</v>
      </c>
      <c r="C14" s="8">
        <v>3.9411764705882355</v>
      </c>
      <c r="D14" s="8">
        <v>3.7222222222222223</v>
      </c>
      <c r="E14" s="8">
        <v>3.6111111111111112</v>
      </c>
      <c r="F14" s="8">
        <v>3.3888888888888888</v>
      </c>
      <c r="G14" s="8">
        <v>3.5555555555555554</v>
      </c>
      <c r="H14" s="8">
        <v>3.7222222222222223</v>
      </c>
      <c r="I14" s="8">
        <v>3.7222222222222223</v>
      </c>
      <c r="J14" s="8">
        <v>3.3888888888888888</v>
      </c>
      <c r="K14" s="8">
        <v>3.4444444444444446</v>
      </c>
      <c r="L14" s="8">
        <v>3.0588235294117645</v>
      </c>
      <c r="M14" s="8">
        <v>2.3888888888888888</v>
      </c>
      <c r="N14" s="8">
        <v>2.6111111111111112</v>
      </c>
      <c r="O14" s="8">
        <v>3.6470588235294117</v>
      </c>
      <c r="P14" s="8">
        <v>3.625</v>
      </c>
      <c r="Q14" s="8">
        <v>3.2307692307692308</v>
      </c>
      <c r="R14" s="8">
        <v>3.5</v>
      </c>
      <c r="S14" s="8">
        <v>3.6111111111111112</v>
      </c>
    </row>
    <row r="15" spans="1:19" x14ac:dyDescent="0.25">
      <c r="A15" s="4" t="s">
        <v>25</v>
      </c>
      <c r="B15" s="8">
        <v>1.1274936053323583</v>
      </c>
      <c r="C15" s="8">
        <v>1.1440382552221602</v>
      </c>
      <c r="D15" s="8">
        <v>1.0740552924509195</v>
      </c>
      <c r="E15" s="8">
        <v>1.2432826042324117</v>
      </c>
      <c r="F15" s="8">
        <v>0.91644382318053264</v>
      </c>
      <c r="G15" s="8">
        <v>0.92177719792495405</v>
      </c>
      <c r="H15" s="8">
        <v>1.274434386908933</v>
      </c>
      <c r="I15" s="8">
        <v>1.1785113019775793</v>
      </c>
      <c r="J15" s="8">
        <v>1.1447521637192344</v>
      </c>
      <c r="K15" s="8">
        <v>1.0416176459053672</v>
      </c>
      <c r="L15" s="8">
        <v>0.82693623055938514</v>
      </c>
      <c r="M15" s="8">
        <v>1.0369008625190792</v>
      </c>
      <c r="N15" s="8">
        <v>1.0369008625190792</v>
      </c>
      <c r="O15" s="8">
        <v>1.0571882797418486</v>
      </c>
      <c r="P15" s="8">
        <v>0.9574271077563381</v>
      </c>
      <c r="Q15" s="8">
        <v>1.0127393670836671</v>
      </c>
      <c r="R15" s="8">
        <v>0.98518436614377802</v>
      </c>
      <c r="S15" s="8">
        <v>1.0369008625190792</v>
      </c>
    </row>
    <row r="16" spans="1:19" x14ac:dyDescent="0.25">
      <c r="A16" s="4" t="s">
        <v>26</v>
      </c>
      <c r="B16" s="9">
        <v>18</v>
      </c>
      <c r="C16" s="9">
        <v>17</v>
      </c>
      <c r="D16" s="9">
        <v>18</v>
      </c>
      <c r="E16" s="9">
        <v>18</v>
      </c>
      <c r="F16" s="9">
        <v>18</v>
      </c>
      <c r="G16" s="9">
        <v>18</v>
      </c>
      <c r="H16" s="9">
        <v>18</v>
      </c>
      <c r="I16" s="9">
        <v>18</v>
      </c>
      <c r="J16" s="9">
        <v>18</v>
      </c>
      <c r="K16" s="9">
        <v>18</v>
      </c>
      <c r="L16" s="9">
        <v>17</v>
      </c>
      <c r="M16" s="9">
        <v>18</v>
      </c>
      <c r="N16" s="9">
        <v>18</v>
      </c>
      <c r="O16" s="9">
        <v>17</v>
      </c>
      <c r="P16" s="9">
        <v>16</v>
      </c>
      <c r="Q16" s="9">
        <v>13</v>
      </c>
      <c r="R16" s="9">
        <v>18</v>
      </c>
      <c r="S16" s="9">
        <v>18</v>
      </c>
    </row>
    <row r="18" spans="1:6" x14ac:dyDescent="0.25">
      <c r="A18" s="4" t="s">
        <v>38</v>
      </c>
      <c r="B18" s="4">
        <f>SUM(B7:B12)</f>
        <v>18</v>
      </c>
    </row>
    <row r="19" spans="1:6" x14ac:dyDescent="0.25">
      <c r="A19" s="4" t="s">
        <v>39</v>
      </c>
      <c r="B19" s="9"/>
    </row>
    <row r="20" spans="1:6" x14ac:dyDescent="0.25">
      <c r="A20" s="4" t="s">
        <v>40</v>
      </c>
      <c r="B20" s="11"/>
    </row>
    <row r="21" spans="1:6" x14ac:dyDescent="0.25">
      <c r="A21" s="4" t="s">
        <v>66</v>
      </c>
      <c r="B21" s="19"/>
      <c r="C21" s="19" t="s">
        <v>67</v>
      </c>
    </row>
    <row r="22" spans="1:6" x14ac:dyDescent="0.25">
      <c r="A22" s="19" t="s">
        <v>68</v>
      </c>
      <c r="B22" s="20">
        <v>2</v>
      </c>
      <c r="C22" s="21">
        <f>B22/B18</f>
        <v>0.1111111111111111</v>
      </c>
    </row>
    <row r="23" spans="1:6" x14ac:dyDescent="0.25">
      <c r="A23" s="19" t="s">
        <v>69</v>
      </c>
      <c r="B23" s="20">
        <v>16</v>
      </c>
      <c r="C23" s="21">
        <f>B23/B18</f>
        <v>0.88888888888888884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2.5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27" t="s">
        <v>70</v>
      </c>
      <c r="B3" s="13"/>
    </row>
    <row r="4" spans="1:2" ht="18.75" x14ac:dyDescent="0.3">
      <c r="A4" s="15"/>
      <c r="B4" s="14" t="s">
        <v>42</v>
      </c>
    </row>
    <row r="5" spans="1:2" ht="18.75" x14ac:dyDescent="0.3">
      <c r="A5" s="15" t="s">
        <v>4</v>
      </c>
      <c r="B5" s="16" t="s">
        <v>43</v>
      </c>
    </row>
    <row r="6" spans="1:2" ht="18.75" x14ac:dyDescent="0.3">
      <c r="A6" s="15" t="s">
        <v>5</v>
      </c>
      <c r="B6" s="16" t="s">
        <v>29</v>
      </c>
    </row>
    <row r="7" spans="1:2" ht="18.75" x14ac:dyDescent="0.3">
      <c r="A7" s="15" t="s">
        <v>6</v>
      </c>
      <c r="B7" s="16" t="s">
        <v>44</v>
      </c>
    </row>
    <row r="8" spans="1:2" ht="18.75" x14ac:dyDescent="0.3">
      <c r="A8" s="15"/>
      <c r="B8" s="14" t="s">
        <v>45</v>
      </c>
    </row>
    <row r="9" spans="1:2" ht="18.75" x14ac:dyDescent="0.3">
      <c r="A9" s="15" t="s">
        <v>7</v>
      </c>
      <c r="B9" s="16" t="s">
        <v>46</v>
      </c>
    </row>
    <row r="10" spans="1:2" ht="18.75" x14ac:dyDescent="0.3">
      <c r="A10" s="15" t="s">
        <v>8</v>
      </c>
      <c r="B10" s="16" t="s">
        <v>47</v>
      </c>
    </row>
    <row r="11" spans="1:2" ht="18.75" x14ac:dyDescent="0.3">
      <c r="A11" s="15" t="s">
        <v>9</v>
      </c>
      <c r="B11" s="16" t="s">
        <v>30</v>
      </c>
    </row>
    <row r="12" spans="1:2" ht="18.75" x14ac:dyDescent="0.3">
      <c r="A12" s="15" t="s">
        <v>10</v>
      </c>
      <c r="B12" s="16" t="s">
        <v>48</v>
      </c>
    </row>
    <row r="13" spans="1:2" ht="18.75" x14ac:dyDescent="0.3">
      <c r="A13" s="15" t="s">
        <v>11</v>
      </c>
      <c r="B13" s="16" t="s">
        <v>49</v>
      </c>
    </row>
    <row r="14" spans="1:2" ht="18.75" x14ac:dyDescent="0.3">
      <c r="A14" s="15"/>
      <c r="B14" s="14" t="s">
        <v>50</v>
      </c>
    </row>
    <row r="15" spans="1:2" ht="18.75" x14ac:dyDescent="0.3">
      <c r="A15" s="15" t="s">
        <v>12</v>
      </c>
      <c r="B15" s="16" t="s">
        <v>51</v>
      </c>
    </row>
    <row r="16" spans="1:2" ht="18.75" x14ac:dyDescent="0.3">
      <c r="A16" s="15" t="s">
        <v>13</v>
      </c>
      <c r="B16" s="17" t="s">
        <v>52</v>
      </c>
    </row>
    <row r="17" spans="1:2" ht="18.75" x14ac:dyDescent="0.3">
      <c r="A17" s="15" t="s">
        <v>14</v>
      </c>
      <c r="B17" s="16" t="s">
        <v>53</v>
      </c>
    </row>
    <row r="18" spans="1:2" ht="18.75" x14ac:dyDescent="0.3">
      <c r="A18" s="15"/>
      <c r="B18" s="14" t="s">
        <v>54</v>
      </c>
    </row>
    <row r="19" spans="1:2" ht="18.75" x14ac:dyDescent="0.3">
      <c r="A19" s="15" t="s">
        <v>15</v>
      </c>
      <c r="B19" s="18" t="s">
        <v>55</v>
      </c>
    </row>
    <row r="20" spans="1:2" ht="18.75" x14ac:dyDescent="0.3">
      <c r="A20" s="15" t="s">
        <v>16</v>
      </c>
      <c r="B20" s="18" t="s">
        <v>56</v>
      </c>
    </row>
    <row r="21" spans="1:2" ht="18.75" x14ac:dyDescent="0.3">
      <c r="A21" s="15"/>
      <c r="B21" s="14" t="s">
        <v>57</v>
      </c>
    </row>
    <row r="22" spans="1:2" ht="18.75" x14ac:dyDescent="0.3">
      <c r="A22" s="15" t="s">
        <v>17</v>
      </c>
      <c r="B22" s="16" t="s">
        <v>58</v>
      </c>
    </row>
    <row r="23" spans="1:2" ht="18.75" x14ac:dyDescent="0.3">
      <c r="A23" s="15" t="s">
        <v>18</v>
      </c>
      <c r="B23" s="16" t="s">
        <v>59</v>
      </c>
    </row>
    <row r="24" spans="1:2" ht="18.75" x14ac:dyDescent="0.3">
      <c r="A24" s="15" t="s">
        <v>19</v>
      </c>
      <c r="B24" s="16" t="s">
        <v>60</v>
      </c>
    </row>
    <row r="25" spans="1:2" ht="18.75" x14ac:dyDescent="0.3">
      <c r="A25" s="13"/>
      <c r="B25" s="14" t="s">
        <v>61</v>
      </c>
    </row>
    <row r="26" spans="1:2" ht="18.75" x14ac:dyDescent="0.3">
      <c r="A26" s="15" t="s">
        <v>20</v>
      </c>
      <c r="B26" s="16" t="s">
        <v>31</v>
      </c>
    </row>
    <row r="27" spans="1:2" ht="18.75" x14ac:dyDescent="0.3">
      <c r="A27" s="15" t="s">
        <v>21</v>
      </c>
      <c r="B27" s="18" t="s">
        <v>62</v>
      </c>
    </row>
    <row r="28" spans="1:2" ht="18.75" x14ac:dyDescent="0.3">
      <c r="A28" s="15" t="s">
        <v>33</v>
      </c>
      <c r="B28" s="18" t="s">
        <v>32</v>
      </c>
    </row>
  </sheetData>
  <hyperlinks>
    <hyperlink ref="A3" location="ÍNDICE!A1" display="VOLVER AL ÍNDICE" xr:uid="{00000000-0004-0000-07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ÍNDICE</vt:lpstr>
      <vt:lpstr>Grado en ADE_Estud</vt:lpstr>
      <vt:lpstr>Grado Finanzas y Cont_Estud</vt:lpstr>
      <vt:lpstr>Grado Turismo_Estud</vt:lpstr>
      <vt:lpstr>MU Dir Turística_Estud</vt:lpstr>
      <vt:lpstr>MUI Ciencias Sociales_Estud</vt:lpstr>
      <vt:lpstr>PCEO ADE-Turismo_Estud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2023-11-08T11:42:23Z</dcterms:modified>
</cp:coreProperties>
</file>